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480" yWindow="12" windowWidth="10380" windowHeight="6540"/>
  </bookViews>
  <sheets>
    <sheet name="Tabelle1" sheetId="1" r:id="rId1"/>
  </sheets>
  <definedNames>
    <definedName name="_xlnm.Print_Area" localSheetId="0">Tabelle1!$A$1:$P$7473</definedName>
    <definedName name="Print_Area" localSheetId="0">Tabelle1!$A:$P</definedName>
  </definedNames>
  <calcPr calcId="145621"/>
  <customWorkbookViews>
    <customWorkbookView name="a1" guid="{CB1AB460-B0FD-4313-9F49-B60E2481A37C}" maximized="1" windowWidth="1916" windowHeight="815" activeSheetId="1"/>
  </customWorkbookViews>
</workbook>
</file>

<file path=xl/calcChain.xml><?xml version="1.0" encoding="utf-8"?>
<calcChain xmlns="http://schemas.openxmlformats.org/spreadsheetml/2006/main">
  <c r="G7438" i="1" l="1"/>
  <c r="D7438" i="1"/>
  <c r="G7410" i="1" l="1"/>
  <c r="D7410" i="1"/>
  <c r="G7383" i="1" l="1"/>
  <c r="D7383" i="1"/>
  <c r="G7326" i="1" l="1"/>
  <c r="D7326" i="1"/>
  <c r="G7298" i="1" l="1"/>
  <c r="D7298" i="1"/>
  <c r="G7270" i="1" l="1"/>
  <c r="D7270" i="1"/>
  <c r="D7214" i="1" l="1"/>
  <c r="D7215" i="1"/>
  <c r="D7216" i="1"/>
  <c r="D7217" i="1"/>
  <c r="D7218" i="1"/>
  <c r="D7219" i="1"/>
  <c r="D7220" i="1"/>
  <c r="D7221" i="1"/>
  <c r="D7222" i="1"/>
  <c r="D7223" i="1"/>
  <c r="D7224" i="1"/>
  <c r="D7212" i="1"/>
  <c r="D7213" i="1"/>
  <c r="D7210" i="1"/>
  <c r="D7211" i="1"/>
  <c r="D7208" i="1"/>
  <c r="D7209" i="1"/>
  <c r="D7207" i="1"/>
  <c r="D7206" i="1"/>
  <c r="D7225" i="1" l="1"/>
  <c r="D7195" i="1"/>
  <c r="G7167" i="1"/>
  <c r="D7167" i="1"/>
  <c r="D7110" i="1" l="1"/>
  <c r="D6712" i="1" l="1"/>
  <c r="P6951" i="1" l="1"/>
  <c r="P6952" i="1"/>
  <c r="P6953" i="1"/>
  <c r="P6954" i="1"/>
  <c r="P6955" i="1"/>
  <c r="P6956" i="1"/>
  <c r="P6957" i="1"/>
  <c r="P6958" i="1"/>
  <c r="P6959" i="1"/>
  <c r="P6960" i="1"/>
  <c r="P6961" i="1"/>
  <c r="P6962" i="1"/>
  <c r="P6963" i="1"/>
  <c r="P6964" i="1"/>
  <c r="P6965" i="1"/>
  <c r="P6966" i="1"/>
  <c r="P6967" i="1"/>
  <c r="P6968" i="1"/>
  <c r="P6950" i="1"/>
  <c r="O6951" i="1"/>
  <c r="O6952" i="1"/>
  <c r="O6953" i="1"/>
  <c r="O6954" i="1"/>
  <c r="O6955" i="1"/>
  <c r="O6956" i="1"/>
  <c r="O6957" i="1"/>
  <c r="O6958" i="1"/>
  <c r="O6959" i="1"/>
  <c r="O6960" i="1"/>
  <c r="O6961" i="1"/>
  <c r="O6962" i="1"/>
  <c r="O6963" i="1"/>
  <c r="O6964" i="1"/>
  <c r="O6965" i="1"/>
  <c r="O6966" i="1"/>
  <c r="O6967" i="1"/>
  <c r="O6968" i="1"/>
  <c r="O6950" i="1"/>
  <c r="K6951" i="1"/>
  <c r="K6952" i="1"/>
  <c r="K6953" i="1"/>
  <c r="K6954" i="1"/>
  <c r="K6955" i="1"/>
  <c r="K6956" i="1"/>
  <c r="K6957" i="1"/>
  <c r="K6958" i="1"/>
  <c r="K6959" i="1"/>
  <c r="K6960" i="1"/>
  <c r="K6961" i="1"/>
  <c r="K6963" i="1"/>
  <c r="K6964" i="1"/>
  <c r="K6965" i="1"/>
  <c r="K6966" i="1"/>
  <c r="K6967" i="1"/>
  <c r="K6968" i="1"/>
  <c r="K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50" i="1"/>
  <c r="D6954" i="1"/>
  <c r="D6955" i="1"/>
  <c r="D6956" i="1"/>
  <c r="D6957" i="1"/>
  <c r="D6958" i="1"/>
  <c r="D6959" i="1"/>
  <c r="D6960" i="1"/>
  <c r="D6961" i="1"/>
  <c r="D6962" i="1"/>
  <c r="D6963" i="1"/>
  <c r="D6964" i="1"/>
  <c r="D6965" i="1"/>
  <c r="D6966" i="1"/>
  <c r="D6967" i="1"/>
  <c r="D6968" i="1"/>
  <c r="D6953" i="1"/>
  <c r="G6969" i="1" l="1"/>
  <c r="G7110" i="1"/>
  <c r="D7053" i="1" l="1"/>
  <c r="G7053" i="1"/>
  <c r="G6712" i="1" l="1"/>
  <c r="G7025" i="1" l="1"/>
  <c r="D7025" i="1"/>
  <c r="G6997" i="1" l="1"/>
  <c r="D6997" i="1"/>
  <c r="G6939" i="1" l="1"/>
  <c r="D6939" i="1"/>
  <c r="G6911" i="1" l="1"/>
  <c r="D6911" i="1"/>
  <c r="G6883" i="1" l="1"/>
  <c r="D6883" i="1"/>
  <c r="O6837" i="1" l="1"/>
  <c r="P6837" i="1"/>
  <c r="O6838" i="1"/>
  <c r="P6838" i="1"/>
  <c r="O6839" i="1"/>
  <c r="P6839" i="1"/>
  <c r="O6840" i="1"/>
  <c r="P6840" i="1"/>
  <c r="O6841" i="1"/>
  <c r="P6841" i="1"/>
  <c r="O6842" i="1"/>
  <c r="P6842" i="1"/>
  <c r="O6843" i="1"/>
  <c r="P6843" i="1"/>
  <c r="O6844" i="1"/>
  <c r="P6844" i="1"/>
  <c r="O6845" i="1"/>
  <c r="P6845" i="1"/>
  <c r="O6846" i="1"/>
  <c r="P6846" i="1"/>
  <c r="O6847" i="1"/>
  <c r="P6847" i="1"/>
  <c r="O6848" i="1"/>
  <c r="P6848" i="1"/>
  <c r="O6849" i="1"/>
  <c r="P6849" i="1"/>
  <c r="O6850" i="1"/>
  <c r="P6850" i="1"/>
  <c r="O6851" i="1"/>
  <c r="P6851" i="1"/>
  <c r="O6852" i="1"/>
  <c r="P6852" i="1"/>
  <c r="O6853" i="1"/>
  <c r="P6853" i="1"/>
  <c r="O6854" i="1"/>
  <c r="P6854" i="1"/>
  <c r="O6836" i="1"/>
  <c r="P6836" i="1"/>
  <c r="N6845" i="1"/>
  <c r="N6846" i="1"/>
  <c r="N6847" i="1"/>
  <c r="N6848" i="1"/>
  <c r="N6849" i="1"/>
  <c r="N6850" i="1"/>
  <c r="N6851" i="1"/>
  <c r="N6852" i="1"/>
  <c r="N6853" i="1"/>
  <c r="N6854" i="1"/>
  <c r="N6842" i="1"/>
  <c r="N6843" i="1"/>
  <c r="N6844" i="1"/>
  <c r="N6837" i="1"/>
  <c r="N6838" i="1"/>
  <c r="N6839" i="1"/>
  <c r="N6840" i="1"/>
  <c r="N6841" i="1"/>
  <c r="N6836" i="1"/>
  <c r="K6844" i="1"/>
  <c r="K6845" i="1"/>
  <c r="K6846" i="1"/>
  <c r="K6847" i="1"/>
  <c r="K6848" i="1"/>
  <c r="K6849" i="1"/>
  <c r="K6850" i="1"/>
  <c r="K6851" i="1"/>
  <c r="K6852" i="1"/>
  <c r="K6853" i="1"/>
  <c r="K6854" i="1"/>
  <c r="K6837" i="1"/>
  <c r="K6838" i="1"/>
  <c r="K6839" i="1"/>
  <c r="K6840" i="1"/>
  <c r="K6841" i="1"/>
  <c r="K6842" i="1"/>
  <c r="K6843" i="1"/>
  <c r="K6836" i="1"/>
  <c r="G6847" i="1"/>
  <c r="G6848" i="1"/>
  <c r="G6849" i="1"/>
  <c r="G6850" i="1"/>
  <c r="G6851" i="1"/>
  <c r="G6852" i="1"/>
  <c r="G6853" i="1"/>
  <c r="G6854" i="1"/>
  <c r="G6842" i="1"/>
  <c r="G6843" i="1"/>
  <c r="G6844" i="1"/>
  <c r="G6845" i="1"/>
  <c r="G6846" i="1"/>
  <c r="G6837" i="1"/>
  <c r="G6838" i="1"/>
  <c r="G6839" i="1"/>
  <c r="G6840" i="1"/>
  <c r="G6841" i="1"/>
  <c r="G6836" i="1"/>
  <c r="D6842" i="1"/>
  <c r="D6843" i="1"/>
  <c r="D6844" i="1"/>
  <c r="D6845" i="1"/>
  <c r="D6846" i="1"/>
  <c r="D6847" i="1"/>
  <c r="D6848" i="1"/>
  <c r="D6849" i="1"/>
  <c r="D6850" i="1"/>
  <c r="D6851" i="1"/>
  <c r="D6852" i="1"/>
  <c r="D6853" i="1"/>
  <c r="D6854" i="1"/>
  <c r="D6838" i="1"/>
  <c r="D6839" i="1"/>
  <c r="D6840" i="1"/>
  <c r="D6841" i="1"/>
  <c r="D6837" i="1"/>
  <c r="D6836" i="1"/>
  <c r="G6855" i="1" l="1"/>
  <c r="D6855" i="1"/>
  <c r="G6797" i="1"/>
  <c r="D6797" i="1"/>
  <c r="G6825" i="1"/>
  <c r="D6825" i="1"/>
  <c r="G6769" i="1" l="1"/>
  <c r="D6769" i="1"/>
  <c r="G6741" i="1" l="1"/>
  <c r="D6741" i="1"/>
  <c r="D280" i="1" l="1"/>
  <c r="D50" i="1"/>
  <c r="D373" i="1" l="1"/>
  <c r="D383" i="1"/>
  <c r="D121" i="1"/>
  <c r="D127" i="1"/>
  <c r="D133" i="1"/>
  <c r="C133" i="1"/>
  <c r="D221" i="1" l="1"/>
  <c r="D231" i="1"/>
  <c r="D241" i="1"/>
  <c r="D147" i="1"/>
  <c r="D154" i="1"/>
  <c r="D139" i="1"/>
  <c r="D55" i="1"/>
  <c r="D342" i="1"/>
  <c r="D352" i="1"/>
  <c r="D188" i="1"/>
  <c r="D198" i="1"/>
  <c r="D208" i="1"/>
  <c r="D109" i="1"/>
  <c r="D86" i="1"/>
  <c r="D311" i="1"/>
  <c r="D321" i="1"/>
  <c r="C311" i="1"/>
  <c r="C321" i="1"/>
  <c r="D162" i="1"/>
  <c r="D170" i="1"/>
  <c r="D178" i="1"/>
  <c r="D60" i="1"/>
  <c r="D65" i="1"/>
  <c r="D71" i="1"/>
  <c r="C60" i="1"/>
  <c r="D331" i="1" l="1"/>
  <c r="D362" i="1"/>
  <c r="D393" i="1"/>
  <c r="D290" i="1"/>
  <c r="D300" i="1" s="1"/>
  <c r="D254" i="1"/>
  <c r="G6685" i="1" l="1"/>
  <c r="D6685" i="1"/>
  <c r="G6537" i="1" l="1"/>
  <c r="D6644" i="1" l="1"/>
  <c r="M6644" i="1"/>
  <c r="N6644" i="1"/>
  <c r="O6644" i="1"/>
  <c r="P6644" i="1"/>
  <c r="N6643" i="1"/>
  <c r="O6643" i="1"/>
  <c r="P6643" i="1"/>
  <c r="M6643" i="1"/>
  <c r="K6643" i="1"/>
  <c r="D6643" i="1"/>
  <c r="D6656" i="1" s="1"/>
  <c r="G6643" i="1"/>
  <c r="G6656" i="1" s="1"/>
  <c r="G6625" i="1" l="1"/>
  <c r="D6625" i="1"/>
  <c r="P6595" i="1" l="1"/>
  <c r="O6595" i="1"/>
  <c r="N6595" i="1"/>
  <c r="M6595" i="1"/>
  <c r="L6595" i="1"/>
  <c r="K6595" i="1"/>
  <c r="J6595" i="1"/>
  <c r="I6595" i="1"/>
  <c r="H6595" i="1"/>
  <c r="G6595" i="1"/>
  <c r="F6595" i="1"/>
  <c r="E6595" i="1"/>
  <c r="D6595" i="1"/>
  <c r="P6594" i="1"/>
  <c r="O6594" i="1"/>
  <c r="N6594" i="1"/>
  <c r="M6594" i="1"/>
  <c r="L6594" i="1"/>
  <c r="K6594" i="1"/>
  <c r="J6594" i="1"/>
  <c r="I6594" i="1"/>
  <c r="H6594" i="1"/>
  <c r="G6594" i="1"/>
  <c r="F6594" i="1"/>
  <c r="E6594" i="1"/>
  <c r="D6594" i="1"/>
  <c r="P6593" i="1"/>
  <c r="O6593" i="1"/>
  <c r="N6593" i="1"/>
  <c r="M6593" i="1"/>
  <c r="L6593" i="1"/>
  <c r="K6593" i="1"/>
  <c r="J6593" i="1"/>
  <c r="I6593" i="1"/>
  <c r="H6593" i="1"/>
  <c r="G6593" i="1"/>
  <c r="F6593" i="1"/>
  <c r="E6593" i="1"/>
  <c r="D6593" i="1"/>
  <c r="P6592" i="1"/>
  <c r="O6592" i="1"/>
  <c r="N6592" i="1"/>
  <c r="M6592" i="1"/>
  <c r="L6592" i="1"/>
  <c r="K6592" i="1"/>
  <c r="J6592" i="1"/>
  <c r="I6592" i="1"/>
  <c r="H6592" i="1"/>
  <c r="G6592" i="1"/>
  <c r="F6592" i="1"/>
  <c r="E6592" i="1"/>
  <c r="D6592" i="1"/>
  <c r="P6591" i="1"/>
  <c r="O6591" i="1"/>
  <c r="N6591" i="1"/>
  <c r="M6591" i="1"/>
  <c r="L6591" i="1"/>
  <c r="K6591" i="1"/>
  <c r="J6591" i="1"/>
  <c r="I6591" i="1"/>
  <c r="H6591" i="1"/>
  <c r="G6591" i="1"/>
  <c r="F6591" i="1"/>
  <c r="E6591" i="1"/>
  <c r="D6591" i="1"/>
  <c r="P6590" i="1"/>
  <c r="O6590" i="1"/>
  <c r="N6590" i="1"/>
  <c r="M6590" i="1"/>
  <c r="L6590" i="1"/>
  <c r="K6590" i="1"/>
  <c r="J6590" i="1"/>
  <c r="I6590" i="1"/>
  <c r="H6590" i="1"/>
  <c r="G6590" i="1"/>
  <c r="F6590" i="1"/>
  <c r="E6590" i="1"/>
  <c r="D6590" i="1"/>
  <c r="P6589" i="1"/>
  <c r="O6589" i="1"/>
  <c r="N6589" i="1"/>
  <c r="M6589" i="1"/>
  <c r="L6589" i="1"/>
  <c r="K6589" i="1"/>
  <c r="J6589" i="1"/>
  <c r="I6589" i="1"/>
  <c r="H6589" i="1"/>
  <c r="G6589" i="1"/>
  <c r="F6589" i="1"/>
  <c r="E6589" i="1"/>
  <c r="D6589" i="1"/>
  <c r="P6588" i="1"/>
  <c r="O6588" i="1"/>
  <c r="N6588" i="1"/>
  <c r="M6588" i="1"/>
  <c r="L6588" i="1"/>
  <c r="K6588" i="1"/>
  <c r="J6588" i="1"/>
  <c r="I6588" i="1"/>
  <c r="H6588" i="1"/>
  <c r="G6588" i="1"/>
  <c r="F6588" i="1"/>
  <c r="E6588" i="1"/>
  <c r="D6588" i="1"/>
  <c r="P6587" i="1"/>
  <c r="O6587" i="1"/>
  <c r="N6587" i="1"/>
  <c r="M6587" i="1"/>
  <c r="L6587" i="1"/>
  <c r="K6587" i="1"/>
  <c r="J6587" i="1"/>
  <c r="I6587" i="1"/>
  <c r="H6587" i="1"/>
  <c r="G6587" i="1"/>
  <c r="F6587" i="1"/>
  <c r="E6587" i="1"/>
  <c r="D6587" i="1"/>
  <c r="P6586" i="1"/>
  <c r="O6586" i="1"/>
  <c r="N6586" i="1"/>
  <c r="M6586" i="1"/>
  <c r="L6586" i="1"/>
  <c r="K6586" i="1"/>
  <c r="J6586" i="1"/>
  <c r="I6586" i="1"/>
  <c r="H6586" i="1"/>
  <c r="G6586" i="1"/>
  <c r="F6586" i="1"/>
  <c r="E6586" i="1"/>
  <c r="D6586" i="1"/>
  <c r="P6585" i="1"/>
  <c r="O6585" i="1"/>
  <c r="N6585" i="1"/>
  <c r="M6585" i="1"/>
  <c r="L6585" i="1"/>
  <c r="K6585" i="1"/>
  <c r="J6585" i="1"/>
  <c r="I6585" i="1"/>
  <c r="H6585" i="1"/>
  <c r="G6585" i="1"/>
  <c r="F6585" i="1"/>
  <c r="E6585" i="1"/>
  <c r="D6585" i="1"/>
  <c r="P6584" i="1"/>
  <c r="O6584" i="1"/>
  <c r="N6584" i="1"/>
  <c r="M6584" i="1"/>
  <c r="L6584" i="1"/>
  <c r="K6584" i="1"/>
  <c r="J6584" i="1"/>
  <c r="I6584" i="1"/>
  <c r="H6584" i="1"/>
  <c r="G6584" i="1"/>
  <c r="F6584" i="1"/>
  <c r="E6584" i="1"/>
  <c r="D6584" i="1"/>
  <c r="P6583" i="1"/>
  <c r="O6583" i="1"/>
  <c r="N6583" i="1"/>
  <c r="M6583" i="1"/>
  <c r="L6583" i="1"/>
  <c r="K6583" i="1"/>
  <c r="J6583" i="1"/>
  <c r="I6583" i="1"/>
  <c r="H6583" i="1"/>
  <c r="G6583" i="1"/>
  <c r="F6583" i="1"/>
  <c r="E6583" i="1"/>
  <c r="D6583" i="1"/>
  <c r="P6582" i="1"/>
  <c r="O6582" i="1"/>
  <c r="N6582" i="1"/>
  <c r="M6582" i="1"/>
  <c r="L6582" i="1"/>
  <c r="K6582" i="1"/>
  <c r="J6582" i="1"/>
  <c r="I6582" i="1"/>
  <c r="H6582" i="1"/>
  <c r="G6582" i="1"/>
  <c r="F6582" i="1"/>
  <c r="E6582" i="1"/>
  <c r="D6582" i="1"/>
  <c r="P6581" i="1"/>
  <c r="O6581" i="1"/>
  <c r="N6581" i="1"/>
  <c r="M6581" i="1"/>
  <c r="L6581" i="1"/>
  <c r="K6581" i="1"/>
  <c r="J6581" i="1"/>
  <c r="I6581" i="1"/>
  <c r="H6581" i="1"/>
  <c r="G6581" i="1"/>
  <c r="F6581" i="1"/>
  <c r="E6581" i="1"/>
  <c r="D6581" i="1"/>
  <c r="P6580" i="1"/>
  <c r="O6580" i="1"/>
  <c r="N6580" i="1"/>
  <c r="M6580" i="1"/>
  <c r="L6580" i="1"/>
  <c r="K6580" i="1"/>
  <c r="J6580" i="1"/>
  <c r="I6580" i="1"/>
  <c r="H6580" i="1"/>
  <c r="G6580" i="1"/>
  <c r="F6580" i="1"/>
  <c r="E6580" i="1"/>
  <c r="D6580" i="1"/>
  <c r="P6579" i="1"/>
  <c r="O6579" i="1"/>
  <c r="N6579" i="1"/>
  <c r="M6579" i="1"/>
  <c r="L6579" i="1"/>
  <c r="K6579" i="1"/>
  <c r="J6579" i="1"/>
  <c r="I6579" i="1"/>
  <c r="H6579" i="1"/>
  <c r="G6579" i="1"/>
  <c r="F6579" i="1"/>
  <c r="E6579" i="1"/>
  <c r="D6579" i="1"/>
  <c r="P6578" i="1"/>
  <c r="O6578" i="1"/>
  <c r="N6578" i="1"/>
  <c r="M6578" i="1"/>
  <c r="L6578" i="1"/>
  <c r="K6578" i="1"/>
  <c r="J6578" i="1"/>
  <c r="I6578" i="1"/>
  <c r="H6578" i="1"/>
  <c r="G6578" i="1"/>
  <c r="F6578" i="1"/>
  <c r="E6578" i="1"/>
  <c r="D6578" i="1"/>
  <c r="P6577" i="1"/>
  <c r="O6577" i="1"/>
  <c r="N6577" i="1"/>
  <c r="M6577" i="1"/>
  <c r="L6577" i="1"/>
  <c r="K6577" i="1"/>
  <c r="J6577" i="1"/>
  <c r="I6577" i="1"/>
  <c r="H6577" i="1"/>
  <c r="G6577" i="1"/>
  <c r="F6577" i="1"/>
  <c r="E6577" i="1"/>
  <c r="D6577" i="1"/>
  <c r="P6576" i="1"/>
  <c r="O6576" i="1"/>
  <c r="N6576" i="1"/>
  <c r="L6576" i="1"/>
  <c r="K6576" i="1"/>
  <c r="J6576" i="1"/>
  <c r="I6576" i="1"/>
  <c r="H6576" i="1"/>
  <c r="G6576" i="1"/>
  <c r="F6576" i="1"/>
  <c r="E6576" i="1"/>
  <c r="D6576" i="1"/>
  <c r="G6566" i="1"/>
  <c r="D6566" i="1"/>
  <c r="D6537" i="1"/>
  <c r="G6509" i="1"/>
  <c r="D6509" i="1"/>
  <c r="G6480" i="1"/>
  <c r="D6480" i="1"/>
  <c r="P6479" i="1"/>
  <c r="O6479" i="1"/>
  <c r="P6478" i="1"/>
  <c r="O6478" i="1"/>
  <c r="P6477" i="1"/>
  <c r="O6477" i="1"/>
  <c r="P6476" i="1"/>
  <c r="O6476" i="1"/>
  <c r="P6475" i="1"/>
  <c r="O6475" i="1"/>
  <c r="P6474" i="1"/>
  <c r="O6474" i="1"/>
  <c r="P6473" i="1"/>
  <c r="O6473" i="1"/>
  <c r="P6472" i="1"/>
  <c r="O6472" i="1"/>
  <c r="P6471" i="1"/>
  <c r="O6471" i="1"/>
  <c r="P6470" i="1"/>
  <c r="O6470" i="1"/>
  <c r="P6469" i="1"/>
  <c r="O6469" i="1"/>
  <c r="P6468" i="1"/>
  <c r="O6468" i="1"/>
  <c r="P6467" i="1"/>
  <c r="O6467" i="1"/>
  <c r="P6466" i="1"/>
  <c r="O6466" i="1"/>
  <c r="P6465" i="1"/>
  <c r="O6465" i="1"/>
  <c r="P6464" i="1"/>
  <c r="O6464" i="1"/>
  <c r="P6463" i="1"/>
  <c r="O6463" i="1"/>
  <c r="P6462" i="1"/>
  <c r="O6462" i="1"/>
  <c r="P6461" i="1"/>
  <c r="O6461" i="1"/>
  <c r="G6448" i="1"/>
  <c r="D6448" i="1"/>
  <c r="G6419" i="1"/>
  <c r="D6419" i="1"/>
  <c r="G6390" i="1"/>
  <c r="D6390" i="1"/>
  <c r="P6360" i="1"/>
  <c r="O6360" i="1"/>
  <c r="N6360" i="1"/>
  <c r="M6360" i="1"/>
  <c r="K6360" i="1"/>
  <c r="G6360" i="1"/>
  <c r="D6360" i="1"/>
  <c r="P6359" i="1"/>
  <c r="O6359" i="1"/>
  <c r="N6359" i="1"/>
  <c r="M6359" i="1"/>
  <c r="K6359" i="1"/>
  <c r="G6359" i="1"/>
  <c r="D6359" i="1"/>
  <c r="P6358" i="1"/>
  <c r="O6358" i="1"/>
  <c r="N6358" i="1"/>
  <c r="M6358" i="1"/>
  <c r="K6358" i="1"/>
  <c r="G6358" i="1"/>
  <c r="D6358" i="1"/>
  <c r="P6357" i="1"/>
  <c r="O6357" i="1"/>
  <c r="N6357" i="1"/>
  <c r="M6357" i="1"/>
  <c r="K6357" i="1"/>
  <c r="G6357" i="1"/>
  <c r="D6357" i="1"/>
  <c r="P6356" i="1"/>
  <c r="O6356" i="1"/>
  <c r="N6356" i="1"/>
  <c r="M6356" i="1"/>
  <c r="K6356" i="1"/>
  <c r="G6356" i="1"/>
  <c r="D6356" i="1"/>
  <c r="P6355" i="1"/>
  <c r="O6355" i="1"/>
  <c r="N6355" i="1"/>
  <c r="M6355" i="1"/>
  <c r="K6355" i="1"/>
  <c r="G6355" i="1"/>
  <c r="D6355" i="1"/>
  <c r="P6354" i="1"/>
  <c r="O6354" i="1"/>
  <c r="N6354" i="1"/>
  <c r="M6354" i="1"/>
  <c r="K6354" i="1"/>
  <c r="G6354" i="1"/>
  <c r="D6354" i="1"/>
  <c r="P6353" i="1"/>
  <c r="O6353" i="1"/>
  <c r="N6353" i="1"/>
  <c r="M6353" i="1"/>
  <c r="K6353" i="1"/>
  <c r="G6353" i="1"/>
  <c r="D6353" i="1"/>
  <c r="P6352" i="1"/>
  <c r="O6352" i="1"/>
  <c r="N6352" i="1"/>
  <c r="M6352" i="1"/>
  <c r="K6352" i="1"/>
  <c r="G6352" i="1"/>
  <c r="D6352" i="1"/>
  <c r="P6351" i="1"/>
  <c r="O6351" i="1"/>
  <c r="N6351" i="1"/>
  <c r="M6351" i="1"/>
  <c r="K6351" i="1"/>
  <c r="G6351" i="1"/>
  <c r="D6351" i="1"/>
  <c r="P6350" i="1"/>
  <c r="O6350" i="1"/>
  <c r="N6350" i="1"/>
  <c r="M6350" i="1"/>
  <c r="K6350" i="1"/>
  <c r="G6350" i="1"/>
  <c r="D6350" i="1"/>
  <c r="P6349" i="1"/>
  <c r="O6349" i="1"/>
  <c r="N6349" i="1"/>
  <c r="M6349" i="1"/>
  <c r="K6349" i="1"/>
  <c r="G6349" i="1"/>
  <c r="D6349" i="1"/>
  <c r="P6348" i="1"/>
  <c r="O6348" i="1"/>
  <c r="N6348" i="1"/>
  <c r="M6348" i="1"/>
  <c r="K6348" i="1"/>
  <c r="G6348" i="1"/>
  <c r="D6348" i="1"/>
  <c r="P6347" i="1"/>
  <c r="O6347" i="1"/>
  <c r="N6347" i="1"/>
  <c r="M6347" i="1"/>
  <c r="K6347" i="1"/>
  <c r="G6347" i="1"/>
  <c r="D6347" i="1"/>
  <c r="P6346" i="1"/>
  <c r="O6346" i="1"/>
  <c r="N6346" i="1"/>
  <c r="M6346" i="1"/>
  <c r="K6346" i="1"/>
  <c r="G6346" i="1"/>
  <c r="D6346" i="1"/>
  <c r="P6345" i="1"/>
  <c r="O6345" i="1"/>
  <c r="N6345" i="1"/>
  <c r="M6345" i="1"/>
  <c r="K6345" i="1"/>
  <c r="G6345" i="1"/>
  <c r="D6345" i="1"/>
  <c r="P6344" i="1"/>
  <c r="O6344" i="1"/>
  <c r="N6344" i="1"/>
  <c r="M6344" i="1"/>
  <c r="K6344" i="1"/>
  <c r="G6344" i="1"/>
  <c r="D6344" i="1"/>
  <c r="P6343" i="1"/>
  <c r="O6343" i="1"/>
  <c r="N6343" i="1"/>
  <c r="M6343" i="1"/>
  <c r="K6343" i="1"/>
  <c r="G6343" i="1"/>
  <c r="D6343" i="1"/>
  <c r="P6342" i="1"/>
  <c r="O6342" i="1"/>
  <c r="N6342" i="1"/>
  <c r="M6342" i="1"/>
  <c r="K6342" i="1"/>
  <c r="G6342" i="1"/>
  <c r="D6342" i="1"/>
  <c r="P6341" i="1"/>
  <c r="O6341" i="1"/>
  <c r="N6341" i="1"/>
  <c r="M6341" i="1"/>
  <c r="K6341" i="1"/>
  <c r="G6341" i="1"/>
  <c r="D6341" i="1"/>
  <c r="G6330" i="1"/>
  <c r="D6330" i="1"/>
  <c r="G6302" i="1"/>
  <c r="D6302" i="1"/>
  <c r="G6273" i="1"/>
  <c r="D6273" i="1"/>
  <c r="G6214" i="1"/>
  <c r="D6214" i="1"/>
  <c r="G6185" i="1"/>
  <c r="D6185" i="1"/>
  <c r="G6596" i="1" l="1"/>
  <c r="D6361" i="1"/>
  <c r="D6596" i="1"/>
  <c r="G6361" i="1"/>
  <c r="K6148" i="1"/>
  <c r="K6146" i="1"/>
  <c r="K6147" i="1"/>
  <c r="K6141" i="1"/>
  <c r="K6142" i="1"/>
  <c r="K6143" i="1"/>
  <c r="K6144" i="1"/>
  <c r="K6145" i="1"/>
  <c r="K6139" i="1"/>
  <c r="K6140" i="1"/>
  <c r="K6138" i="1"/>
  <c r="G6149" i="1" l="1"/>
  <c r="G6139" i="1"/>
  <c r="G6140" i="1"/>
  <c r="G6141" i="1"/>
  <c r="G6142" i="1"/>
  <c r="G6143" i="1"/>
  <c r="G6144" i="1"/>
  <c r="G6145" i="1"/>
  <c r="G6146" i="1"/>
  <c r="G6147" i="1"/>
  <c r="G6148" i="1"/>
  <c r="G6150" i="1"/>
  <c r="G6151" i="1"/>
  <c r="G6152" i="1"/>
  <c r="G6153" i="1"/>
  <c r="G6154" i="1"/>
  <c r="G6155" i="1"/>
  <c r="G6138" i="1"/>
  <c r="D6142" i="1"/>
  <c r="D6143" i="1"/>
  <c r="D6144" i="1"/>
  <c r="D6145" i="1"/>
  <c r="D6146" i="1"/>
  <c r="D6147" i="1"/>
  <c r="D6148" i="1"/>
  <c r="D6149" i="1"/>
  <c r="D6150" i="1"/>
  <c r="D6151" i="1"/>
  <c r="D6152" i="1"/>
  <c r="D6153" i="1"/>
  <c r="D6154" i="1"/>
  <c r="D6140" i="1"/>
  <c r="D6141" i="1"/>
  <c r="D6139" i="1"/>
  <c r="D6138" i="1"/>
  <c r="G6128" i="1" l="1"/>
  <c r="D6128" i="1"/>
  <c r="K6090" i="1" l="1"/>
  <c r="K6091" i="1"/>
  <c r="K6092" i="1"/>
  <c r="K6093" i="1"/>
  <c r="K6094" i="1"/>
  <c r="K6095" i="1"/>
  <c r="K6096" i="1"/>
  <c r="K6097" i="1"/>
  <c r="K6098" i="1"/>
  <c r="K6099" i="1"/>
  <c r="K6100" i="1"/>
  <c r="K6086" i="1"/>
  <c r="K6087" i="1"/>
  <c r="K6088" i="1"/>
  <c r="K6089" i="1"/>
  <c r="K6083" i="1"/>
  <c r="K6084" i="1"/>
  <c r="K6085" i="1"/>
  <c r="K6082" i="1"/>
  <c r="G6084" i="1"/>
  <c r="G6089" i="1"/>
  <c r="G6090" i="1"/>
  <c r="G6092" i="1"/>
  <c r="G6093" i="1"/>
  <c r="G6096" i="1"/>
  <c r="G6097" i="1"/>
  <c r="G6099" i="1"/>
  <c r="G6100" i="1"/>
  <c r="G6085" i="1"/>
  <c r="G6086" i="1"/>
  <c r="G6083" i="1"/>
  <c r="G6082" i="1"/>
  <c r="D6093" i="1"/>
  <c r="D6094" i="1"/>
  <c r="D6095" i="1"/>
  <c r="D6096" i="1"/>
  <c r="D6097" i="1"/>
  <c r="D6098" i="1"/>
  <c r="D6099" i="1"/>
  <c r="D6100" i="1"/>
  <c r="D6092" i="1"/>
  <c r="D6090" i="1"/>
  <c r="D6089" i="1"/>
  <c r="D6087" i="1"/>
  <c r="D6086" i="1"/>
  <c r="D6085" i="1"/>
  <c r="D6083" i="1"/>
  <c r="D6082" i="1"/>
  <c r="G6101" i="1" l="1"/>
  <c r="G6071" i="1"/>
  <c r="D6071" i="1"/>
  <c r="G6044" i="1" l="1"/>
  <c r="D6044" i="1"/>
  <c r="D6101" i="1" s="1"/>
  <c r="G6016" i="1" l="1"/>
  <c r="D6016" i="1"/>
  <c r="D6091" i="1" s="1"/>
  <c r="G5988" i="1" l="1"/>
  <c r="D5988" i="1"/>
  <c r="G5960" i="1" l="1"/>
  <c r="D5960" i="1"/>
  <c r="G5934" i="1" l="1"/>
  <c r="D5934" i="1"/>
  <c r="G5908" i="1" l="1"/>
  <c r="G6156" i="1" s="1"/>
  <c r="D5908" i="1"/>
  <c r="D6155" i="1" s="1"/>
  <c r="D5853" i="1" l="1"/>
  <c r="G5826" i="1" l="1"/>
  <c r="D5826" i="1"/>
  <c r="G459" i="1" l="1"/>
  <c r="G5677" i="1"/>
  <c r="D5677" i="1"/>
  <c r="D3605" i="1" l="1"/>
  <c r="G3605" i="1"/>
  <c r="G3018" i="1" l="1"/>
  <c r="D3018" i="1"/>
  <c r="G2630" i="1" l="1"/>
  <c r="G2606" i="1"/>
  <c r="D2606" i="1"/>
  <c r="G885" i="1"/>
  <c r="D885" i="1"/>
  <c r="G868" i="1"/>
  <c r="D868" i="1"/>
  <c r="G849" i="1"/>
  <c r="D849" i="1"/>
  <c r="G832" i="1"/>
  <c r="D832" i="1"/>
  <c r="G815" i="1"/>
  <c r="D815" i="1"/>
  <c r="G779" i="1"/>
  <c r="D779" i="1"/>
  <c r="G762" i="1"/>
  <c r="D762" i="1"/>
  <c r="G745" i="1"/>
  <c r="D745" i="1"/>
  <c r="G417" i="1"/>
  <c r="G431" i="1"/>
  <c r="D431" i="1"/>
  <c r="G445" i="1"/>
  <c r="D445" i="1"/>
  <c r="G710" i="1"/>
  <c r="D710" i="1"/>
  <c r="G694" i="1"/>
  <c r="D694" i="1"/>
  <c r="G678" i="1"/>
  <c r="D678" i="1"/>
  <c r="G661" i="1"/>
  <c r="D661" i="1"/>
  <c r="G644" i="1" l="1"/>
  <c r="G593" i="1"/>
  <c r="G578" i="1"/>
  <c r="G563" i="1"/>
  <c r="G487" i="1"/>
  <c r="D487" i="1"/>
  <c r="D459" i="1"/>
  <c r="G5783" i="1" l="1"/>
  <c r="D5783" i="1"/>
  <c r="G5757" i="1" l="1"/>
  <c r="D5757" i="1"/>
  <c r="G5729" i="1"/>
  <c r="D5729" i="1"/>
  <c r="G5703" i="1" l="1"/>
  <c r="D5703" i="1"/>
  <c r="D6156" i="1" s="1"/>
  <c r="G5650" i="1" l="1"/>
  <c r="D5650" i="1"/>
  <c r="G5624" i="1" l="1"/>
  <c r="D5624" i="1"/>
  <c r="G5596" i="1" l="1"/>
  <c r="D5596" i="1"/>
  <c r="G5570" i="1" l="1"/>
  <c r="D5570" i="1"/>
  <c r="D5544" i="1" l="1"/>
  <c r="G5517" i="1" l="1"/>
  <c r="D5517" i="1"/>
  <c r="G5491" i="1" l="1"/>
  <c r="D5491" i="1"/>
  <c r="G5465" i="1" l="1"/>
  <c r="D5465" i="1"/>
  <c r="O487" i="1" l="1"/>
  <c r="P487" i="1"/>
  <c r="O518" i="1"/>
  <c r="P518" i="1"/>
  <c r="D593" i="1" l="1"/>
  <c r="D578" i="1"/>
  <c r="D563" i="1"/>
  <c r="D548" i="1"/>
  <c r="D533" i="1"/>
  <c r="D518" i="1"/>
  <c r="D473" i="1"/>
  <c r="G5439" i="1" l="1"/>
  <c r="D5439" i="1"/>
  <c r="G5414" i="1" l="1"/>
  <c r="D5414" i="1"/>
  <c r="G5387" i="1" l="1"/>
  <c r="D5387" i="1"/>
  <c r="G5362" i="1" l="1"/>
  <c r="D5362" i="1"/>
  <c r="G5337" i="1" l="1"/>
  <c r="D5337" i="1"/>
  <c r="G5312" i="1" l="1"/>
  <c r="D5312" i="1"/>
  <c r="G5288" i="1" l="1"/>
  <c r="D5288" i="1"/>
  <c r="D644" i="1" l="1"/>
  <c r="D417" i="1"/>
  <c r="G5263" i="1" l="1"/>
  <c r="D5263" i="1"/>
  <c r="G5238" i="1" l="1"/>
  <c r="D5238" i="1"/>
  <c r="G5213" i="1" l="1"/>
  <c r="D5213" i="1"/>
  <c r="G5190" i="1" l="1"/>
  <c r="D5190" i="1"/>
  <c r="D5165" i="1" l="1"/>
  <c r="G5141" i="1"/>
  <c r="D5141" i="1"/>
  <c r="D5117" i="1"/>
  <c r="G5094" i="1"/>
  <c r="D5094" i="1"/>
  <c r="G5069" i="1"/>
  <c r="D5069" i="1"/>
  <c r="G352" i="1"/>
  <c r="G208" i="1"/>
  <c r="D2630" i="1"/>
  <c r="G5046" i="1"/>
  <c r="D5046" i="1"/>
  <c r="G5023" i="1"/>
  <c r="D5023" i="1"/>
  <c r="G5000" i="1"/>
  <c r="D5000" i="1"/>
  <c r="G4975" i="1"/>
  <c r="D4975" i="1"/>
  <c r="G4952" i="1"/>
  <c r="D4952" i="1"/>
  <c r="G4929" i="1"/>
  <c r="D4929" i="1"/>
  <c r="G4906" i="1"/>
  <c r="D4906" i="1"/>
  <c r="G4881" i="1"/>
  <c r="D4881" i="1"/>
  <c r="G4858" i="1"/>
  <c r="D4858" i="1"/>
  <c r="G4828" i="1"/>
  <c r="D4828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G4823" i="1"/>
  <c r="G4824" i="1"/>
  <c r="G4825" i="1"/>
  <c r="G4826" i="1"/>
  <c r="G4827" i="1"/>
  <c r="G4829" i="1"/>
  <c r="G4830" i="1"/>
  <c r="G4831" i="1"/>
  <c r="G4832" i="1"/>
  <c r="G4833" i="1"/>
  <c r="G4820" i="1"/>
  <c r="G4821" i="1"/>
  <c r="G4822" i="1"/>
  <c r="G4819" i="1"/>
  <c r="D4819" i="1"/>
  <c r="D4822" i="1"/>
  <c r="D4823" i="1"/>
  <c r="D4824" i="1"/>
  <c r="D4825" i="1"/>
  <c r="D4826" i="1"/>
  <c r="D4827" i="1"/>
  <c r="D4829" i="1"/>
  <c r="D4830" i="1"/>
  <c r="D4831" i="1"/>
  <c r="D4832" i="1"/>
  <c r="D4833" i="1"/>
  <c r="D4820" i="1"/>
  <c r="D4821" i="1"/>
  <c r="G4810" i="1"/>
  <c r="D4810" i="1"/>
  <c r="G4762" i="1"/>
  <c r="D4762" i="1"/>
  <c r="G4739" i="1"/>
  <c r="D4739" i="1"/>
  <c r="G4716" i="1"/>
  <c r="D4716" i="1"/>
  <c r="D4693" i="1"/>
  <c r="G4693" i="1"/>
  <c r="G4668" i="1"/>
  <c r="D4668" i="1"/>
  <c r="G4645" i="1"/>
  <c r="D4645" i="1"/>
  <c r="G4622" i="1"/>
  <c r="D4622" i="1"/>
  <c r="D4599" i="1"/>
  <c r="G4574" i="1"/>
  <c r="D4574" i="1"/>
  <c r="G4551" i="1"/>
  <c r="D4551" i="1"/>
  <c r="G4528" i="1"/>
  <c r="D4528" i="1"/>
  <c r="G4505" i="1"/>
  <c r="D4505" i="1"/>
  <c r="G4481" i="1"/>
  <c r="D4481" i="1"/>
  <c r="G4459" i="1"/>
  <c r="D4459" i="1"/>
  <c r="G4437" i="1"/>
  <c r="D4437" i="1"/>
  <c r="G4413" i="1"/>
  <c r="D4413" i="1"/>
  <c r="G4391" i="1"/>
  <c r="D4391" i="1"/>
  <c r="G4367" i="1"/>
  <c r="D4367" i="1"/>
  <c r="D4345" i="1"/>
  <c r="G4322" i="1"/>
  <c r="D4322" i="1"/>
  <c r="G4299" i="1"/>
  <c r="D4299" i="1"/>
  <c r="G4274" i="1"/>
  <c r="D4274" i="1"/>
  <c r="G4251" i="1"/>
  <c r="D4251" i="1"/>
  <c r="D4228" i="1"/>
  <c r="G4205" i="1"/>
  <c r="D4205" i="1"/>
  <c r="G4180" i="1"/>
  <c r="D4180" i="1"/>
  <c r="G4157" i="1"/>
  <c r="D4157" i="1"/>
  <c r="G4111" i="1"/>
  <c r="D4111" i="1"/>
  <c r="G4134" i="1"/>
  <c r="D4134" i="1"/>
  <c r="G4086" i="1"/>
  <c r="D4086" i="1"/>
  <c r="G4063" i="1"/>
  <c r="D4063" i="1"/>
  <c r="K4038" i="1"/>
  <c r="K4034" i="1"/>
  <c r="K4030" i="1"/>
  <c r="K4029" i="1"/>
  <c r="K4028" i="1"/>
  <c r="K4027" i="1"/>
  <c r="G4038" i="1"/>
  <c r="G4034" i="1"/>
  <c r="G4030" i="1"/>
  <c r="G4029" i="1"/>
  <c r="G4028" i="1"/>
  <c r="G4027" i="1"/>
  <c r="D4038" i="1"/>
  <c r="D4034" i="1"/>
  <c r="D4030" i="1"/>
  <c r="D4029" i="1"/>
  <c r="D4028" i="1"/>
  <c r="D4027" i="1"/>
  <c r="G4015" i="1"/>
  <c r="D4015" i="1"/>
  <c r="G3806" i="1"/>
  <c r="D3806" i="1"/>
  <c r="G3992" i="1"/>
  <c r="D3992" i="1"/>
  <c r="G3967" i="1"/>
  <c r="D3967" i="1"/>
  <c r="G3943" i="1"/>
  <c r="D3943" i="1"/>
  <c r="G3904" i="1"/>
  <c r="D3904" i="1"/>
  <c r="G3880" i="1"/>
  <c r="D3880" i="1"/>
  <c r="G3854" i="1"/>
  <c r="D3854" i="1"/>
  <c r="G3830" i="1"/>
  <c r="D3830" i="1"/>
  <c r="G3782" i="1"/>
  <c r="D3782" i="1"/>
  <c r="G3757" i="1"/>
  <c r="D3757" i="1"/>
  <c r="G3732" i="1"/>
  <c r="D3732" i="1"/>
  <c r="G3707" i="1"/>
  <c r="D3707" i="1"/>
  <c r="G3682" i="1"/>
  <c r="D3682" i="1"/>
  <c r="G3655" i="1"/>
  <c r="D3655" i="1"/>
  <c r="G3630" i="1"/>
  <c r="D3630" i="1"/>
  <c r="G3579" i="1"/>
  <c r="D3579" i="1"/>
  <c r="G3555" i="1"/>
  <c r="G3385" i="1"/>
  <c r="D3385" i="1"/>
  <c r="G3358" i="1"/>
  <c r="D3358" i="1"/>
  <c r="G3283" i="1"/>
  <c r="G3257" i="1"/>
  <c r="D3257" i="1"/>
  <c r="D3555" i="1"/>
  <c r="G3529" i="1"/>
  <c r="D3529" i="1"/>
  <c r="G3505" i="1"/>
  <c r="D3505" i="1"/>
  <c r="G3480" i="1"/>
  <c r="D3480" i="1"/>
  <c r="G3457" i="1"/>
  <c r="D3457" i="1"/>
  <c r="G3434" i="1"/>
  <c r="D3434" i="1"/>
  <c r="G3410" i="1"/>
  <c r="D3410" i="1"/>
  <c r="G3333" i="1"/>
  <c r="D3333" i="1"/>
  <c r="G3308" i="1"/>
  <c r="D3308" i="1"/>
  <c r="D3283" i="1"/>
  <c r="G3232" i="1"/>
  <c r="D3232" i="1"/>
  <c r="G3190" i="1"/>
  <c r="D3190" i="1"/>
  <c r="G3166" i="1"/>
  <c r="D3166" i="1"/>
  <c r="G3142" i="1"/>
  <c r="G3116" i="1"/>
  <c r="D3116" i="1"/>
  <c r="D3142" i="1"/>
  <c r="G3092" i="1"/>
  <c r="D3092" i="1"/>
  <c r="G3068" i="1"/>
  <c r="D3068" i="1"/>
  <c r="G3044" i="1"/>
  <c r="D3044" i="1"/>
  <c r="D2970" i="1"/>
  <c r="G2994" i="1"/>
  <c r="D2994" i="1"/>
  <c r="G2947" i="1"/>
  <c r="D2947" i="1"/>
  <c r="G2923" i="1"/>
  <c r="D2923" i="1"/>
  <c r="G2899" i="1"/>
  <c r="D2899" i="1"/>
  <c r="G2875" i="1"/>
  <c r="D2875" i="1"/>
  <c r="G2851" i="1"/>
  <c r="D2851" i="1"/>
  <c r="G2827" i="1"/>
  <c r="D2827" i="1"/>
  <c r="G2805" i="1"/>
  <c r="D2805" i="1"/>
  <c r="G2783" i="1"/>
  <c r="D2783" i="1"/>
  <c r="G2759" i="1"/>
  <c r="D2759" i="1"/>
  <c r="G2720" i="1"/>
  <c r="D2720" i="1"/>
  <c r="G2696" i="1"/>
  <c r="D2696" i="1"/>
  <c r="G2674" i="1"/>
  <c r="D2674" i="1"/>
  <c r="G2652" i="1"/>
  <c r="D2652" i="1"/>
  <c r="G2584" i="1"/>
  <c r="D2584" i="1"/>
  <c r="G2516" i="1"/>
  <c r="D2516" i="1"/>
  <c r="G2540" i="1"/>
  <c r="D2540" i="1"/>
  <c r="G2562" i="1"/>
  <c r="D2562" i="1"/>
  <c r="G2494" i="1"/>
  <c r="D2494" i="1"/>
  <c r="G2472" i="1"/>
  <c r="D2472" i="1"/>
  <c r="G2450" i="1"/>
  <c r="D2450" i="1"/>
  <c r="G2426" i="1"/>
  <c r="D2426" i="1"/>
  <c r="G2404" i="1"/>
  <c r="D2404" i="1"/>
  <c r="G2020" i="1"/>
  <c r="D2020" i="1"/>
  <c r="K2305" i="1"/>
  <c r="G2305" i="1"/>
  <c r="D2305" i="1"/>
  <c r="G2281" i="1"/>
  <c r="G2282" i="1" s="1"/>
  <c r="D2281" i="1"/>
  <c r="G2215" i="1"/>
  <c r="D2215" i="1"/>
  <c r="G2109" i="1"/>
  <c r="D2109" i="1"/>
  <c r="G2343" i="1"/>
  <c r="D2343" i="1"/>
  <c r="G2259" i="1"/>
  <c r="D2259" i="1"/>
  <c r="G2237" i="1"/>
  <c r="D2237" i="1"/>
  <c r="G2191" i="1"/>
  <c r="D2191" i="1"/>
  <c r="G2153" i="1"/>
  <c r="D2153" i="1"/>
  <c r="G2131" i="1"/>
  <c r="D2131" i="1"/>
  <c r="G2085" i="1"/>
  <c r="D2085" i="1"/>
  <c r="D2367" i="1"/>
  <c r="G2367" i="1"/>
  <c r="G2064" i="1"/>
  <c r="D2064" i="1"/>
  <c r="G2042" i="1"/>
  <c r="D2042" i="1"/>
  <c r="G1999" i="1"/>
  <c r="D1999" i="1"/>
  <c r="G1977" i="1"/>
  <c r="D1977" i="1"/>
  <c r="D403" i="1"/>
  <c r="D610" i="1"/>
  <c r="G610" i="1"/>
  <c r="G1938" i="1"/>
  <c r="G1941" i="1" s="1"/>
  <c r="D1934" i="1"/>
  <c r="D1941" i="1" s="1"/>
  <c r="G1901" i="1"/>
  <c r="D1901" i="1"/>
  <c r="G1879" i="1"/>
  <c r="D1879" i="1"/>
  <c r="D1861" i="1"/>
  <c r="G1861" i="1"/>
  <c r="G1843" i="1"/>
  <c r="D1843" i="1"/>
  <c r="G1809" i="1"/>
  <c r="D1809" i="1"/>
  <c r="G1789" i="1"/>
  <c r="D1789" i="1"/>
  <c r="G1771" i="1"/>
  <c r="D1771" i="1"/>
  <c r="G473" i="1"/>
  <c r="G518" i="1"/>
  <c r="G533" i="1"/>
  <c r="D798" i="1"/>
  <c r="G798" i="1"/>
  <c r="G403" i="1"/>
  <c r="G1753" i="1"/>
  <c r="D1753" i="1"/>
  <c r="G1699" i="1"/>
  <c r="D1699" i="1"/>
  <c r="G1711" i="1"/>
  <c r="G1719" i="1" s="1"/>
  <c r="D1711" i="1"/>
  <c r="D1719" i="1" s="1"/>
  <c r="K1711" i="1"/>
  <c r="G1681" i="1"/>
  <c r="D1681" i="1"/>
  <c r="G1663" i="1"/>
  <c r="D1663" i="1"/>
  <c r="G1625" i="1"/>
  <c r="D1625" i="1"/>
  <c r="G1645" i="1"/>
  <c r="D1632" i="1"/>
  <c r="D1633" i="1"/>
  <c r="D1634" i="1"/>
  <c r="G1607" i="1"/>
  <c r="D1607" i="1"/>
  <c r="G1586" i="1"/>
  <c r="D1573" i="1"/>
  <c r="D1574" i="1"/>
  <c r="D1575" i="1"/>
  <c r="D1579" i="1"/>
  <c r="D1583" i="1"/>
  <c r="G1565" i="1"/>
  <c r="D1565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K1530" i="1"/>
  <c r="K1529" i="1"/>
  <c r="K1528" i="1"/>
  <c r="K1527" i="1"/>
  <c r="K1526" i="1"/>
  <c r="K1525" i="1"/>
  <c r="K1524" i="1"/>
  <c r="K1523" i="1"/>
  <c r="K1522" i="1"/>
  <c r="K1521" i="1"/>
  <c r="K1519" i="1"/>
  <c r="M1518" i="1"/>
  <c r="K1518" i="1"/>
  <c r="K1511" i="1"/>
  <c r="G1511" i="1"/>
  <c r="D1511" i="1"/>
  <c r="K1520" i="1"/>
  <c r="G1493" i="1"/>
  <c r="D1493" i="1"/>
  <c r="G1475" i="1"/>
  <c r="D1475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D1444" i="1"/>
  <c r="D1445" i="1"/>
  <c r="D1446" i="1"/>
  <c r="D1447" i="1"/>
  <c r="D1448" i="1"/>
  <c r="D1449" i="1"/>
  <c r="D1450" i="1"/>
  <c r="D1452" i="1"/>
  <c r="D1453" i="1"/>
  <c r="D1454" i="1"/>
  <c r="D1419" i="1"/>
  <c r="D1455" i="1" s="1"/>
  <c r="D1456" i="1"/>
  <c r="G1437" i="1"/>
  <c r="D1437" i="1"/>
  <c r="K1445" i="1"/>
  <c r="K1450" i="1"/>
  <c r="K1448" i="1"/>
  <c r="K1456" i="1"/>
  <c r="K1455" i="1"/>
  <c r="K1454" i="1"/>
  <c r="K1453" i="1"/>
  <c r="K1452" i="1"/>
  <c r="K1451" i="1"/>
  <c r="K1449" i="1"/>
  <c r="K1447" i="1"/>
  <c r="K1446" i="1"/>
  <c r="K1444" i="1"/>
  <c r="G1419" i="1"/>
  <c r="G1400" i="1"/>
  <c r="D1400" i="1"/>
  <c r="G1268" i="1"/>
  <c r="D1268" i="1"/>
  <c r="G1287" i="1"/>
  <c r="D1287" i="1"/>
  <c r="D1325" i="1"/>
  <c r="G1325" i="1"/>
  <c r="G1343" i="1"/>
  <c r="D1343" i="1"/>
  <c r="G1361" i="1"/>
  <c r="D1361" i="1"/>
  <c r="G1381" i="1"/>
  <c r="D1381" i="1"/>
  <c r="G1305" i="1"/>
  <c r="G1306" i="1" s="1"/>
  <c r="D1305" i="1"/>
  <c r="D1306" i="1" s="1"/>
  <c r="K1162" i="1"/>
  <c r="G1162" i="1"/>
  <c r="D1162" i="1"/>
  <c r="K1144" i="1"/>
  <c r="G1144" i="1"/>
  <c r="D1144" i="1"/>
  <c r="K1115" i="1"/>
  <c r="K1116" i="1"/>
  <c r="K1117" i="1"/>
  <c r="K1118" i="1"/>
  <c r="K1119" i="1"/>
  <c r="K1121" i="1"/>
  <c r="K1122" i="1"/>
  <c r="K1123" i="1"/>
  <c r="K1125" i="1"/>
  <c r="K1126" i="1"/>
  <c r="G1115" i="1"/>
  <c r="G1116" i="1"/>
  <c r="G1117" i="1"/>
  <c r="G1118" i="1"/>
  <c r="G1119" i="1"/>
  <c r="G1121" i="1"/>
  <c r="G1122" i="1"/>
  <c r="G1123" i="1"/>
  <c r="G1125" i="1"/>
  <c r="G1126" i="1"/>
  <c r="D1115" i="1"/>
  <c r="D1116" i="1"/>
  <c r="D1117" i="1"/>
  <c r="D1118" i="1"/>
  <c r="D1119" i="1"/>
  <c r="D1121" i="1"/>
  <c r="D1122" i="1"/>
  <c r="D1123" i="1"/>
  <c r="D1125" i="1"/>
  <c r="D1126" i="1"/>
  <c r="K1108" i="1"/>
  <c r="G1108" i="1"/>
  <c r="D1108" i="1"/>
  <c r="K1075" i="1"/>
  <c r="G1075" i="1"/>
  <c r="D1075" i="1"/>
  <c r="K1058" i="1"/>
  <c r="G1058" i="1"/>
  <c r="D1058" i="1"/>
  <c r="K991" i="1"/>
  <c r="G991" i="1"/>
  <c r="D991" i="1"/>
  <c r="K974" i="1"/>
  <c r="G974" i="1"/>
  <c r="D974" i="1"/>
  <c r="K955" i="1"/>
  <c r="G955" i="1"/>
  <c r="D955" i="1"/>
  <c r="K920" i="1"/>
  <c r="G920" i="1"/>
  <c r="D920" i="1"/>
  <c r="E1232" i="1"/>
  <c r="K1179" i="1"/>
  <c r="G1179" i="1"/>
  <c r="D1179" i="1"/>
  <c r="K1198" i="1"/>
  <c r="G1198" i="1"/>
  <c r="D1198" i="1"/>
  <c r="O1126" i="1"/>
  <c r="O1125" i="1"/>
  <c r="O1123" i="1"/>
  <c r="O1122" i="1"/>
  <c r="O1121" i="1"/>
  <c r="O1119" i="1"/>
  <c r="P1118" i="1"/>
  <c r="O1118" i="1"/>
  <c r="P1117" i="1"/>
  <c r="O1117" i="1"/>
  <c r="P1116" i="1"/>
  <c r="O1116" i="1"/>
  <c r="L1116" i="1"/>
  <c r="J1116" i="1"/>
  <c r="I1116" i="1"/>
  <c r="H1116" i="1"/>
  <c r="F1116" i="1"/>
  <c r="E1116" i="1"/>
  <c r="P1115" i="1"/>
  <c r="O1115" i="1"/>
  <c r="M1115" i="1"/>
  <c r="L1115" i="1"/>
  <c r="J1115" i="1"/>
  <c r="I1115" i="1"/>
  <c r="H1115" i="1"/>
  <c r="F1115" i="1"/>
  <c r="E1115" i="1"/>
  <c r="K727" i="1"/>
  <c r="K902" i="1" s="1"/>
  <c r="G727" i="1"/>
  <c r="G902" i="1" s="1"/>
  <c r="D727" i="1"/>
  <c r="D902" i="1" s="1"/>
  <c r="D903" i="1" s="1"/>
  <c r="K1040" i="1"/>
  <c r="G1040" i="1"/>
  <c r="E1040" i="1"/>
  <c r="D1040" i="1"/>
  <c r="P900" i="1"/>
  <c r="O900" i="1"/>
  <c r="N900" i="1"/>
  <c r="M900" i="1"/>
  <c r="G725" i="1"/>
  <c r="G900" i="1" s="1"/>
  <c r="K725" i="1"/>
  <c r="H725" i="1"/>
  <c r="D725" i="1"/>
  <c r="N718" i="1"/>
  <c r="N719" i="1"/>
  <c r="N720" i="1"/>
  <c r="N721" i="1"/>
  <c r="N722" i="1"/>
  <c r="N723" i="1"/>
  <c r="N724" i="1"/>
  <c r="N726" i="1"/>
  <c r="N717" i="1"/>
  <c r="K718" i="1"/>
  <c r="K719" i="1"/>
  <c r="K720" i="1"/>
  <c r="K721" i="1"/>
  <c r="K722" i="1"/>
  <c r="K723" i="1"/>
  <c r="K724" i="1"/>
  <c r="K726" i="1"/>
  <c r="K717" i="1"/>
  <c r="G718" i="1"/>
  <c r="G719" i="1"/>
  <c r="G720" i="1"/>
  <c r="G721" i="1"/>
  <c r="G722" i="1"/>
  <c r="G723" i="1"/>
  <c r="G724" i="1"/>
  <c r="G726" i="1"/>
  <c r="G717" i="1"/>
  <c r="D719" i="1"/>
  <c r="D720" i="1"/>
  <c r="D721" i="1"/>
  <c r="D722" i="1"/>
  <c r="D723" i="1"/>
  <c r="D724" i="1"/>
  <c r="D726" i="1"/>
  <c r="D718" i="1"/>
  <c r="D717" i="1"/>
  <c r="D1457" i="1" l="1"/>
  <c r="G903" i="1"/>
  <c r="D728" i="1"/>
  <c r="G728" i="1"/>
  <c r="G4834" i="1"/>
  <c r="G1127" i="1"/>
  <c r="D1531" i="1"/>
  <c r="D4834" i="1"/>
  <c r="D4835" i="1"/>
  <c r="D4040" i="1"/>
  <c r="G1457" i="1"/>
  <c r="D1127" i="1"/>
  <c r="K1127" i="1"/>
  <c r="G4040" i="1"/>
  <c r="G1531" i="1"/>
  <c r="D1586" i="1"/>
  <c r="D1645" i="1"/>
  <c r="G4835" i="1"/>
</calcChain>
</file>

<file path=xl/comments1.xml><?xml version="1.0" encoding="utf-8"?>
<comments xmlns="http://schemas.openxmlformats.org/spreadsheetml/2006/main">
  <authors>
    <author>Walter Rentel</author>
  </authors>
  <commentList>
    <comment ref="D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0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3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0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2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3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7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0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2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3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5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6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8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9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3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4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6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8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9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1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3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6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8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80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81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83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85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87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89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90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94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96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97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99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01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02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04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06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09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11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13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1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16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18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20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22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25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27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29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31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32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134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136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138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40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42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44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46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47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49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51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55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57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59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61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63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6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66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68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70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73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75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77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79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82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84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86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88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90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92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96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98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00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02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04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06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09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11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Y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Y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Z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A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A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B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C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C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D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D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E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F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F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G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G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H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I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I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J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K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K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L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L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M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N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N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O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O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P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Q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Q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R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S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S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T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T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U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V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V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W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W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X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Y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Y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Z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A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A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B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B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C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D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D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E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E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F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G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G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H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I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I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J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J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K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L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L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M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M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N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O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O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P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Q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Q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R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R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S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T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T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U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U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V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W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W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X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Y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Y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Z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Z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A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B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B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C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C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D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E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E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F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G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G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H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H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I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J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J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K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K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L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M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M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N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O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O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P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P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Q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R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R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S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S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T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U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U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V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W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W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X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X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Y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Z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Z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A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A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B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C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C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D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E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E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F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F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G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H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H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I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I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J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K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K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L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M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M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N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N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O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P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P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Q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Q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R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S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S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T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U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U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V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V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W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X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X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Y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Y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Z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A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A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B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C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C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D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D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E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F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F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G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G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H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I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I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J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K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K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L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L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M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N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N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O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O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P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Q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Q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R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S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S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T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T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U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V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V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W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W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X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Y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Y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Z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A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A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B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B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C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D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D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E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E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F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G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G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H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I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I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J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J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K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L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L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M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M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N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O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O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P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Q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Q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R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R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S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T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T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U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U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V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W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W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X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Y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Y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Z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Z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A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B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B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C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C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D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E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E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F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G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G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H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H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I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J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J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K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K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L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M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M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N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O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O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P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P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Q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R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R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S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S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T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U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U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V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W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W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X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X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Y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Z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Z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A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A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B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C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C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D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E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E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F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F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G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H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H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I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I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J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K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K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L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M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M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N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N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O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P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P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Q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Q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R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S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S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T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U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U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V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V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W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X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X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Y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Y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Z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A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A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B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C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C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D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D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E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F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F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G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G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H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I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I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J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K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K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L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L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M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N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N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O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O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P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Q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Q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R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S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S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T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T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U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V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V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W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W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X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Y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Y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Z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A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A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B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B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C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D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D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E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E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F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G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G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H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I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I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J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J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K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L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L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M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M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N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O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O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P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Q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Q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R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R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S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T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T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U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U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V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W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W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X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Y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Y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Z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Z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A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B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B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C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C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D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E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E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F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G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G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H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H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I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J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J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K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K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L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M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M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N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O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O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P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P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Q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R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R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S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S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T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U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U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V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W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W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X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X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Y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Z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Z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A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A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B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C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C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D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E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E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F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F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G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H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H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I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I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J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K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K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L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M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M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N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N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O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P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P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Q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Q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R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S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S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T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U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U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V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V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W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X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X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Y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Y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Z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A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A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B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C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C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D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D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E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F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F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G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G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H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I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I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J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K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K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L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L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M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N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N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O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O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P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Q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Q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R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S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S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T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T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U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V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V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W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W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X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Y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Y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Z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A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A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B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B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C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D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D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E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E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F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G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G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H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I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I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J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J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K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L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L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M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M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N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O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O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P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Q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Q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R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R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S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T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T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U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U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V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W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W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X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Y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Y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Z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Z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A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B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B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C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C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D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E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E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F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G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G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H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H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I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J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J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K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K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L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M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M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N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O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O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P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P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Q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R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R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S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S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T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U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U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V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W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W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X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X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Y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Z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Z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A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A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B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C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C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D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E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E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F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F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G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H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H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I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I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J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K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K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L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M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M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N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N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O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P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P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Q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Q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R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S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S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T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U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U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V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V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W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X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X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Y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Y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Z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A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A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B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C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C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D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D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E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F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F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G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G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H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I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I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J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K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K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L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L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M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N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N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O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O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P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Q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Q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R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S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S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T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T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U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V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V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W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W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X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Y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Y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Z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A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A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B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B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C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D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D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E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E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F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G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G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H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I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I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J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J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K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L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L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M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M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N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O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O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P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Q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Q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R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R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S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T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T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U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U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V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W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W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X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Y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Y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Z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Z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A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B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B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C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C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D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E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E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F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G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G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H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H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I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J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J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K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K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L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M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M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N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O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O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P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P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Q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R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R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S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S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T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U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U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V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W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W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X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X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Y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Z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Z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A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A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B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C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C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D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E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E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F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F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G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H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H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I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I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J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K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K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L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M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M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N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N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O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P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P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Q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Q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R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S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S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T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U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U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V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V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W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X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X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Y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Y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Z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A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A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B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C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C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D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D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E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F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F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G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G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H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I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I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J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K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K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L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L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M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N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N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O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O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P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Q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Q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R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S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S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T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T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U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V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V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W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W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X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Y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Y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Z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A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A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B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B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C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D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D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E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E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F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G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G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H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I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I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J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J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K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L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L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M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M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N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O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O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P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Q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Q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R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R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S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T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T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U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U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V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W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W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X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Y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Y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Z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Z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A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B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B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C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C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D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E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E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F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G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G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H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H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I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J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J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K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K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L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M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M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N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O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O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P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P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Q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R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R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S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S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T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U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U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V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W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W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X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X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Y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Z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Z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A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A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B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C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C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D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E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E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13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17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19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21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24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2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28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3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3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38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40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43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45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47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49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52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54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56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58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61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63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65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67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70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74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76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78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80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83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85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87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90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92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95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97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99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0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0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07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09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12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14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17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21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23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26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28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31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33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36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39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41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43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46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48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51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53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56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58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61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63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6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68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71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73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7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78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81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83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86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88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9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9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97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99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02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04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06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09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11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14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1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18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21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23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25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28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30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32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35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37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39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42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44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46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48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51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53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55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58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60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62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65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67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69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72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74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77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79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81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84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86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88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91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93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95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98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00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02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05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07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10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12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14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17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19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22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24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26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29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31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34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36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39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42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44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47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49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52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55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57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60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63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65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68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70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73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7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80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83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86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88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91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94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96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99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02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05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08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10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13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1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19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22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25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28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30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33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36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39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42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45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48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51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54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57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60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63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6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69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72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74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77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80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83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86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89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91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94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97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00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03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06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08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11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14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17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20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2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27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30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33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3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39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41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44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</commentList>
</comments>
</file>

<file path=xl/sharedStrings.xml><?xml version="1.0" encoding="utf-8"?>
<sst xmlns="http://schemas.openxmlformats.org/spreadsheetml/2006/main" count="13001" uniqueCount="205">
  <si>
    <t>Stationsname</t>
  </si>
  <si>
    <t>Jahr</t>
  </si>
  <si>
    <t>Monat</t>
  </si>
  <si>
    <t>Tmit</t>
  </si>
  <si>
    <t>Rsum</t>
  </si>
  <si>
    <t>RRX</t>
  </si>
  <si>
    <t>ET</t>
  </si>
  <si>
    <t>FT</t>
  </si>
  <si>
    <t>ST</t>
  </si>
  <si>
    <t>HT</t>
  </si>
  <si>
    <t>Pmax</t>
  </si>
  <si>
    <t>Pmin</t>
  </si>
  <si>
    <t>Dahl</t>
  </si>
  <si>
    <t>Driburg</t>
  </si>
  <si>
    <t>Elsen</t>
  </si>
  <si>
    <t>Heng</t>
  </si>
  <si>
    <t>Egge</t>
  </si>
  <si>
    <t>Wmit</t>
  </si>
  <si>
    <t>Wmax</t>
  </si>
  <si>
    <t>Borchen</t>
  </si>
  <si>
    <t>Erläuterungen:</t>
  </si>
  <si>
    <r>
      <t xml:space="preserve">Tmit: </t>
    </r>
    <r>
      <rPr>
        <sz val="10"/>
        <rFont val="Arial"/>
        <family val="2"/>
      </rPr>
      <t>Durchschnittstemperatur in °C</t>
    </r>
  </si>
  <si>
    <r>
      <t>Rsum:</t>
    </r>
    <r>
      <rPr>
        <sz val="10"/>
        <rFont val="Arial"/>
        <family val="2"/>
      </rPr>
      <t xml:space="preserve"> Gesamtniederschlag in mm</t>
    </r>
  </si>
  <si>
    <r>
      <t>Pmax:</t>
    </r>
    <r>
      <rPr>
        <sz val="10"/>
        <rFont val="Arial"/>
        <family val="2"/>
      </rPr>
      <t xml:space="preserve"> höchster Luftdruckwert in hPa</t>
    </r>
  </si>
  <si>
    <r>
      <t>Pmin:</t>
    </r>
    <r>
      <rPr>
        <sz val="10"/>
        <rFont val="Arial"/>
        <family val="2"/>
      </rPr>
      <t xml:space="preserve"> niedrigster Luftdruckwert in hPa</t>
    </r>
  </si>
  <si>
    <r>
      <t>Wmit:</t>
    </r>
    <r>
      <rPr>
        <sz val="10"/>
        <rFont val="Arial"/>
        <family val="2"/>
      </rPr>
      <t xml:space="preserve"> durchschnittliche Windgeschwindigkeit in km/h</t>
    </r>
  </si>
  <si>
    <r>
      <t>Wmax:</t>
    </r>
    <r>
      <rPr>
        <sz val="10"/>
        <rFont val="Arial"/>
        <family val="2"/>
      </rPr>
      <t xml:space="preserve"> größte Windbö in km/h</t>
    </r>
  </si>
  <si>
    <r>
      <t>ET:</t>
    </r>
    <r>
      <rPr>
        <sz val="10"/>
        <rFont val="Arial"/>
        <family val="2"/>
      </rPr>
      <t xml:space="preserve"> Eistag (Dauerfrost)</t>
    </r>
  </si>
  <si>
    <r>
      <t>FT:</t>
    </r>
    <r>
      <rPr>
        <sz val="10"/>
        <rFont val="Arial"/>
        <family val="2"/>
      </rPr>
      <t xml:space="preserve"> Frosttag (Tagesminimum unter 0°C)</t>
    </r>
  </si>
  <si>
    <r>
      <t>ST:</t>
    </r>
    <r>
      <rPr>
        <sz val="10"/>
        <rFont val="Arial"/>
        <family val="2"/>
      </rPr>
      <t xml:space="preserve"> Sommertag (höchste Tagestemperatur über 25°C)</t>
    </r>
  </si>
  <si>
    <r>
      <t xml:space="preserve">HT: </t>
    </r>
    <r>
      <rPr>
        <sz val="10"/>
        <rFont val="Arial"/>
        <family val="2"/>
      </rPr>
      <t>heißer Tag (höchste Tagestemperatur über 30°C)</t>
    </r>
  </si>
  <si>
    <t>Otudorf</t>
  </si>
  <si>
    <t>OTudorf</t>
  </si>
  <si>
    <t>Schlangen HS</t>
  </si>
  <si>
    <t>Schlangen BK</t>
  </si>
  <si>
    <r>
      <t>Wmax:</t>
    </r>
    <r>
      <rPr>
        <sz val="10"/>
        <rFont val="Arial"/>
        <family val="2"/>
      </rPr>
      <t xml:space="preserve"> größte Windböe in km/h</t>
    </r>
  </si>
  <si>
    <t>defekt</t>
  </si>
  <si>
    <t>Mittel Lippspringe(1961-90)</t>
  </si>
  <si>
    <t>Mittel Driburg(1961-90)</t>
  </si>
  <si>
    <t>Bentfeld</t>
  </si>
  <si>
    <t>7-12</t>
  </si>
  <si>
    <t>Egge im September Regenmesser defekt</t>
  </si>
  <si>
    <t>Heng im August Windsensor defekt</t>
  </si>
  <si>
    <t>Stationen-Vergleich 2003</t>
  </si>
  <si>
    <r>
      <t>RRX:</t>
    </r>
    <r>
      <rPr>
        <sz val="10"/>
        <rFont val="Arial"/>
        <family val="2"/>
      </rPr>
      <t xml:space="preserve"> höchster Niederschlag in mm an 1 Tag </t>
    </r>
  </si>
  <si>
    <r>
      <t>RRX:</t>
    </r>
    <r>
      <rPr>
        <sz val="10"/>
        <rFont val="Arial"/>
        <family val="2"/>
      </rPr>
      <t xml:space="preserve"> höchster Niederschlag in mm an 1 Tag</t>
    </r>
  </si>
  <si>
    <t>Uni</t>
  </si>
  <si>
    <t>9.-11.</t>
  </si>
  <si>
    <t>Stationenvergleich 2004</t>
  </si>
  <si>
    <t>PB-City</t>
  </si>
  <si>
    <t>2004/5</t>
  </si>
  <si>
    <t>Frühling 2005</t>
  </si>
  <si>
    <t>3.-12.</t>
  </si>
  <si>
    <t>Stationenvergleich 2005</t>
  </si>
  <si>
    <t>Mittel PBLand</t>
  </si>
  <si>
    <t>2005/6</t>
  </si>
  <si>
    <t>Fischteiche</t>
  </si>
  <si>
    <t>Frühling 2006</t>
  </si>
  <si>
    <t>Berlebeck</t>
  </si>
  <si>
    <t>Stationenvergleich 2006</t>
  </si>
  <si>
    <t>2006/7</t>
  </si>
  <si>
    <t>Schlangen</t>
  </si>
  <si>
    <t xml:space="preserve">Schlangen </t>
  </si>
  <si>
    <t>Frühling 2007</t>
  </si>
  <si>
    <t>Test!</t>
  </si>
  <si>
    <t>(Pivitsheide)</t>
  </si>
  <si>
    <t>Heng*)</t>
  </si>
  <si>
    <t>Test</t>
  </si>
  <si>
    <t>Pivitsheide</t>
  </si>
  <si>
    <t>PB-Hohefeld</t>
  </si>
  <si>
    <t>2007/8</t>
  </si>
  <si>
    <t>Altenbeken</t>
  </si>
  <si>
    <t>Schwaney</t>
  </si>
  <si>
    <t>Frühling 2008</t>
  </si>
  <si>
    <t>Hövelhof</t>
  </si>
  <si>
    <t>Jahr 2008</t>
  </si>
  <si>
    <t>Leopoldshöhe</t>
  </si>
  <si>
    <t>5,8?</t>
  </si>
  <si>
    <t>3,2?</t>
  </si>
  <si>
    <t>Frühling 2009</t>
  </si>
  <si>
    <t>7,2?</t>
  </si>
  <si>
    <t>4,0?</t>
  </si>
  <si>
    <t>994?</t>
  </si>
  <si>
    <t>1ß34</t>
  </si>
  <si>
    <t>Mittel PBLd</t>
  </si>
  <si>
    <t>PB-Hohefd</t>
  </si>
  <si>
    <t>Jahr 2009</t>
  </si>
  <si>
    <t>Feldrom</t>
  </si>
  <si>
    <t>Winter 2009/2010</t>
  </si>
  <si>
    <t>Grevenhagen</t>
  </si>
  <si>
    <t xml:space="preserve">Frühling 2010 </t>
  </si>
  <si>
    <t>Mittel Lippspringe(1980-2009)</t>
  </si>
  <si>
    <t>Jahr 2010</t>
  </si>
  <si>
    <t>Warburg</t>
  </si>
  <si>
    <t>Winter 2010/2011</t>
  </si>
  <si>
    <t>Jahr 2011</t>
  </si>
  <si>
    <t>1.-12.</t>
  </si>
  <si>
    <t>Mittel Lippspringe(1987-2010)</t>
  </si>
  <si>
    <t>Mittel Lippspringe(1951-2010)</t>
  </si>
  <si>
    <t>Winter 2011/2012</t>
  </si>
  <si>
    <t xml:space="preserve">Frühling 2012 </t>
  </si>
  <si>
    <t>Station zieht um</t>
  </si>
  <si>
    <t>Jahr 2012</t>
  </si>
  <si>
    <t>Winter 2012/2013</t>
  </si>
  <si>
    <t xml:space="preserve">Frühling 2013 </t>
  </si>
  <si>
    <t xml:space="preserve">Sommer 2013 </t>
  </si>
  <si>
    <t>Jahr 2013</t>
  </si>
  <si>
    <t>Winter 2013/2014</t>
  </si>
  <si>
    <t xml:space="preserve">Frühling 2014 </t>
  </si>
  <si>
    <t>Sommer 2014</t>
  </si>
  <si>
    <t>Jahr 2014</t>
  </si>
  <si>
    <t>Max,</t>
  </si>
  <si>
    <t>Min,</t>
  </si>
  <si>
    <t>Max,: höchster Temperaturwert in °C</t>
  </si>
  <si>
    <t>Min,: niedrigster Temperaturwert in °C</t>
  </si>
  <si>
    <t>RRX: höchster Niederschlag in mm an 1 Tag bzw, in 10 Min (Egge u, Heng)</t>
  </si>
  <si>
    <t>Frühjahr 3 - 5, 2000</t>
  </si>
  <si>
    <t>Frühjahr 2004 (3,-5,)</t>
  </si>
  <si>
    <t>3,-5,</t>
  </si>
  <si>
    <t>Sommer 2004 (6,-8,)</t>
  </si>
  <si>
    <t>6,-8,</t>
  </si>
  <si>
    <t>Herbst 2004 (9,-11,)</t>
  </si>
  <si>
    <t>9,-11,</t>
  </si>
  <si>
    <t>3,-12,</t>
  </si>
  <si>
    <t>Winter 2004/5 (Dez,-Febr,)</t>
  </si>
  <si>
    <t>12,-2,</t>
  </si>
  <si>
    <t>Sommer 2005 (6,-8,)</t>
  </si>
  <si>
    <t>Herbst 2005 (9,-11,)</t>
  </si>
  <si>
    <t>Winter 2005/6 (Dez,-Febr,)</t>
  </si>
  <si>
    <t>Sommer 2006 (6,-8,)</t>
  </si>
  <si>
    <t>Herbst 2006 (9,-11,)</t>
  </si>
  <si>
    <t>Sommer 2007 (6,-8,)</t>
  </si>
  <si>
    <t xml:space="preserve"> *)Station läuft ab 20,11,07 nicht korrekt!</t>
  </si>
  <si>
    <t>Herbst 2007 (9,-11,)</t>
  </si>
  <si>
    <t>1,-11,</t>
  </si>
  <si>
    <t>Winter 2007/8 (Dez,-Febr,)</t>
  </si>
  <si>
    <t>Leopoldsh,</t>
  </si>
  <si>
    <t>Sommer 2008 (6,-8,)</t>
  </si>
  <si>
    <t>Herbst 2008 (9,-11,)</t>
  </si>
  <si>
    <t>2,-12,</t>
  </si>
  <si>
    <t>Krentruperhg,</t>
  </si>
  <si>
    <t>Winter 2008/9 (Dez,-Febr,)</t>
  </si>
  <si>
    <t>Sommer 2009 (6,-8,)</t>
  </si>
  <si>
    <t>Herbst 2009 (9,-11,)</t>
  </si>
  <si>
    <t>Sommer 2010 (6,-8,)</t>
  </si>
  <si>
    <t>Herbst 2010 (9,-11,)</t>
  </si>
  <si>
    <t>Herbst 2011 (9,-11,)</t>
  </si>
  <si>
    <t>1,-12,</t>
  </si>
  <si>
    <t>Sommer 2012 (6,-8,)</t>
  </si>
  <si>
    <t>Herbst 2012 (9,-11,)</t>
  </si>
  <si>
    <t>6,- 8,</t>
  </si>
  <si>
    <t>Herbst 2013 (9,-11,)</t>
  </si>
  <si>
    <t>Herbst 2014 (9,-11,)</t>
  </si>
  <si>
    <t>74.7</t>
  </si>
  <si>
    <t>Winter 2014/2015</t>
  </si>
  <si>
    <t>Frühling 2015</t>
  </si>
  <si>
    <t>3.-5.</t>
  </si>
  <si>
    <t>38,7(?)</t>
  </si>
  <si>
    <t>Sommer 2015</t>
  </si>
  <si>
    <t>6.-8.</t>
  </si>
  <si>
    <t>Wetterdatenvergleich</t>
  </si>
  <si>
    <t>Dörenhagen</t>
  </si>
  <si>
    <t>Herbst 2015</t>
  </si>
  <si>
    <t>Jahr 2015</t>
  </si>
  <si>
    <t>Lippspringe</t>
  </si>
  <si>
    <t>Winter 2015/2016</t>
  </si>
  <si>
    <t>12.-2.</t>
  </si>
  <si>
    <t>Mittel Lippspringe(1981-2010)</t>
  </si>
  <si>
    <t>St. Vincenz</t>
  </si>
  <si>
    <t>Frühling 2016</t>
  </si>
  <si>
    <t>Sommer 2016</t>
  </si>
  <si>
    <t>24.0</t>
  </si>
  <si>
    <t>Herbst 2016</t>
  </si>
  <si>
    <t>64.3</t>
  </si>
  <si>
    <t>Jahr 2016</t>
  </si>
  <si>
    <t>Winter 2016/2017</t>
  </si>
  <si>
    <t>25,,9</t>
  </si>
  <si>
    <t>Mittel PB-Land</t>
  </si>
  <si>
    <t>Mikttel PB-Land</t>
  </si>
  <si>
    <t>Frühjahr 2017</t>
  </si>
  <si>
    <t>Mai defekt</t>
  </si>
  <si>
    <t>Sommer 2017</t>
  </si>
  <si>
    <t>80.0</t>
  </si>
  <si>
    <t>Herbst 2017</t>
  </si>
  <si>
    <t>12,,5</t>
  </si>
  <si>
    <t>Jahr 2017</t>
  </si>
  <si>
    <t>PB-Riemeke</t>
  </si>
  <si>
    <t>Winter 2017/2018</t>
  </si>
  <si>
    <t>Frühjahr 2018</t>
  </si>
  <si>
    <t>Sommer</t>
  </si>
  <si>
    <t>Herbst 2018</t>
  </si>
  <si>
    <t>Jahr 2018</t>
  </si>
  <si>
    <t>192.4</t>
  </si>
  <si>
    <t>Winter 2018/19</t>
  </si>
  <si>
    <t>Frühling 2019</t>
  </si>
  <si>
    <t>nicht im Betrieb</t>
  </si>
  <si>
    <t>Sommer 2019</t>
  </si>
  <si>
    <t>außer Betrieb</t>
  </si>
  <si>
    <t>Herbst 2019</t>
  </si>
  <si>
    <t>PB-Arminus</t>
  </si>
  <si>
    <t>Jahr 2019</t>
  </si>
  <si>
    <t>Winter 2019/20</t>
  </si>
  <si>
    <t>PB-Arminius</t>
  </si>
  <si>
    <t>Frühling 2020</t>
  </si>
  <si>
    <t>Sommer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</si>
</sst>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19" x14ac:knownFonts="1">
    <font>
      <sz val="10"/>
      <name val="Arial"/>
    </font>
    <font>
      <sz val="10"/>
      <name val="Arial"/>
      <family val="2"/>
    </font>
    <font>
      <b/>
      <u/>
      <sz val="10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sz val="10"/>
      <color indexed="10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0"/>
      <color indexed="10"/>
      <name val="Arial"/>
      <family val="2"/>
    </font>
    <font>
      <sz val="10"/>
      <color indexed="48"/>
      <name val="Arial"/>
      <family val="2"/>
    </font>
    <font>
      <b/>
      <u/>
      <sz val="14"/>
      <name val="Arial"/>
      <family val="2"/>
    </font>
    <font>
      <b/>
      <sz val="10"/>
      <name val="Arial"/>
      <family val="2"/>
    </font>
    <font>
      <b/>
      <u/>
      <sz val="16"/>
      <name val="Arial"/>
      <family val="2"/>
    </font>
    <font>
      <sz val="10"/>
      <color rgb="FFFF0000"/>
      <name val="Arial"/>
      <family val="2"/>
    </font>
    <font>
      <u/>
      <sz val="10"/>
      <color rgb="FFFF0000"/>
      <name val="Arial"/>
      <family val="2"/>
    </font>
    <font>
      <i/>
      <sz val="10"/>
      <name val="Arial"/>
      <family val="2"/>
    </font>
    <font>
      <u/>
      <sz val="10"/>
      <name val="Arial"/>
      <family val="2"/>
    </font>
    <font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552">
    <xf numFmtId="0" fontId="0" fillId="0" borderId="0" xfId="0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/>
    <xf numFmtId="0" fontId="5" fillId="0" borderId="0" xfId="0" applyFont="1" applyAlignment="1">
      <alignment horizontal="left"/>
    </xf>
    <xf numFmtId="0" fontId="5" fillId="0" borderId="0" xfId="0" applyFont="1"/>
    <xf numFmtId="0" fontId="6" fillId="0" borderId="0" xfId="0" applyFont="1"/>
    <xf numFmtId="0" fontId="3" fillId="0" borderId="0" xfId="0" applyFont="1" applyAlignment="1">
      <alignment horizontal="center"/>
    </xf>
    <xf numFmtId="0" fontId="4" fillId="2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3" fillId="0" borderId="0" xfId="0" applyFont="1" applyAlignment="1">
      <alignment horizontal="right" wrapText="1"/>
    </xf>
    <xf numFmtId="0" fontId="0" fillId="0" borderId="0" xfId="0" applyAlignment="1">
      <alignment horizontal="right"/>
    </xf>
    <xf numFmtId="0" fontId="0" fillId="2" borderId="0" xfId="0" applyFill="1" applyAlignment="1">
      <alignment horizontal="right"/>
    </xf>
    <xf numFmtId="0" fontId="2" fillId="0" borderId="0" xfId="0" applyFont="1" applyAlignment="1">
      <alignment horizontal="right"/>
    </xf>
    <xf numFmtId="0" fontId="6" fillId="2" borderId="0" xfId="0" applyFont="1" applyFill="1"/>
    <xf numFmtId="0" fontId="0" fillId="2" borderId="0" xfId="0" applyFill="1"/>
    <xf numFmtId="0" fontId="5" fillId="2" borderId="0" xfId="0" applyFont="1" applyFill="1"/>
    <xf numFmtId="0" fontId="2" fillId="0" borderId="0" xfId="0" applyFont="1"/>
    <xf numFmtId="0" fontId="3" fillId="0" borderId="0" xfId="0" applyFont="1"/>
    <xf numFmtId="164" fontId="0" fillId="0" borderId="0" xfId="0" applyNumberFormat="1" applyAlignment="1">
      <alignment horizontal="right"/>
    </xf>
    <xf numFmtId="164" fontId="0" fillId="0" borderId="0" xfId="0" applyNumberFormat="1" applyAlignment="1">
      <alignment horizontal="center"/>
    </xf>
    <xf numFmtId="0" fontId="0" fillId="0" borderId="0" xfId="0" applyNumberFormat="1" applyAlignment="1">
      <alignment horizontal="center"/>
    </xf>
    <xf numFmtId="0" fontId="0" fillId="0" borderId="0" xfId="0" applyNumberFormat="1" applyAlignment="1">
      <alignment horizontal="right"/>
    </xf>
    <xf numFmtId="164" fontId="0" fillId="0" borderId="0" xfId="0" applyNumberFormat="1"/>
    <xf numFmtId="164" fontId="0" fillId="2" borderId="0" xfId="0" applyNumberFormat="1" applyFill="1" applyAlignment="1">
      <alignment horizontal="right"/>
    </xf>
    <xf numFmtId="164" fontId="3" fillId="0" borderId="0" xfId="0" applyNumberFormat="1" applyFont="1" applyAlignment="1">
      <alignment horizontal="right" wrapText="1"/>
    </xf>
    <xf numFmtId="164" fontId="2" fillId="0" borderId="0" xfId="0" applyNumberFormat="1" applyFont="1" applyAlignment="1">
      <alignment horizontal="right"/>
    </xf>
    <xf numFmtId="164" fontId="0" fillId="2" borderId="0" xfId="0" applyNumberFormat="1" applyFill="1" applyBorder="1" applyAlignment="1">
      <alignment horizontal="right"/>
    </xf>
    <xf numFmtId="0" fontId="0" fillId="2" borderId="0" xfId="0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164" fontId="0" fillId="2" borderId="0" xfId="0" applyNumberFormat="1" applyFill="1" applyBorder="1" applyAlignment="1">
      <alignment horizontal="center"/>
    </xf>
    <xf numFmtId="1" fontId="0" fillId="2" borderId="0" xfId="0" applyNumberFormat="1" applyFill="1" applyBorder="1" applyAlignment="1">
      <alignment horizontal="center"/>
    </xf>
    <xf numFmtId="0" fontId="6" fillId="0" borderId="0" xfId="0" applyFont="1" applyAlignment="1">
      <alignment horizontal="center"/>
    </xf>
    <xf numFmtId="1" fontId="0" fillId="0" borderId="0" xfId="0" applyNumberFormat="1" applyAlignment="1">
      <alignment horizontal="center"/>
    </xf>
    <xf numFmtId="0" fontId="0" fillId="2" borderId="0" xfId="0" applyFill="1" applyBorder="1"/>
    <xf numFmtId="164" fontId="0" fillId="2" borderId="0" xfId="0" applyNumberFormat="1" applyFill="1" applyBorder="1"/>
    <xf numFmtId="0" fontId="6" fillId="2" borderId="0" xfId="0" applyFont="1" applyFill="1" applyAlignment="1">
      <alignment horizontal="center"/>
    </xf>
    <xf numFmtId="0" fontId="0" fillId="2" borderId="0" xfId="0" applyFill="1" applyBorder="1" applyAlignment="1">
      <alignment horizontal="right"/>
    </xf>
    <xf numFmtId="164" fontId="3" fillId="2" borderId="0" xfId="0" applyNumberFormat="1" applyFont="1" applyFill="1" applyBorder="1" applyAlignment="1">
      <alignment horizontal="right"/>
    </xf>
    <xf numFmtId="1" fontId="3" fillId="2" borderId="0" xfId="0" applyNumberFormat="1" applyFont="1" applyFill="1" applyBorder="1" applyAlignment="1">
      <alignment horizontal="center"/>
    </xf>
    <xf numFmtId="1" fontId="3" fillId="2" borderId="1" xfId="0" applyNumberFormat="1" applyFont="1" applyFill="1" applyBorder="1" applyAlignment="1">
      <alignment horizontal="center"/>
    </xf>
    <xf numFmtId="164" fontId="3" fillId="2" borderId="0" xfId="0" applyNumberFormat="1" applyFont="1" applyFill="1" applyBorder="1" applyAlignment="1">
      <alignment horizontal="center"/>
    </xf>
    <xf numFmtId="0" fontId="0" fillId="0" borderId="0" xfId="0" applyFill="1" applyBorder="1" applyAlignment="1">
      <alignment horizontal="right"/>
    </xf>
    <xf numFmtId="164" fontId="0" fillId="0" borderId="0" xfId="0" applyNumberFormat="1" applyFill="1" applyBorder="1" applyAlignment="1">
      <alignment horizontal="right"/>
    </xf>
    <xf numFmtId="0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0" fontId="2" fillId="0" borderId="0" xfId="0" applyFont="1" applyAlignment="1">
      <alignment horizontal="left"/>
    </xf>
    <xf numFmtId="0" fontId="9" fillId="0" borderId="0" xfId="0" applyFont="1" applyAlignment="1">
      <alignment horizontal="right"/>
    </xf>
    <xf numFmtId="0" fontId="10" fillId="2" borderId="0" xfId="0" applyFont="1" applyFill="1"/>
    <xf numFmtId="164" fontId="0" fillId="0" borderId="0" xfId="0" applyNumberFormat="1" applyFill="1" applyBorder="1"/>
    <xf numFmtId="164" fontId="0" fillId="0" borderId="0" xfId="0" applyNumberFormat="1" applyBorder="1" applyAlignment="1">
      <alignment horizontal="center"/>
    </xf>
    <xf numFmtId="1" fontId="0" fillId="0" borderId="0" xfId="0" applyNumberFormat="1" applyFill="1" applyBorder="1" applyAlignment="1">
      <alignment horizontal="center"/>
    </xf>
    <xf numFmtId="164" fontId="9" fillId="0" borderId="0" xfId="0" applyNumberFormat="1" applyFont="1" applyAlignment="1">
      <alignment horizontal="right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0" fontId="0" fillId="0" borderId="1" xfId="0" applyBorder="1" applyAlignment="1">
      <alignment horizontal="center"/>
    </xf>
    <xf numFmtId="164" fontId="9" fillId="0" borderId="0" xfId="0" applyNumberFormat="1" applyFont="1" applyAlignment="1">
      <alignment horizontal="center"/>
    </xf>
    <xf numFmtId="1" fontId="0" fillId="2" borderId="1" xfId="0" applyNumberFormat="1" applyFill="1" applyBorder="1" applyAlignment="1">
      <alignment horizontal="center"/>
    </xf>
    <xf numFmtId="164" fontId="0" fillId="0" borderId="0" xfId="0" applyNumberFormat="1" applyBorder="1" applyAlignment="1">
      <alignment horizontal="right"/>
    </xf>
    <xf numFmtId="0" fontId="0" fillId="0" borderId="2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" xfId="0" applyFont="1" applyBorder="1"/>
    <xf numFmtId="0" fontId="0" fillId="0" borderId="0" xfId="0" applyBorder="1" applyAlignment="1">
      <alignment horizontal="right"/>
    </xf>
    <xf numFmtId="0" fontId="0" fillId="0" borderId="5" xfId="0" applyBorder="1"/>
    <xf numFmtId="0" fontId="0" fillId="0" borderId="6" xfId="0" applyBorder="1" applyAlignment="1">
      <alignment horizontal="center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center"/>
    </xf>
    <xf numFmtId="0" fontId="2" fillId="0" borderId="5" xfId="0" applyFont="1" applyBorder="1"/>
    <xf numFmtId="0" fontId="0" fillId="0" borderId="1" xfId="0" applyBorder="1" applyAlignment="1">
      <alignment horizontal="right"/>
    </xf>
    <xf numFmtId="0" fontId="0" fillId="0" borderId="7" xfId="0" applyBorder="1" applyAlignment="1">
      <alignment horizontal="right"/>
    </xf>
    <xf numFmtId="0" fontId="0" fillId="0" borderId="3" xfId="0" applyBorder="1" applyAlignment="1">
      <alignment horizontal="center"/>
    </xf>
    <xf numFmtId="0" fontId="0" fillId="0" borderId="0" xfId="0" applyAlignment="1"/>
    <xf numFmtId="0" fontId="0" fillId="0" borderId="0" xfId="0" applyFill="1" applyBorder="1" applyAlignment="1"/>
    <xf numFmtId="0" fontId="0" fillId="0" borderId="1" xfId="0" applyBorder="1" applyAlignment="1"/>
    <xf numFmtId="164" fontId="0" fillId="0" borderId="0" xfId="0" applyNumberFormat="1" applyAlignment="1"/>
    <xf numFmtId="1" fontId="0" fillId="2" borderId="0" xfId="0" applyNumberFormat="1" applyFill="1" applyAlignment="1">
      <alignment horizontal="right"/>
    </xf>
    <xf numFmtId="0" fontId="11" fillId="0" borderId="0" xfId="0" applyFont="1" applyAlignment="1">
      <alignment horizontal="center"/>
    </xf>
    <xf numFmtId="164" fontId="0" fillId="2" borderId="0" xfId="0" applyNumberFormat="1" applyFill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0" fontId="5" fillId="2" borderId="0" xfId="0" applyFont="1" applyFill="1" applyAlignment="1">
      <alignment horizontal="left"/>
    </xf>
    <xf numFmtId="164" fontId="3" fillId="2" borderId="0" xfId="0" applyNumberFormat="1" applyFont="1" applyFill="1" applyAlignment="1">
      <alignment horizontal="right" wrapText="1"/>
    </xf>
    <xf numFmtId="0" fontId="3" fillId="2" borderId="0" xfId="0" applyFont="1" applyFill="1" applyAlignment="1">
      <alignment horizontal="right" wrapText="1"/>
    </xf>
    <xf numFmtId="0" fontId="3" fillId="2" borderId="0" xfId="0" applyFont="1" applyFill="1"/>
    <xf numFmtId="1" fontId="0" fillId="2" borderId="0" xfId="0" applyNumberFormat="1" applyFill="1" applyAlignment="1">
      <alignment horizontal="center"/>
    </xf>
    <xf numFmtId="0" fontId="12" fillId="0" borderId="0" xfId="0" applyFont="1" applyAlignment="1">
      <alignment horizontal="center"/>
    </xf>
    <xf numFmtId="0" fontId="2" fillId="0" borderId="0" xfId="0" applyFont="1" applyAlignment="1"/>
    <xf numFmtId="0" fontId="10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Border="1"/>
    <xf numFmtId="0" fontId="4" fillId="0" borderId="0" xfId="0" applyFont="1" applyBorder="1" applyAlignment="1">
      <alignment horizontal="center"/>
    </xf>
    <xf numFmtId="0" fontId="4" fillId="0" borderId="0" xfId="0" applyFont="1" applyBorder="1" applyAlignment="1">
      <alignment horizontal="right"/>
    </xf>
    <xf numFmtId="164" fontId="14" fillId="0" borderId="0" xfId="0" applyNumberFormat="1" applyFont="1" applyAlignment="1">
      <alignment horizontal="right"/>
    </xf>
    <xf numFmtId="164" fontId="14" fillId="0" borderId="0" xfId="0" applyNumberFormat="1" applyFont="1" applyAlignment="1">
      <alignment horizontal="center"/>
    </xf>
    <xf numFmtId="0" fontId="14" fillId="0" borderId="0" xfId="0" applyFont="1" applyAlignment="1">
      <alignment horizontal="right"/>
    </xf>
    <xf numFmtId="16" fontId="4" fillId="0" borderId="0" xfId="0" applyNumberFormat="1" applyFont="1" applyAlignment="1">
      <alignment horizontal="center"/>
    </xf>
    <xf numFmtId="164" fontId="3" fillId="0" borderId="0" xfId="0" applyNumberFormat="1" applyFont="1" applyAlignment="1">
      <alignment horizontal="center" wrapText="1"/>
    </xf>
    <xf numFmtId="164" fontId="3" fillId="2" borderId="0" xfId="0" applyNumberFormat="1" applyFont="1" applyFill="1" applyAlignment="1">
      <alignment horizontal="center" wrapText="1"/>
    </xf>
    <xf numFmtId="164" fontId="2" fillId="0" borderId="0" xfId="0" applyNumberFormat="1" applyFont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" fontId="4" fillId="0" borderId="0" xfId="0" applyNumberFormat="1" applyFont="1" applyAlignment="1">
      <alignment horizontal="center"/>
    </xf>
    <xf numFmtId="164" fontId="11" fillId="0" borderId="0" xfId="0" applyNumberFormat="1" applyFont="1" applyAlignment="1">
      <alignment horizontal="center"/>
    </xf>
    <xf numFmtId="164" fontId="2" fillId="0" borderId="2" xfId="0" applyNumberFormat="1" applyFont="1" applyBorder="1" applyAlignment="1">
      <alignment horizontal="center"/>
    </xf>
    <xf numFmtId="164" fontId="2" fillId="0" borderId="0" xfId="0" applyNumberFormat="1" applyFont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0" fontId="0" fillId="0" borderId="0" xfId="0" applyAlignment="1">
      <alignment horizontal="left"/>
    </xf>
    <xf numFmtId="0" fontId="1" fillId="0" borderId="0" xfId="0" applyNumberFormat="1" applyFont="1" applyAlignment="1">
      <alignment horizontal="center"/>
    </xf>
    <xf numFmtId="0" fontId="1" fillId="2" borderId="0" xfId="0" applyFont="1" applyFill="1"/>
    <xf numFmtId="0" fontId="1" fillId="0" borderId="0" xfId="0" applyFont="1"/>
    <xf numFmtId="164" fontId="1" fillId="0" borderId="0" xfId="0" applyNumberFormat="1" applyFont="1" applyAlignment="1">
      <alignment horizontal="center"/>
    </xf>
    <xf numFmtId="0" fontId="14" fillId="0" borderId="0" xfId="0" applyFont="1"/>
    <xf numFmtId="0" fontId="0" fillId="0" borderId="0" xfId="0" applyAlignment="1">
      <alignment horizontal="center"/>
    </xf>
    <xf numFmtId="164" fontId="0" fillId="3" borderId="0" xfId="0" applyNumberFormat="1" applyFill="1" applyAlignment="1">
      <alignment horizontal="right"/>
    </xf>
    <xf numFmtId="0" fontId="0" fillId="3" borderId="0" xfId="0" applyFill="1" applyAlignment="1">
      <alignment horizontal="center"/>
    </xf>
    <xf numFmtId="0" fontId="0" fillId="3" borderId="0" xfId="0" applyFill="1"/>
    <xf numFmtId="0" fontId="1" fillId="3" borderId="0" xfId="0" applyFont="1" applyFill="1"/>
    <xf numFmtId="164" fontId="0" fillId="3" borderId="0" xfId="0" applyNumberFormat="1" applyFill="1"/>
    <xf numFmtId="164" fontId="0" fillId="3" borderId="0" xfId="0" applyNumberFormat="1" applyFill="1" applyBorder="1" applyAlignment="1">
      <alignment horizontal="right"/>
    </xf>
    <xf numFmtId="164" fontId="0" fillId="3" borderId="0" xfId="0" applyNumberFormat="1" applyFill="1" applyAlignment="1">
      <alignment horizontal="center"/>
    </xf>
    <xf numFmtId="164" fontId="0" fillId="3" borderId="0" xfId="0" applyNumberFormat="1" applyFill="1" applyBorder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15" fillId="0" borderId="0" xfId="0" applyFont="1" applyAlignment="1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6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right"/>
    </xf>
    <xf numFmtId="164" fontId="1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right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4" fontId="1" fillId="0" borderId="0" xfId="0" applyNumberFormat="1" applyFont="1" applyAlignment="1">
      <alignment horizontal="right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/>
    </xf>
    <xf numFmtId="0" fontId="1" fillId="3" borderId="0" xfId="0" applyFont="1" applyFill="1" applyAlignment="1">
      <alignment horizontal="left"/>
    </xf>
    <xf numFmtId="0" fontId="1" fillId="3" borderId="0" xfId="0" applyFont="1" applyFill="1" applyAlignment="1">
      <alignment horizontal="center"/>
    </xf>
    <xf numFmtId="164" fontId="1" fillId="3" borderId="0" xfId="0" applyNumberFormat="1" applyFont="1" applyFill="1" applyAlignment="1">
      <alignment horizontal="right" wrapText="1"/>
    </xf>
    <xf numFmtId="0" fontId="1" fillId="3" borderId="0" xfId="0" applyFont="1" applyFill="1" applyAlignment="1">
      <alignment horizontal="right" wrapText="1"/>
    </xf>
    <xf numFmtId="164" fontId="1" fillId="3" borderId="0" xfId="0" applyNumberFormat="1" applyFont="1" applyFill="1" applyAlignment="1">
      <alignment horizontal="center" wrapText="1"/>
    </xf>
    <xf numFmtId="0" fontId="4" fillId="3" borderId="0" xfId="0" applyFont="1" applyFill="1" applyAlignment="1">
      <alignment horizontal="center"/>
    </xf>
    <xf numFmtId="164" fontId="3" fillId="3" borderId="0" xfId="0" applyNumberFormat="1" applyFont="1" applyFill="1" applyAlignment="1">
      <alignment horizontal="right" wrapText="1"/>
    </xf>
    <xf numFmtId="0" fontId="3" fillId="3" borderId="0" xfId="0" applyFont="1" applyFill="1" applyAlignment="1">
      <alignment horizontal="right" wrapText="1"/>
    </xf>
    <xf numFmtId="164" fontId="3" fillId="3" borderId="0" xfId="0" applyNumberFormat="1" applyFont="1" applyFill="1" applyAlignment="1">
      <alignment horizontal="center" wrapText="1"/>
    </xf>
    <xf numFmtId="0" fontId="0" fillId="3" borderId="0" xfId="0" applyFill="1" applyAlignment="1">
      <alignment horizontal="right"/>
    </xf>
    <xf numFmtId="0" fontId="1" fillId="2" borderId="0" xfId="0" applyFont="1" applyFill="1" applyAlignment="1">
      <alignment horizontal="center"/>
    </xf>
    <xf numFmtId="0" fontId="0" fillId="3" borderId="0" xfId="0" applyFill="1" applyBorder="1" applyAlignment="1">
      <alignment horizontal="right"/>
    </xf>
    <xf numFmtId="0" fontId="0" fillId="3" borderId="0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1" fontId="0" fillId="3" borderId="0" xfId="0" applyNumberFormat="1" applyFill="1" applyAlignment="1">
      <alignment horizontal="center"/>
    </xf>
    <xf numFmtId="164" fontId="0" fillId="3" borderId="0" xfId="0" applyNumberFormat="1" applyFill="1" applyAlignment="1"/>
    <xf numFmtId="1" fontId="0" fillId="3" borderId="0" xfId="0" applyNumberFormat="1" applyFill="1" applyAlignment="1">
      <alignment horizontal="right"/>
    </xf>
    <xf numFmtId="1" fontId="0" fillId="3" borderId="0" xfId="0" applyNumberFormat="1" applyFill="1" applyBorder="1" applyAlignment="1">
      <alignment horizontal="right"/>
    </xf>
    <xf numFmtId="1" fontId="0" fillId="3" borderId="1" xfId="0" applyNumberFormat="1" applyFill="1" applyBorder="1" applyAlignment="1">
      <alignment horizontal="right"/>
    </xf>
    <xf numFmtId="164" fontId="0" fillId="3" borderId="0" xfId="0" applyNumberFormat="1" applyFill="1" applyBorder="1" applyAlignment="1"/>
    <xf numFmtId="1" fontId="0" fillId="3" borderId="0" xfId="0" applyNumberFormat="1" applyFill="1" applyBorder="1" applyAlignment="1">
      <alignment horizontal="center"/>
    </xf>
    <xf numFmtId="1" fontId="0" fillId="3" borderId="1" xfId="0" applyNumberFormat="1" applyFill="1" applyBorder="1" applyAlignment="1">
      <alignment horizontal="center"/>
    </xf>
    <xf numFmtId="164" fontId="1" fillId="0" borderId="0" xfId="0" applyNumberFormat="1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64" fontId="1" fillId="2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164" fontId="1" fillId="3" borderId="0" xfId="0" applyNumberFormat="1" applyFont="1" applyFill="1" applyAlignment="1">
      <alignment horizontal="center"/>
    </xf>
    <xf numFmtId="0" fontId="1" fillId="3" borderId="0" xfId="0" applyFont="1" applyFill="1" applyAlignment="1">
      <alignment horizontal="right"/>
    </xf>
    <xf numFmtId="164" fontId="1" fillId="3" borderId="0" xfId="0" applyNumberFormat="1" applyFont="1" applyFill="1" applyAlignment="1">
      <alignment horizontal="right"/>
    </xf>
    <xf numFmtId="164" fontId="1" fillId="3" borderId="0" xfId="0" applyNumberFormat="1" applyFont="1" applyFill="1" applyBorder="1" applyAlignment="1">
      <alignment horizontal="center"/>
    </xf>
    <xf numFmtId="164" fontId="1" fillId="3" borderId="0" xfId="0" applyNumberFormat="1" applyFont="1" applyFill="1" applyBorder="1" applyAlignment="1">
      <alignment horizontal="right"/>
    </xf>
    <xf numFmtId="49" fontId="1" fillId="0" borderId="0" xfId="0" applyNumberFormat="1" applyFont="1" applyAlignment="1">
      <alignment horizontal="center"/>
    </xf>
    <xf numFmtId="0" fontId="0" fillId="3" borderId="0" xfId="0" applyFill="1" applyBorder="1" applyAlignment="1"/>
    <xf numFmtId="164" fontId="1" fillId="0" borderId="0" xfId="0" applyNumberFormat="1" applyFont="1" applyBorder="1" applyAlignment="1">
      <alignment horizontal="right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right"/>
    </xf>
    <xf numFmtId="0" fontId="1" fillId="3" borderId="0" xfId="0" applyFont="1" applyFill="1" applyBorder="1" applyAlignment="1">
      <alignment horizontal="center"/>
    </xf>
    <xf numFmtId="0" fontId="1" fillId="3" borderId="0" xfId="0" applyFont="1" applyFill="1" applyBorder="1" applyAlignment="1"/>
    <xf numFmtId="164" fontId="1" fillId="3" borderId="0" xfId="0" applyNumberFormat="1" applyFont="1" applyFill="1" applyBorder="1" applyAlignment="1"/>
    <xf numFmtId="164" fontId="1" fillId="0" borderId="0" xfId="0" applyNumberFormat="1" applyFont="1" applyFill="1" applyBorder="1"/>
    <xf numFmtId="0" fontId="1" fillId="2" borderId="0" xfId="0" applyFont="1" applyFill="1" applyBorder="1" applyAlignment="1">
      <alignment horizontal="center"/>
    </xf>
    <xf numFmtId="0" fontId="1" fillId="2" borderId="0" xfId="0" applyFont="1" applyFill="1" applyBorder="1"/>
    <xf numFmtId="164" fontId="1" fillId="2" borderId="0" xfId="0" applyNumberFormat="1" applyFont="1" applyFill="1" applyBorder="1"/>
    <xf numFmtId="16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164" fontId="1" fillId="2" borderId="0" xfId="0" applyNumberFormat="1" applyFont="1" applyFill="1" applyBorder="1" applyAlignment="1">
      <alignment horizontal="right"/>
    </xf>
    <xf numFmtId="164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right"/>
    </xf>
    <xf numFmtId="0" fontId="1" fillId="0" borderId="0" xfId="0" applyFont="1" applyAlignment="1"/>
    <xf numFmtId="0" fontId="1" fillId="0" borderId="0" xfId="0" applyFont="1" applyBorder="1" applyAlignment="1">
      <alignment horizontal="right"/>
    </xf>
    <xf numFmtId="164" fontId="1" fillId="0" borderId="0" xfId="0" applyNumberFormat="1" applyFont="1" applyFill="1" applyBorder="1" applyAlignment="1">
      <alignment horizontal="right"/>
    </xf>
    <xf numFmtId="0" fontId="1" fillId="0" borderId="0" xfId="0" applyFont="1" applyBorder="1" applyAlignment="1"/>
    <xf numFmtId="0" fontId="1" fillId="0" borderId="0" xfId="0" applyFont="1" applyFill="1" applyBorder="1" applyAlignment="1"/>
    <xf numFmtId="164" fontId="1" fillId="0" borderId="0" xfId="0" applyNumberFormat="1" applyFont="1" applyAlignment="1"/>
    <xf numFmtId="164" fontId="1" fillId="2" borderId="0" xfId="0" applyNumberFormat="1" applyFont="1" applyFill="1" applyAlignment="1">
      <alignment horizontal="center"/>
    </xf>
    <xf numFmtId="164" fontId="1" fillId="2" borderId="0" xfId="0" applyNumberFormat="1" applyFont="1" applyFill="1" applyAlignment="1">
      <alignment horizontal="right"/>
    </xf>
    <xf numFmtId="0" fontId="1" fillId="0" borderId="0" xfId="0" applyFont="1" applyFill="1" applyBorder="1"/>
    <xf numFmtId="0" fontId="1" fillId="0" borderId="0" xfId="0" applyFont="1" applyBorder="1"/>
    <xf numFmtId="165" fontId="1" fillId="0" borderId="0" xfId="0" applyNumberFormat="1" applyFont="1" applyAlignment="1">
      <alignment horizontal="center"/>
    </xf>
    <xf numFmtId="0" fontId="1" fillId="2" borderId="0" xfId="0" applyFont="1" applyFill="1" applyBorder="1" applyAlignment="1">
      <alignment horizontal="right"/>
    </xf>
    <xf numFmtId="165" fontId="1" fillId="0" borderId="0" xfId="0" applyNumberFormat="1" applyFont="1" applyAlignment="1">
      <alignment horizontal="right"/>
    </xf>
    <xf numFmtId="0" fontId="1" fillId="0" borderId="0" xfId="0" applyFont="1" applyAlignment="1">
      <alignment horizontal="center"/>
    </xf>
    <xf numFmtId="0" fontId="1" fillId="2" borderId="0" xfId="0" applyFont="1" applyFill="1" applyAlignment="1">
      <alignment horizontal="left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/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7" fillId="2" borderId="0" xfId="0" applyNumberFormat="1" applyFont="1" applyFill="1" applyAlignment="1">
      <alignment horizontal="center"/>
    </xf>
    <xf numFmtId="0" fontId="9" fillId="2" borderId="0" xfId="0" applyFont="1" applyFill="1" applyAlignment="1">
      <alignment horizontal="left"/>
    </xf>
    <xf numFmtId="164" fontId="1" fillId="0" borderId="0" xfId="0" applyNumberFormat="1" applyFont="1" applyAlignment="1">
      <alignment horizontal="right"/>
    </xf>
    <xf numFmtId="16" fontId="1" fillId="0" borderId="0" xfId="0" applyNumberFormat="1" applyFont="1" applyAlignment="1">
      <alignment horizontal="right"/>
    </xf>
    <xf numFmtId="0" fontId="17" fillId="0" borderId="0" xfId="0" applyFont="1" applyAlignment="1"/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1" fillId="3" borderId="0" xfId="0" applyFont="1" applyFill="1" applyAlignment="1">
      <alignment horizontal="left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right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18" fillId="0" borderId="0" xfId="0" applyFont="1"/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1" fillId="3" borderId="0" xfId="0" applyFont="1" applyFill="1" applyAlignment="1">
      <alignment horizontal="left"/>
    </xf>
    <xf numFmtId="0" fontId="0" fillId="0" borderId="0" xfId="0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" fillId="2" borderId="0" xfId="0" applyFont="1" applyFill="1" applyAlignment="1">
      <alignment horizontal="left"/>
    </xf>
    <xf numFmtId="164" fontId="1" fillId="0" borderId="0" xfId="0" applyNumberFormat="1" applyFont="1" applyAlignment="1">
      <alignment horizontal="right"/>
    </xf>
    <xf numFmtId="0" fontId="17" fillId="0" borderId="0" xfId="0" applyFont="1" applyAlignment="1">
      <alignment horizontal="center"/>
    </xf>
    <xf numFmtId="0" fontId="2" fillId="0" borderId="4" xfId="0" applyFont="1" applyBorder="1" applyAlignment="1">
      <alignment horizontal="left"/>
    </xf>
    <xf numFmtId="0" fontId="2" fillId="0" borderId="0" xfId="0" applyFont="1" applyBorder="1" applyAlignment="1">
      <alignment horizontal="left"/>
    </xf>
    <xf numFmtId="0" fontId="2" fillId="0" borderId="0" xfId="0" applyFont="1" applyAlignment="1">
      <alignment horizontal="left"/>
    </xf>
    <xf numFmtId="164" fontId="2" fillId="0" borderId="0" xfId="0" applyNumberFormat="1" applyFont="1" applyAlignment="1">
      <alignment horizontal="center"/>
    </xf>
    <xf numFmtId="0" fontId="2" fillId="0" borderId="8" xfId="0" applyFont="1" applyBorder="1" applyAlignment="1">
      <alignment horizontal="left"/>
    </xf>
    <xf numFmtId="0" fontId="2" fillId="0" borderId="2" xfId="0" applyFont="1" applyBorder="1" applyAlignment="1">
      <alignment horizontal="left"/>
    </xf>
    <xf numFmtId="0" fontId="2" fillId="0" borderId="1" xfId="0" applyFont="1" applyBorder="1" applyAlignment="1">
      <alignment horizontal="left"/>
    </xf>
    <xf numFmtId="0" fontId="1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164" fontId="17" fillId="2" borderId="0" xfId="0" applyNumberFormat="1" applyFont="1" applyFill="1" applyAlignment="1">
      <alignment horizontal="center"/>
    </xf>
    <xf numFmtId="0" fontId="9" fillId="2" borderId="0" xfId="0" applyFont="1" applyFill="1" applyAlignment="1">
      <alignment horizontal="left"/>
    </xf>
    <xf numFmtId="0" fontId="0" fillId="0" borderId="0" xfId="0" applyAlignment="1">
      <alignment horizontal="left"/>
    </xf>
    <xf numFmtId="0" fontId="2" fillId="0" borderId="0" xfId="0" applyFont="1" applyAlignmen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16</xdr:col>
      <xdr:colOff>334107</xdr:colOff>
      <xdr:row>127</xdr:row>
      <xdr:rowOff>117231</xdr:rowOff>
    </xdr:from>
    <xdr:ext cx="184731" cy="264560"/>
    <xdr:sp macro="" textlink="">
      <xdr:nvSpPr>
        <xdr:cNvPr id="3" name="Textfeld 2"/>
        <xdr:cNvSpPr txBox="1"/>
      </xdr:nvSpPr>
      <xdr:spPr>
        <a:xfrm>
          <a:off x="7731369" y="2185767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</xdr:wsDr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XFD7471"/>
  <sheetViews>
    <sheetView tabSelected="1" topLeftCell="A7422" zoomScale="115" zoomScaleNormal="115" workbookViewId="0">
      <selection activeCell="R7436" sqref="R7436"/>
    </sheetView>
  </sheetViews>
  <sheetFormatPr baseColWidth="10" defaultRowHeight="13.2" x14ac:dyDescent="0.25"/>
  <cols>
    <col min="1" max="1" width="12.6640625" customWidth="1"/>
    <col min="2" max="2" width="6.33203125" style="2" bestFit="1" customWidth="1"/>
    <col min="3" max="3" width="7.44140625" style="2" customWidth="1"/>
    <col min="4" max="4" width="6.6640625" style="22" customWidth="1"/>
    <col min="5" max="5" width="7.44140625" style="2" bestFit="1" customWidth="1"/>
    <col min="6" max="6" width="5.6640625" style="2" customWidth="1"/>
    <col min="7" max="7" width="6.5546875" style="13" customWidth="1"/>
    <col min="8" max="8" width="7.44140625" style="13" bestFit="1" customWidth="1"/>
    <col min="9" max="10" width="9" style="2" bestFit="1" customWidth="1"/>
    <col min="11" max="11" width="5.6640625" style="2" customWidth="1"/>
    <col min="12" max="12" width="6.44140625" style="2" customWidth="1"/>
    <col min="13" max="14" width="5" style="2" bestFit="1" customWidth="1"/>
    <col min="15" max="15" width="4.5546875" style="2" bestFit="1" customWidth="1"/>
    <col min="16" max="16" width="3.33203125" style="2" customWidth="1"/>
  </cols>
  <sheetData>
    <row r="2" spans="1:16" ht="21" x14ac:dyDescent="0.4">
      <c r="D2" s="547" t="s">
        <v>160</v>
      </c>
      <c r="E2" s="547"/>
      <c r="F2" s="547"/>
      <c r="G2" s="547"/>
      <c r="H2" s="547"/>
      <c r="I2" s="547"/>
    </row>
    <row r="3" spans="1:16" ht="17.399999999999999" x14ac:dyDescent="0.3">
      <c r="D3" s="106"/>
      <c r="E3" s="82"/>
      <c r="F3" s="82"/>
      <c r="G3" s="82"/>
      <c r="H3" s="82"/>
      <c r="I3" s="82"/>
    </row>
    <row r="4" spans="1:16" x14ac:dyDescent="0.25">
      <c r="A4" s="1" t="s">
        <v>0</v>
      </c>
      <c r="B4" s="1" t="s">
        <v>1</v>
      </c>
      <c r="C4" s="1" t="s">
        <v>2</v>
      </c>
      <c r="D4" s="103" t="s">
        <v>3</v>
      </c>
      <c r="E4" s="1" t="s">
        <v>111</v>
      </c>
      <c r="F4" s="1" t="s">
        <v>112</v>
      </c>
      <c r="G4" s="15" t="s">
        <v>4</v>
      </c>
      <c r="H4" s="15" t="s">
        <v>5</v>
      </c>
      <c r="I4" s="1" t="s">
        <v>10</v>
      </c>
      <c r="J4" s="1" t="s">
        <v>11</v>
      </c>
      <c r="K4" s="1" t="s">
        <v>17</v>
      </c>
      <c r="L4" s="1" t="s">
        <v>18</v>
      </c>
      <c r="M4" s="1" t="s">
        <v>6</v>
      </c>
      <c r="N4" s="1" t="s">
        <v>7</v>
      </c>
      <c r="O4" s="1" t="s">
        <v>8</v>
      </c>
      <c r="P4" s="1" t="s">
        <v>9</v>
      </c>
    </row>
    <row r="5" spans="1:16" x14ac:dyDescent="0.25">
      <c r="A5" s="1"/>
      <c r="B5" s="1"/>
      <c r="C5" s="1"/>
      <c r="D5" s="103"/>
      <c r="E5" s="1"/>
      <c r="F5" s="1"/>
      <c r="G5" s="15"/>
      <c r="H5" s="15"/>
      <c r="I5" s="1"/>
      <c r="J5" s="1"/>
      <c r="K5" s="1"/>
      <c r="L5" s="1"/>
      <c r="M5" s="1"/>
      <c r="N5" s="1"/>
      <c r="O5" s="1"/>
      <c r="P5" s="1"/>
    </row>
    <row r="6" spans="1:16" x14ac:dyDescent="0.25">
      <c r="A6" s="543" t="s">
        <v>20</v>
      </c>
      <c r="B6" s="544"/>
      <c r="C6" s="62"/>
      <c r="D6" s="107"/>
      <c r="E6" s="63"/>
      <c r="F6" s="63"/>
      <c r="G6" s="63"/>
      <c r="H6" s="63"/>
      <c r="I6" s="64"/>
    </row>
    <row r="7" spans="1:16" x14ac:dyDescent="0.25">
      <c r="A7" s="539" t="s">
        <v>21</v>
      </c>
      <c r="B7" s="540"/>
      <c r="C7" s="540"/>
      <c r="D7" s="540"/>
      <c r="E7" s="65"/>
      <c r="F7" s="65"/>
      <c r="G7" s="65"/>
      <c r="H7" s="65"/>
      <c r="I7" s="66"/>
    </row>
    <row r="8" spans="1:16" x14ac:dyDescent="0.25">
      <c r="A8" s="67" t="s">
        <v>113</v>
      </c>
      <c r="B8" s="46"/>
      <c r="C8" s="46"/>
      <c r="D8" s="108"/>
      <c r="E8" s="65"/>
      <c r="F8" s="65"/>
      <c r="G8" s="65"/>
      <c r="H8" s="65"/>
      <c r="I8" s="66"/>
    </row>
    <row r="9" spans="1:16" x14ac:dyDescent="0.25">
      <c r="A9" s="539" t="s">
        <v>114</v>
      </c>
      <c r="B9" s="540"/>
      <c r="C9" s="540"/>
      <c r="D9" s="540"/>
      <c r="E9" s="540"/>
      <c r="F9" s="65"/>
      <c r="G9" s="65"/>
      <c r="H9" s="65"/>
      <c r="I9" s="66"/>
    </row>
    <row r="10" spans="1:16" x14ac:dyDescent="0.25">
      <c r="A10" s="67" t="s">
        <v>22</v>
      </c>
      <c r="B10" s="46"/>
      <c r="C10" s="46"/>
      <c r="D10" s="108"/>
      <c r="E10" s="65"/>
      <c r="F10" s="65"/>
      <c r="G10" s="65"/>
      <c r="H10" s="65"/>
      <c r="I10" s="66"/>
    </row>
    <row r="11" spans="1:16" x14ac:dyDescent="0.25">
      <c r="A11" s="67" t="s">
        <v>115</v>
      </c>
      <c r="B11" s="46"/>
      <c r="C11" s="46"/>
      <c r="D11" s="108"/>
      <c r="E11" s="65"/>
      <c r="F11" s="65"/>
      <c r="G11" s="65"/>
      <c r="H11" s="65"/>
      <c r="I11" s="66"/>
    </row>
    <row r="12" spans="1:16" x14ac:dyDescent="0.25">
      <c r="A12" s="67" t="s">
        <v>23</v>
      </c>
      <c r="B12" s="46"/>
      <c r="C12" s="46"/>
      <c r="D12" s="108"/>
      <c r="E12" s="65"/>
      <c r="F12" s="65"/>
      <c r="G12" s="65"/>
      <c r="H12" s="65"/>
      <c r="I12" s="66"/>
    </row>
    <row r="13" spans="1:16" x14ac:dyDescent="0.25">
      <c r="A13" s="67" t="s">
        <v>24</v>
      </c>
      <c r="B13" s="46"/>
      <c r="C13" s="46"/>
      <c r="D13" s="108"/>
      <c r="E13" s="65"/>
      <c r="F13" s="65"/>
      <c r="G13" s="65"/>
      <c r="H13" s="65"/>
      <c r="I13" s="66"/>
    </row>
    <row r="14" spans="1:16" x14ac:dyDescent="0.25">
      <c r="A14" s="67" t="s">
        <v>25</v>
      </c>
      <c r="B14" s="46"/>
      <c r="C14" s="46"/>
      <c r="D14" s="108"/>
      <c r="E14" s="65"/>
      <c r="F14" s="65"/>
      <c r="G14" s="65"/>
      <c r="H14" s="65"/>
      <c r="I14" s="66"/>
    </row>
    <row r="15" spans="1:16" x14ac:dyDescent="0.25">
      <c r="A15" s="67" t="s">
        <v>35</v>
      </c>
      <c r="B15" s="46"/>
      <c r="C15" s="46"/>
      <c r="D15" s="108"/>
      <c r="E15" s="65"/>
      <c r="F15" s="65"/>
      <c r="G15" s="65"/>
      <c r="H15" s="65"/>
      <c r="I15" s="66"/>
    </row>
    <row r="16" spans="1:16" x14ac:dyDescent="0.25">
      <c r="A16" s="67" t="s">
        <v>27</v>
      </c>
      <c r="B16" s="46"/>
      <c r="C16" s="46"/>
      <c r="D16" s="108"/>
      <c r="E16" s="65"/>
      <c r="F16" s="65"/>
      <c r="G16" s="65"/>
      <c r="H16" s="65"/>
      <c r="I16" s="66"/>
    </row>
    <row r="17" spans="1:16" x14ac:dyDescent="0.25">
      <c r="A17" s="67" t="s">
        <v>28</v>
      </c>
      <c r="B17" s="46"/>
      <c r="C17" s="46"/>
      <c r="D17" s="53"/>
      <c r="E17" s="46"/>
      <c r="F17" s="46"/>
      <c r="G17" s="68"/>
      <c r="H17" s="68"/>
      <c r="I17" s="58"/>
    </row>
    <row r="18" spans="1:16" x14ac:dyDescent="0.25">
      <c r="A18" s="67" t="s">
        <v>29</v>
      </c>
      <c r="B18" s="46"/>
      <c r="C18" s="46"/>
      <c r="D18" s="53"/>
      <c r="E18" s="46"/>
      <c r="F18" s="46"/>
      <c r="G18" s="68"/>
      <c r="H18" s="68"/>
      <c r="I18" s="58"/>
    </row>
    <row r="19" spans="1:16" x14ac:dyDescent="0.25">
      <c r="A19" s="73" t="s">
        <v>30</v>
      </c>
      <c r="B19" s="70"/>
      <c r="C19" s="70"/>
      <c r="D19" s="109"/>
      <c r="E19" s="70"/>
      <c r="F19" s="70"/>
      <c r="G19" s="71"/>
      <c r="H19" s="71"/>
      <c r="I19" s="72"/>
    </row>
    <row r="20" spans="1:16" x14ac:dyDescent="0.25">
      <c r="A20" s="19"/>
    </row>
    <row r="21" spans="1:16" x14ac:dyDescent="0.25">
      <c r="A21" s="19"/>
    </row>
    <row r="22" spans="1:16" x14ac:dyDescent="0.25">
      <c r="A22" s="1" t="s">
        <v>0</v>
      </c>
      <c r="B22" s="1" t="s">
        <v>1</v>
      </c>
      <c r="C22" s="1" t="s">
        <v>2</v>
      </c>
      <c r="D22" s="103" t="s">
        <v>3</v>
      </c>
      <c r="E22" s="1" t="s">
        <v>111</v>
      </c>
      <c r="F22" s="1" t="s">
        <v>112</v>
      </c>
      <c r="G22" s="15" t="s">
        <v>4</v>
      </c>
      <c r="H22" s="15" t="s">
        <v>5</v>
      </c>
      <c r="I22" s="1" t="s">
        <v>10</v>
      </c>
      <c r="J22" s="1" t="s">
        <v>11</v>
      </c>
      <c r="K22" s="1" t="s">
        <v>17</v>
      </c>
      <c r="L22" s="1" t="s">
        <v>18</v>
      </c>
      <c r="M22" s="1" t="s">
        <v>6</v>
      </c>
      <c r="N22" s="1" t="s">
        <v>7</v>
      </c>
      <c r="O22" s="1" t="s">
        <v>8</v>
      </c>
      <c r="P22" s="1" t="s">
        <v>9</v>
      </c>
    </row>
    <row r="23" spans="1:16" x14ac:dyDescent="0.25">
      <c r="A23" s="192" t="s">
        <v>12</v>
      </c>
      <c r="B23" s="3">
        <v>1999</v>
      </c>
      <c r="C23" s="3">
        <v>8</v>
      </c>
      <c r="D23" s="27">
        <v>17.579999999999998</v>
      </c>
      <c r="E23" s="27">
        <v>30.8</v>
      </c>
      <c r="F23" s="27">
        <v>6.6</v>
      </c>
      <c r="G23" s="27">
        <v>135.1</v>
      </c>
      <c r="H23" s="27">
        <v>39.6</v>
      </c>
      <c r="I23" s="12">
        <v>1018</v>
      </c>
      <c r="J23" s="12">
        <v>993</v>
      </c>
      <c r="K23" s="22">
        <v>5.6</v>
      </c>
      <c r="L23" s="101">
        <v>32.299999999999997</v>
      </c>
      <c r="M23" s="3">
        <v>0</v>
      </c>
      <c r="N23" s="3">
        <v>0</v>
      </c>
      <c r="O23" s="3">
        <v>5</v>
      </c>
      <c r="P23" s="3">
        <v>4</v>
      </c>
    </row>
    <row r="24" spans="1:16" x14ac:dyDescent="0.25">
      <c r="A24" s="192" t="s">
        <v>15</v>
      </c>
      <c r="B24" s="3">
        <v>1999</v>
      </c>
      <c r="C24" s="3">
        <v>8</v>
      </c>
      <c r="D24" s="27">
        <v>15.62</v>
      </c>
      <c r="E24" s="27">
        <v>26.3</v>
      </c>
      <c r="F24" s="27">
        <v>8.1</v>
      </c>
      <c r="G24" s="27">
        <v>37.4</v>
      </c>
      <c r="H24" s="27">
        <v>1.2</v>
      </c>
      <c r="I24" s="12">
        <v>1017</v>
      </c>
      <c r="J24" s="12">
        <v>990</v>
      </c>
      <c r="K24" s="101">
        <v>14.9</v>
      </c>
      <c r="L24" s="101">
        <v>52.9</v>
      </c>
      <c r="M24" s="3">
        <v>0</v>
      </c>
      <c r="N24" s="3">
        <v>0</v>
      </c>
      <c r="O24" s="9">
        <v>3</v>
      </c>
      <c r="P24" s="3">
        <v>0</v>
      </c>
    </row>
    <row r="25" spans="1:16" x14ac:dyDescent="0.25">
      <c r="A25" s="6"/>
      <c r="B25" s="3"/>
      <c r="C25" s="3"/>
      <c r="D25" s="27"/>
      <c r="E25" s="27"/>
      <c r="F25" s="27"/>
      <c r="G25" s="27"/>
      <c r="H25" s="27"/>
      <c r="I25" s="12"/>
      <c r="J25" s="12"/>
      <c r="K25" s="101"/>
      <c r="L25" s="101"/>
      <c r="M25" s="3"/>
      <c r="N25" s="3"/>
      <c r="O25" s="9"/>
      <c r="P25" s="3"/>
    </row>
    <row r="26" spans="1:16" x14ac:dyDescent="0.25">
      <c r="A26" s="193" t="s">
        <v>12</v>
      </c>
      <c r="B26" s="194">
        <v>1999</v>
      </c>
      <c r="C26" s="194">
        <v>9</v>
      </c>
      <c r="D26" s="195">
        <v>18.510000000000002</v>
      </c>
      <c r="E26" s="195">
        <v>29.3</v>
      </c>
      <c r="F26" s="195">
        <v>11.2</v>
      </c>
      <c r="G26" s="195">
        <v>63.7</v>
      </c>
      <c r="H26" s="195">
        <v>19.100000000000001</v>
      </c>
      <c r="I26" s="196">
        <v>1027</v>
      </c>
      <c r="J26" s="196">
        <v>992</v>
      </c>
      <c r="K26" s="197">
        <v>5.9</v>
      </c>
      <c r="L26" s="197">
        <v>31.3</v>
      </c>
      <c r="M26" s="194">
        <v>0</v>
      </c>
      <c r="N26" s="194">
        <v>0</v>
      </c>
      <c r="O26" s="194">
        <v>9</v>
      </c>
      <c r="P26" s="194">
        <v>0</v>
      </c>
    </row>
    <row r="27" spans="1:16" x14ac:dyDescent="0.25">
      <c r="A27" s="193" t="s">
        <v>14</v>
      </c>
      <c r="B27" s="194">
        <v>1999</v>
      </c>
      <c r="C27" s="194">
        <v>9</v>
      </c>
      <c r="D27" s="195">
        <v>18.04</v>
      </c>
      <c r="E27" s="195">
        <v>30</v>
      </c>
      <c r="F27" s="195">
        <v>10.8</v>
      </c>
      <c r="G27" s="195">
        <v>63.7</v>
      </c>
      <c r="H27" s="195">
        <v>11.5</v>
      </c>
      <c r="I27" s="196">
        <v>1024</v>
      </c>
      <c r="J27" s="196">
        <v>989</v>
      </c>
      <c r="K27" s="197"/>
      <c r="L27" s="197">
        <v>15.3</v>
      </c>
      <c r="M27" s="194">
        <v>0</v>
      </c>
      <c r="N27" s="194">
        <v>0</v>
      </c>
      <c r="O27" s="194">
        <v>12</v>
      </c>
      <c r="P27" s="194">
        <v>1</v>
      </c>
    </row>
    <row r="28" spans="1:16" x14ac:dyDescent="0.25">
      <c r="A28" s="193" t="s">
        <v>15</v>
      </c>
      <c r="B28" s="194">
        <v>1999</v>
      </c>
      <c r="C28" s="194">
        <v>9</v>
      </c>
      <c r="D28" s="195">
        <v>18.02</v>
      </c>
      <c r="E28" s="195">
        <v>29.2</v>
      </c>
      <c r="F28" s="195">
        <v>10.199999999999999</v>
      </c>
      <c r="G28" s="195">
        <v>52.3</v>
      </c>
      <c r="H28" s="195">
        <v>5.0999999999999996</v>
      </c>
      <c r="I28" s="196">
        <v>1024</v>
      </c>
      <c r="J28" s="196">
        <v>992</v>
      </c>
      <c r="K28" s="197">
        <v>15.1</v>
      </c>
      <c r="L28" s="197">
        <v>33.5</v>
      </c>
      <c r="M28" s="194">
        <v>0</v>
      </c>
      <c r="N28" s="194">
        <v>0</v>
      </c>
      <c r="O28" s="194">
        <v>9</v>
      </c>
      <c r="P28" s="194">
        <v>0</v>
      </c>
    </row>
    <row r="29" spans="1:16" x14ac:dyDescent="0.25">
      <c r="A29" s="85"/>
      <c r="B29" s="10"/>
      <c r="C29" s="10"/>
      <c r="D29" s="86"/>
      <c r="E29" s="86"/>
      <c r="F29" s="86"/>
      <c r="G29" s="86"/>
      <c r="H29" s="86"/>
      <c r="I29" s="87"/>
      <c r="J29" s="87"/>
      <c r="K29" s="102"/>
      <c r="L29" s="102"/>
      <c r="M29" s="10"/>
      <c r="N29" s="10"/>
      <c r="O29" s="10"/>
      <c r="P29" s="10"/>
    </row>
    <row r="30" spans="1:16" x14ac:dyDescent="0.25">
      <c r="A30" s="192" t="s">
        <v>12</v>
      </c>
      <c r="B30" s="3">
        <v>1999</v>
      </c>
      <c r="C30" s="3">
        <v>10</v>
      </c>
      <c r="D30" s="27">
        <v>9.66</v>
      </c>
      <c r="E30" s="27">
        <v>17.399999999999999</v>
      </c>
      <c r="F30" s="27">
        <v>1.3</v>
      </c>
      <c r="G30" s="27">
        <v>73.099999999999994</v>
      </c>
      <c r="H30" s="27">
        <v>18.7</v>
      </c>
      <c r="I30" s="12">
        <v>1027</v>
      </c>
      <c r="J30" s="12">
        <v>987</v>
      </c>
      <c r="K30" s="101">
        <v>8.6</v>
      </c>
      <c r="L30" s="101">
        <v>42.7</v>
      </c>
      <c r="M30" s="3">
        <v>0</v>
      </c>
      <c r="N30" s="3">
        <v>0</v>
      </c>
      <c r="O30" s="3">
        <v>0</v>
      </c>
      <c r="P30" s="10">
        <v>0</v>
      </c>
    </row>
    <row r="31" spans="1:16" x14ac:dyDescent="0.25">
      <c r="A31" s="192" t="s">
        <v>14</v>
      </c>
      <c r="B31" s="3">
        <v>1999</v>
      </c>
      <c r="C31" s="3">
        <v>10</v>
      </c>
      <c r="D31" s="27">
        <v>9.15</v>
      </c>
      <c r="E31" s="27">
        <v>19.100000000000001</v>
      </c>
      <c r="F31" s="27">
        <v>-0.8</v>
      </c>
      <c r="G31" s="27">
        <v>91.8</v>
      </c>
      <c r="H31" s="27">
        <v>24.5</v>
      </c>
      <c r="I31" s="12">
        <v>1026</v>
      </c>
      <c r="J31" s="12">
        <v>992</v>
      </c>
      <c r="K31" s="101"/>
      <c r="L31" s="101"/>
      <c r="M31" s="3">
        <v>0</v>
      </c>
      <c r="N31" s="3">
        <v>0</v>
      </c>
      <c r="O31" s="3">
        <v>0</v>
      </c>
      <c r="P31" s="10">
        <v>0</v>
      </c>
    </row>
    <row r="32" spans="1:16" x14ac:dyDescent="0.25">
      <c r="A32" s="192" t="s">
        <v>15</v>
      </c>
      <c r="B32" s="3">
        <v>1999</v>
      </c>
      <c r="C32" s="3">
        <v>10</v>
      </c>
      <c r="D32" s="27">
        <v>9.4</v>
      </c>
      <c r="E32" s="27">
        <v>16</v>
      </c>
      <c r="F32" s="27">
        <v>2</v>
      </c>
      <c r="G32" s="27">
        <v>73.099999999999994</v>
      </c>
      <c r="H32" s="27">
        <v>7</v>
      </c>
      <c r="I32" s="12">
        <v>1025</v>
      </c>
      <c r="J32" s="12">
        <v>986</v>
      </c>
      <c r="K32" s="101"/>
      <c r="L32" s="101"/>
      <c r="M32" s="3">
        <v>0</v>
      </c>
      <c r="N32" s="3">
        <v>0</v>
      </c>
      <c r="O32" s="3">
        <v>0</v>
      </c>
      <c r="P32" s="10">
        <v>0</v>
      </c>
    </row>
    <row r="33" spans="1:16" x14ac:dyDescent="0.25">
      <c r="A33" s="6"/>
      <c r="B33" s="3"/>
      <c r="C33" s="3"/>
      <c r="D33" s="27"/>
      <c r="E33" s="27"/>
      <c r="F33" s="27"/>
      <c r="G33" s="27"/>
      <c r="H33" s="27"/>
      <c r="I33" s="12"/>
      <c r="J33" s="12"/>
      <c r="K33" s="101"/>
      <c r="L33" s="101"/>
      <c r="M33" s="3"/>
      <c r="N33" s="3"/>
      <c r="O33" s="3"/>
      <c r="P33" s="10"/>
    </row>
    <row r="34" spans="1:16" x14ac:dyDescent="0.25">
      <c r="A34" s="193" t="s">
        <v>12</v>
      </c>
      <c r="B34" s="198">
        <v>1999</v>
      </c>
      <c r="C34" s="198">
        <v>11</v>
      </c>
      <c r="D34" s="199">
        <v>4.68</v>
      </c>
      <c r="E34" s="199">
        <v>16.2</v>
      </c>
      <c r="F34" s="199">
        <v>-3.9</v>
      </c>
      <c r="G34" s="199">
        <v>30.2</v>
      </c>
      <c r="H34" s="199">
        <v>9.6999999999999993</v>
      </c>
      <c r="I34" s="200">
        <v>1027</v>
      </c>
      <c r="J34" s="200">
        <v>992</v>
      </c>
      <c r="K34" s="201">
        <v>5.0999999999999996</v>
      </c>
      <c r="L34" s="201">
        <v>32.799999999999997</v>
      </c>
      <c r="M34" s="198">
        <v>0</v>
      </c>
      <c r="N34" s="198">
        <v>6</v>
      </c>
      <c r="O34" s="198">
        <v>0</v>
      </c>
      <c r="P34" s="198">
        <v>0</v>
      </c>
    </row>
    <row r="35" spans="1:16" s="5" customFormat="1" x14ac:dyDescent="0.25">
      <c r="A35" s="193" t="s">
        <v>14</v>
      </c>
      <c r="B35" s="198">
        <v>1999</v>
      </c>
      <c r="C35" s="198">
        <v>11</v>
      </c>
      <c r="D35" s="199">
        <v>5.6</v>
      </c>
      <c r="E35" s="199">
        <v>17</v>
      </c>
      <c r="F35" s="199">
        <v>-5.9</v>
      </c>
      <c r="G35" s="199">
        <v>49.7</v>
      </c>
      <c r="H35" s="199">
        <v>10.8</v>
      </c>
      <c r="I35" s="200">
        <v>1030</v>
      </c>
      <c r="J35" s="200">
        <v>994</v>
      </c>
      <c r="K35" s="201"/>
      <c r="L35" s="201">
        <v>38.9</v>
      </c>
      <c r="M35" s="198">
        <v>0</v>
      </c>
      <c r="N35" s="198">
        <v>6</v>
      </c>
      <c r="O35" s="198">
        <v>0</v>
      </c>
      <c r="P35" s="198">
        <v>0</v>
      </c>
    </row>
    <row r="36" spans="1:16" s="4" customFormat="1" x14ac:dyDescent="0.25">
      <c r="A36" s="193" t="s">
        <v>15</v>
      </c>
      <c r="B36" s="198">
        <v>1999</v>
      </c>
      <c r="C36" s="198">
        <v>11</v>
      </c>
      <c r="D36" s="199">
        <v>4.47</v>
      </c>
      <c r="E36" s="199">
        <v>16.5</v>
      </c>
      <c r="F36" s="199">
        <v>-5.9</v>
      </c>
      <c r="G36" s="199">
        <v>65.2</v>
      </c>
      <c r="H36" s="199">
        <v>3.4</v>
      </c>
      <c r="I36" s="200">
        <v>1026</v>
      </c>
      <c r="J36" s="200">
        <v>990</v>
      </c>
      <c r="K36" s="201">
        <v>14.3</v>
      </c>
      <c r="L36" s="201">
        <v>39.6</v>
      </c>
      <c r="M36" s="198">
        <v>0</v>
      </c>
      <c r="N36" s="198">
        <v>7</v>
      </c>
      <c r="O36" s="198">
        <v>0</v>
      </c>
      <c r="P36" s="198">
        <v>0</v>
      </c>
    </row>
    <row r="37" spans="1:16" x14ac:dyDescent="0.25">
      <c r="A37" s="85"/>
      <c r="B37" s="10"/>
      <c r="C37" s="10"/>
      <c r="D37" s="86"/>
      <c r="E37" s="86"/>
      <c r="F37" s="86"/>
      <c r="G37" s="86"/>
      <c r="H37" s="86"/>
      <c r="I37" s="87"/>
      <c r="J37" s="87"/>
      <c r="K37" s="102"/>
      <c r="L37" s="102"/>
      <c r="M37" s="10"/>
      <c r="N37" s="10"/>
      <c r="O37" s="10"/>
      <c r="P37" s="10"/>
    </row>
    <row r="38" spans="1:16" s="17" customFormat="1" x14ac:dyDescent="0.25">
      <c r="A38" s="192" t="s">
        <v>12</v>
      </c>
      <c r="B38" s="3">
        <v>1999</v>
      </c>
      <c r="C38" s="3">
        <v>12</v>
      </c>
      <c r="D38" s="27">
        <v>3.14</v>
      </c>
      <c r="E38" s="27">
        <v>10.199999999999999</v>
      </c>
      <c r="F38" s="27">
        <v>-2.7</v>
      </c>
      <c r="G38" s="27">
        <v>95.5</v>
      </c>
      <c r="H38" s="27">
        <v>17</v>
      </c>
      <c r="I38" s="12">
        <v>1031</v>
      </c>
      <c r="J38" s="12">
        <v>978</v>
      </c>
      <c r="K38" s="101">
        <v>8.6999999999999993</v>
      </c>
      <c r="L38" s="101">
        <v>41.8</v>
      </c>
      <c r="M38" s="3">
        <v>1</v>
      </c>
      <c r="N38" s="3">
        <v>8</v>
      </c>
      <c r="O38" s="3">
        <v>0</v>
      </c>
      <c r="P38" s="10">
        <v>0</v>
      </c>
    </row>
    <row r="39" spans="1:16" x14ac:dyDescent="0.25">
      <c r="A39" s="192" t="s">
        <v>13</v>
      </c>
      <c r="B39" s="3">
        <v>1999</v>
      </c>
      <c r="C39" s="3">
        <v>12</v>
      </c>
      <c r="D39" s="27">
        <v>3</v>
      </c>
      <c r="E39" s="27">
        <v>10.199999999999999</v>
      </c>
      <c r="F39" s="27">
        <v>-3.1</v>
      </c>
      <c r="G39" s="27">
        <v>141.1</v>
      </c>
      <c r="H39" s="27">
        <v>20.6</v>
      </c>
      <c r="I39" s="12">
        <v>1032</v>
      </c>
      <c r="J39" s="12">
        <v>978</v>
      </c>
      <c r="K39" s="101">
        <v>10.4</v>
      </c>
      <c r="L39" s="101">
        <v>83.5</v>
      </c>
      <c r="M39" s="3">
        <v>1</v>
      </c>
      <c r="N39" s="3">
        <v>12</v>
      </c>
      <c r="O39" s="3">
        <v>0</v>
      </c>
      <c r="P39" s="10">
        <v>0</v>
      </c>
    </row>
    <row r="40" spans="1:16" x14ac:dyDescent="0.25">
      <c r="A40" s="192" t="s">
        <v>14</v>
      </c>
      <c r="B40" s="3">
        <v>1999</v>
      </c>
      <c r="C40" s="3">
        <v>12</v>
      </c>
      <c r="D40" s="27">
        <v>4.4000000000000004</v>
      </c>
      <c r="E40" s="27">
        <v>11.4</v>
      </c>
      <c r="F40" s="27">
        <v>-2.6</v>
      </c>
      <c r="G40" s="21">
        <v>98</v>
      </c>
      <c r="H40" s="27">
        <v>21.3</v>
      </c>
      <c r="I40" s="12">
        <v>1031</v>
      </c>
      <c r="J40" s="12">
        <v>976</v>
      </c>
      <c r="K40" s="101"/>
      <c r="L40" s="101">
        <v>39.5</v>
      </c>
      <c r="M40" s="3">
        <v>1</v>
      </c>
      <c r="N40" s="3">
        <v>10</v>
      </c>
      <c r="O40" s="3">
        <v>0</v>
      </c>
      <c r="P40" s="10">
        <v>0</v>
      </c>
    </row>
    <row r="41" spans="1:16" x14ac:dyDescent="0.25">
      <c r="A41" s="113" t="s">
        <v>15</v>
      </c>
      <c r="B41" s="2">
        <v>1999</v>
      </c>
      <c r="C41" s="2">
        <v>12</v>
      </c>
      <c r="D41" s="27">
        <v>2.91</v>
      </c>
      <c r="E41" s="27">
        <v>10.7</v>
      </c>
      <c r="F41" s="27">
        <v>-4.0999999999999996</v>
      </c>
      <c r="G41" s="27">
        <v>95.5</v>
      </c>
      <c r="H41" s="27">
        <v>2.2999999999999998</v>
      </c>
      <c r="I41" s="12">
        <v>1032</v>
      </c>
      <c r="J41" s="12">
        <v>978</v>
      </c>
      <c r="K41" s="101">
        <v>23.2</v>
      </c>
      <c r="L41" s="101">
        <v>61.2</v>
      </c>
      <c r="M41" s="2">
        <v>2</v>
      </c>
      <c r="N41" s="2">
        <v>12</v>
      </c>
      <c r="O41" s="3">
        <v>0</v>
      </c>
      <c r="P41" s="10">
        <v>0</v>
      </c>
    </row>
    <row r="42" spans="1:16" x14ac:dyDescent="0.25">
      <c r="A42" s="7"/>
      <c r="D42" s="27"/>
      <c r="E42" s="27"/>
      <c r="F42" s="27"/>
      <c r="G42" s="27"/>
      <c r="H42" s="27"/>
      <c r="I42" s="12"/>
      <c r="J42" s="12"/>
      <c r="K42" s="101"/>
      <c r="L42" s="101"/>
      <c r="O42" s="3"/>
      <c r="P42" s="10"/>
    </row>
    <row r="43" spans="1:16" x14ac:dyDescent="0.25">
      <c r="A43" s="7"/>
      <c r="D43" s="27"/>
      <c r="E43" s="27"/>
      <c r="F43" s="27"/>
      <c r="G43" s="27"/>
      <c r="H43" s="27"/>
      <c r="I43" s="12"/>
      <c r="J43" s="12"/>
      <c r="K43" s="101"/>
      <c r="L43" s="101"/>
      <c r="O43" s="3"/>
      <c r="P43" s="10"/>
    </row>
    <row r="44" spans="1:16" x14ac:dyDescent="0.25">
      <c r="A44" s="7"/>
      <c r="D44" s="27"/>
      <c r="E44" s="27"/>
      <c r="F44" s="27"/>
      <c r="G44" s="27"/>
      <c r="H44" s="27"/>
      <c r="I44" s="12"/>
      <c r="J44" s="12"/>
      <c r="K44" s="101"/>
      <c r="L44" s="101"/>
      <c r="O44" s="3"/>
      <c r="P44" s="10"/>
    </row>
    <row r="45" spans="1:16" x14ac:dyDescent="0.25">
      <c r="A45" s="1" t="s">
        <v>0</v>
      </c>
      <c r="B45" s="1" t="s">
        <v>1</v>
      </c>
      <c r="C45" s="1" t="s">
        <v>2</v>
      </c>
      <c r="D45" s="28" t="s">
        <v>3</v>
      </c>
      <c r="E45" s="28" t="s">
        <v>111</v>
      </c>
      <c r="F45" s="28" t="s">
        <v>112</v>
      </c>
      <c r="G45" s="28" t="s">
        <v>4</v>
      </c>
      <c r="H45" s="28" t="s">
        <v>5</v>
      </c>
      <c r="I45" s="15" t="s">
        <v>10</v>
      </c>
      <c r="J45" s="15" t="s">
        <v>11</v>
      </c>
      <c r="K45" s="103" t="s">
        <v>17</v>
      </c>
      <c r="L45" s="103" t="s">
        <v>18</v>
      </c>
      <c r="M45" s="1" t="s">
        <v>6</v>
      </c>
      <c r="N45" s="1" t="s">
        <v>7</v>
      </c>
      <c r="O45" s="1" t="s">
        <v>8</v>
      </c>
      <c r="P45" s="1" t="s">
        <v>9</v>
      </c>
    </row>
    <row r="46" spans="1:16" x14ac:dyDescent="0.25">
      <c r="A46" s="120" t="s">
        <v>12</v>
      </c>
      <c r="B46" s="118">
        <v>2000</v>
      </c>
      <c r="C46" s="118">
        <v>1</v>
      </c>
      <c r="D46" s="117">
        <v>2.44</v>
      </c>
      <c r="E46" s="117">
        <v>9</v>
      </c>
      <c r="F46" s="117">
        <v>-8.1999999999999993</v>
      </c>
      <c r="G46" s="117">
        <v>92.2</v>
      </c>
      <c r="H46" s="117">
        <v>27.7</v>
      </c>
      <c r="I46" s="202">
        <v>1039</v>
      </c>
      <c r="J46" s="202">
        <v>996</v>
      </c>
      <c r="K46" s="123">
        <v>5.0999999999999996</v>
      </c>
      <c r="L46" s="123">
        <v>103.1</v>
      </c>
      <c r="M46" s="118">
        <v>3</v>
      </c>
      <c r="N46" s="118">
        <v>11</v>
      </c>
      <c r="O46" s="198">
        <v>0</v>
      </c>
      <c r="P46" s="198">
        <v>0</v>
      </c>
    </row>
    <row r="47" spans="1:16" x14ac:dyDescent="0.25">
      <c r="A47" s="120" t="s">
        <v>13</v>
      </c>
      <c r="B47" s="118">
        <v>2000</v>
      </c>
      <c r="C47" s="118">
        <v>1</v>
      </c>
      <c r="D47" s="117">
        <v>1.9</v>
      </c>
      <c r="E47" s="117">
        <v>9.6</v>
      </c>
      <c r="F47" s="117">
        <v>-10.5</v>
      </c>
      <c r="G47" s="117">
        <v>134.6</v>
      </c>
      <c r="H47" s="117">
        <v>35.5</v>
      </c>
      <c r="I47" s="202">
        <v>1039</v>
      </c>
      <c r="J47" s="202">
        <v>1004</v>
      </c>
      <c r="K47" s="123">
        <v>7.2</v>
      </c>
      <c r="L47" s="123">
        <v>98.3</v>
      </c>
      <c r="M47" s="118">
        <v>3</v>
      </c>
      <c r="N47" s="118">
        <v>19</v>
      </c>
      <c r="O47" s="198">
        <v>0</v>
      </c>
      <c r="P47" s="198">
        <v>0</v>
      </c>
    </row>
    <row r="48" spans="1:16" x14ac:dyDescent="0.25">
      <c r="A48" s="120" t="s">
        <v>14</v>
      </c>
      <c r="B48" s="118">
        <v>2000</v>
      </c>
      <c r="C48" s="118">
        <v>1</v>
      </c>
      <c r="D48" s="117">
        <v>2.74</v>
      </c>
      <c r="E48" s="117">
        <v>10.1</v>
      </c>
      <c r="F48" s="117">
        <v>-9.4</v>
      </c>
      <c r="G48" s="117">
        <v>88.6</v>
      </c>
      <c r="H48" s="117">
        <v>24.1</v>
      </c>
      <c r="I48" s="202">
        <v>1036</v>
      </c>
      <c r="J48" s="202">
        <v>991</v>
      </c>
      <c r="K48" s="123">
        <v>7.1</v>
      </c>
      <c r="L48" s="123">
        <v>48.6</v>
      </c>
      <c r="M48" s="118">
        <v>1</v>
      </c>
      <c r="N48" s="118">
        <v>11</v>
      </c>
      <c r="O48" s="198">
        <v>0</v>
      </c>
      <c r="P48" s="198">
        <v>0</v>
      </c>
    </row>
    <row r="49" spans="1:16" x14ac:dyDescent="0.25">
      <c r="A49" s="120" t="s">
        <v>15</v>
      </c>
      <c r="B49" s="118">
        <v>2000</v>
      </c>
      <c r="C49" s="118">
        <v>1</v>
      </c>
      <c r="D49" s="117">
        <v>2.19</v>
      </c>
      <c r="E49" s="117">
        <v>9.1999999999999993</v>
      </c>
      <c r="F49" s="117">
        <v>-8.3000000000000007</v>
      </c>
      <c r="G49" s="117">
        <v>73.3</v>
      </c>
      <c r="H49" s="117">
        <v>1.7</v>
      </c>
      <c r="I49" s="202">
        <v>1039</v>
      </c>
      <c r="J49" s="202">
        <v>997</v>
      </c>
      <c r="K49" s="123">
        <v>17.899999999999999</v>
      </c>
      <c r="L49" s="123">
        <v>59.1</v>
      </c>
      <c r="M49" s="118">
        <v>2</v>
      </c>
      <c r="N49" s="118">
        <v>12</v>
      </c>
      <c r="O49" s="198">
        <v>0</v>
      </c>
      <c r="P49" s="198">
        <v>0</v>
      </c>
    </row>
    <row r="50" spans="1:16" x14ac:dyDescent="0.25">
      <c r="A50" s="18"/>
      <c r="B50" s="11"/>
      <c r="C50" s="11"/>
      <c r="D50" s="26">
        <f>AVERAGE(D46:D49)</f>
        <v>2.3174999999999999</v>
      </c>
      <c r="E50" s="26"/>
      <c r="F50" s="26"/>
      <c r="G50" s="26"/>
      <c r="H50" s="26"/>
      <c r="I50" s="14"/>
      <c r="J50" s="14"/>
      <c r="K50" s="83"/>
      <c r="L50" s="83"/>
      <c r="M50" s="11"/>
      <c r="N50" s="11"/>
      <c r="O50" s="10"/>
      <c r="P50" s="10"/>
    </row>
    <row r="51" spans="1:16" x14ac:dyDescent="0.25">
      <c r="A51" s="113" t="s">
        <v>12</v>
      </c>
      <c r="B51" s="2">
        <v>2000</v>
      </c>
      <c r="C51" s="2">
        <v>2</v>
      </c>
      <c r="D51" s="21">
        <v>4.7</v>
      </c>
      <c r="E51" s="21">
        <v>14.1</v>
      </c>
      <c r="F51" s="21">
        <v>-3.3</v>
      </c>
      <c r="G51" s="21">
        <v>138.19999999999999</v>
      </c>
      <c r="H51" s="21">
        <v>28.4</v>
      </c>
      <c r="I51" s="13">
        <v>1028</v>
      </c>
      <c r="J51" s="13">
        <v>988</v>
      </c>
      <c r="K51" s="22">
        <v>6.2</v>
      </c>
      <c r="L51" s="22">
        <v>40.299999999999997</v>
      </c>
      <c r="M51" s="2">
        <v>0</v>
      </c>
      <c r="N51" s="2">
        <v>6</v>
      </c>
      <c r="O51" s="3">
        <v>0</v>
      </c>
      <c r="P51" s="10">
        <v>0</v>
      </c>
    </row>
    <row r="52" spans="1:16" x14ac:dyDescent="0.25">
      <c r="A52" s="113" t="s">
        <v>13</v>
      </c>
      <c r="B52" s="2">
        <v>2000</v>
      </c>
      <c r="C52" s="2">
        <v>2</v>
      </c>
      <c r="D52" s="21">
        <v>4.3099999999999996</v>
      </c>
      <c r="E52" s="21">
        <v>14.7</v>
      </c>
      <c r="F52" s="21">
        <v>-5</v>
      </c>
      <c r="G52" s="21">
        <v>145.80000000000001</v>
      </c>
      <c r="H52" s="21">
        <v>28.1</v>
      </c>
      <c r="I52" s="13">
        <v>1034</v>
      </c>
      <c r="J52" s="13">
        <v>994</v>
      </c>
      <c r="K52" s="22">
        <v>8.3000000000000007</v>
      </c>
      <c r="L52" s="22">
        <v>81.7</v>
      </c>
      <c r="M52" s="2">
        <v>0</v>
      </c>
      <c r="N52" s="2">
        <v>11</v>
      </c>
      <c r="O52" s="3">
        <v>0</v>
      </c>
      <c r="P52" s="10">
        <v>0</v>
      </c>
    </row>
    <row r="53" spans="1:16" x14ac:dyDescent="0.25">
      <c r="A53" s="113" t="s">
        <v>14</v>
      </c>
      <c r="B53" s="2">
        <v>2000</v>
      </c>
      <c r="C53" s="2">
        <v>2</v>
      </c>
      <c r="D53" s="21">
        <v>5.46</v>
      </c>
      <c r="E53" s="21">
        <v>15.2</v>
      </c>
      <c r="F53" s="21">
        <v>-3.6</v>
      </c>
      <c r="G53" s="21">
        <v>113.4</v>
      </c>
      <c r="H53" s="21">
        <v>24.8</v>
      </c>
      <c r="I53" s="13">
        <v>1032</v>
      </c>
      <c r="J53" s="13">
        <v>992</v>
      </c>
      <c r="K53" s="22">
        <v>9.6</v>
      </c>
      <c r="L53" s="22">
        <v>78.3</v>
      </c>
      <c r="M53" s="2">
        <v>0</v>
      </c>
      <c r="N53" s="2">
        <v>7</v>
      </c>
      <c r="O53" s="3">
        <v>0</v>
      </c>
      <c r="P53" s="10">
        <v>0</v>
      </c>
    </row>
    <row r="54" spans="1:16" x14ac:dyDescent="0.25">
      <c r="A54" s="113" t="s">
        <v>15</v>
      </c>
      <c r="B54" s="2">
        <v>2000</v>
      </c>
      <c r="C54" s="2">
        <v>2</v>
      </c>
      <c r="D54" s="21">
        <v>4.47</v>
      </c>
      <c r="E54" s="21">
        <v>14</v>
      </c>
      <c r="F54" s="21">
        <v>-3.1</v>
      </c>
      <c r="G54" s="21">
        <v>84.2</v>
      </c>
      <c r="H54" s="21">
        <v>0.8</v>
      </c>
      <c r="I54" s="13">
        <v>1029</v>
      </c>
      <c r="J54" s="13">
        <v>990</v>
      </c>
      <c r="K54" s="22">
        <v>20.7</v>
      </c>
      <c r="L54" s="22">
        <v>54.7</v>
      </c>
      <c r="M54" s="2">
        <v>0</v>
      </c>
      <c r="N54" s="2">
        <v>6</v>
      </c>
      <c r="O54" s="3">
        <v>0</v>
      </c>
      <c r="P54" s="10">
        <v>0</v>
      </c>
    </row>
    <row r="55" spans="1:16" x14ac:dyDescent="0.25">
      <c r="A55" s="7"/>
      <c r="D55" s="21">
        <f>AVERAGE(D51:D54)</f>
        <v>4.7349999999999994</v>
      </c>
      <c r="E55" s="21"/>
      <c r="F55" s="21"/>
      <c r="G55" s="21"/>
      <c r="H55" s="21"/>
      <c r="I55" s="13"/>
      <c r="J55" s="13"/>
      <c r="K55" s="22"/>
      <c r="L55" s="22"/>
      <c r="O55" s="3"/>
      <c r="P55" s="10"/>
    </row>
    <row r="56" spans="1:16" x14ac:dyDescent="0.25">
      <c r="A56" s="120" t="s">
        <v>12</v>
      </c>
      <c r="B56" s="118">
        <v>2000</v>
      </c>
      <c r="C56" s="118">
        <v>3</v>
      </c>
      <c r="D56" s="117">
        <v>5.85</v>
      </c>
      <c r="E56" s="117">
        <v>16.399999999999999</v>
      </c>
      <c r="F56" s="117">
        <v>-1.2</v>
      </c>
      <c r="G56" s="117">
        <v>220.3</v>
      </c>
      <c r="H56" s="117">
        <v>43.6</v>
      </c>
      <c r="I56" s="202">
        <v>1034</v>
      </c>
      <c r="J56" s="202">
        <v>997</v>
      </c>
      <c r="K56" s="123">
        <v>8.8000000000000007</v>
      </c>
      <c r="L56" s="123">
        <v>59.3</v>
      </c>
      <c r="M56" s="118">
        <v>0</v>
      </c>
      <c r="N56" s="118">
        <v>2</v>
      </c>
      <c r="O56" s="198">
        <v>0</v>
      </c>
      <c r="P56" s="198">
        <v>0</v>
      </c>
    </row>
    <row r="57" spans="1:16" x14ac:dyDescent="0.25">
      <c r="A57" s="120" t="s">
        <v>13</v>
      </c>
      <c r="B57" s="118">
        <v>2000</v>
      </c>
      <c r="C57" s="118">
        <v>3</v>
      </c>
      <c r="D57" s="117">
        <v>5.5</v>
      </c>
      <c r="E57" s="117">
        <v>17.2</v>
      </c>
      <c r="F57" s="117">
        <v>-1.1000000000000001</v>
      </c>
      <c r="G57" s="117">
        <v>209.1</v>
      </c>
      <c r="H57" s="117">
        <v>52.6</v>
      </c>
      <c r="I57" s="202">
        <v>1033</v>
      </c>
      <c r="J57" s="202">
        <v>998</v>
      </c>
      <c r="K57" s="123">
        <v>8.3000000000000007</v>
      </c>
      <c r="L57" s="123">
        <v>71.3</v>
      </c>
      <c r="M57" s="118">
        <v>0</v>
      </c>
      <c r="N57" s="118">
        <v>5</v>
      </c>
      <c r="O57" s="198">
        <v>0</v>
      </c>
      <c r="P57" s="198">
        <v>0</v>
      </c>
    </row>
    <row r="58" spans="1:16" x14ac:dyDescent="0.25">
      <c r="A58" s="120" t="s">
        <v>14</v>
      </c>
      <c r="B58" s="118">
        <v>2000</v>
      </c>
      <c r="C58" s="118">
        <v>3</v>
      </c>
      <c r="D58" s="117">
        <v>6.82</v>
      </c>
      <c r="E58" s="117">
        <v>15.4</v>
      </c>
      <c r="F58" s="117">
        <v>-0.7</v>
      </c>
      <c r="G58" s="117">
        <v>160.19999999999999</v>
      </c>
      <c r="H58" s="117">
        <v>31.3</v>
      </c>
      <c r="I58" s="202">
        <v>1034</v>
      </c>
      <c r="J58" s="202">
        <v>996</v>
      </c>
      <c r="K58" s="123">
        <v>9.6999999999999993</v>
      </c>
      <c r="L58" s="123">
        <v>67.900000000000006</v>
      </c>
      <c r="M58" s="118">
        <v>1</v>
      </c>
      <c r="N58" s="118">
        <v>2</v>
      </c>
      <c r="O58" s="198">
        <v>0</v>
      </c>
      <c r="P58" s="198">
        <v>0</v>
      </c>
    </row>
    <row r="59" spans="1:16" x14ac:dyDescent="0.25">
      <c r="A59" s="120" t="s">
        <v>15</v>
      </c>
      <c r="B59" s="118">
        <v>2000</v>
      </c>
      <c r="C59" s="118">
        <v>3</v>
      </c>
      <c r="D59" s="117">
        <v>5.5</v>
      </c>
      <c r="E59" s="117">
        <v>16.5</v>
      </c>
      <c r="F59" s="117">
        <v>-1.3</v>
      </c>
      <c r="G59" s="117">
        <v>138.6</v>
      </c>
      <c r="H59" s="117">
        <v>2.4</v>
      </c>
      <c r="I59" s="202">
        <v>1034</v>
      </c>
      <c r="J59" s="202">
        <v>996</v>
      </c>
      <c r="K59" s="123">
        <v>19.3</v>
      </c>
      <c r="L59" s="123">
        <v>55.4</v>
      </c>
      <c r="M59" s="118">
        <v>0</v>
      </c>
      <c r="N59" s="118">
        <v>3</v>
      </c>
      <c r="O59" s="198">
        <v>0</v>
      </c>
      <c r="P59" s="198">
        <v>0</v>
      </c>
    </row>
    <row r="60" spans="1:16" x14ac:dyDescent="0.25">
      <c r="A60" s="18"/>
      <c r="B60" s="11"/>
      <c r="C60" s="11">
        <f>AVERAGE(C56:C59)</f>
        <v>3</v>
      </c>
      <c r="D60" s="26">
        <f>AVERAGE(D56:D59)</f>
        <v>5.9175000000000004</v>
      </c>
      <c r="E60" s="26"/>
      <c r="F60" s="26"/>
      <c r="G60" s="26"/>
      <c r="H60" s="26"/>
      <c r="I60" s="14"/>
      <c r="J60" s="14"/>
      <c r="K60" s="83"/>
      <c r="L60" s="83"/>
      <c r="M60" s="11"/>
      <c r="N60" s="11"/>
      <c r="O60" s="10"/>
      <c r="P60" s="10"/>
    </row>
    <row r="61" spans="1:16" x14ac:dyDescent="0.25">
      <c r="A61" s="113" t="s">
        <v>12</v>
      </c>
      <c r="B61" s="2">
        <v>2000</v>
      </c>
      <c r="C61" s="2">
        <v>4</v>
      </c>
      <c r="D61" s="21">
        <v>10.9</v>
      </c>
      <c r="E61" s="21">
        <v>26.3</v>
      </c>
      <c r="F61" s="21">
        <v>-1.9</v>
      </c>
      <c r="G61" s="21">
        <v>57.2</v>
      </c>
      <c r="H61" s="21">
        <v>19.100000000000001</v>
      </c>
      <c r="I61" s="13">
        <v>1033</v>
      </c>
      <c r="J61" s="13">
        <v>989</v>
      </c>
      <c r="K61" s="22">
        <v>4.9000000000000004</v>
      </c>
      <c r="L61" s="22">
        <v>39.4</v>
      </c>
      <c r="M61" s="11">
        <v>0</v>
      </c>
      <c r="N61" s="2">
        <v>1</v>
      </c>
      <c r="O61" s="2">
        <v>3</v>
      </c>
      <c r="P61" s="10">
        <v>0</v>
      </c>
    </row>
    <row r="62" spans="1:16" x14ac:dyDescent="0.25">
      <c r="A62" s="113" t="s">
        <v>13</v>
      </c>
      <c r="B62" s="2">
        <v>2000</v>
      </c>
      <c r="C62" s="2">
        <v>4</v>
      </c>
      <c r="D62" s="21">
        <v>9.6</v>
      </c>
      <c r="E62" s="21">
        <v>24.9</v>
      </c>
      <c r="F62" s="21">
        <v>-3</v>
      </c>
      <c r="G62" s="21">
        <v>33.6</v>
      </c>
      <c r="H62" s="21">
        <v>9.6</v>
      </c>
      <c r="I62" s="13">
        <v>1033</v>
      </c>
      <c r="J62" s="13">
        <v>989</v>
      </c>
      <c r="K62" s="22">
        <v>4.7</v>
      </c>
      <c r="L62" s="22">
        <v>44.3</v>
      </c>
      <c r="M62" s="11">
        <v>0</v>
      </c>
      <c r="N62" s="2">
        <v>6</v>
      </c>
      <c r="O62" s="2">
        <v>0</v>
      </c>
      <c r="P62" s="10">
        <v>0</v>
      </c>
    </row>
    <row r="63" spans="1:16" x14ac:dyDescent="0.25">
      <c r="A63" s="113" t="s">
        <v>14</v>
      </c>
      <c r="B63" s="2">
        <v>2000</v>
      </c>
      <c r="C63" s="2">
        <v>4</v>
      </c>
      <c r="D63" s="21">
        <v>11.53</v>
      </c>
      <c r="E63" s="21">
        <v>27.2</v>
      </c>
      <c r="F63" s="21">
        <v>-2.9</v>
      </c>
      <c r="G63" s="21">
        <v>46.4</v>
      </c>
      <c r="H63" s="21">
        <v>16.600000000000001</v>
      </c>
      <c r="I63" s="13">
        <v>1034</v>
      </c>
      <c r="J63" s="13">
        <v>989</v>
      </c>
      <c r="K63" s="22">
        <v>5.0999999999999996</v>
      </c>
      <c r="L63" s="22">
        <v>36.4</v>
      </c>
      <c r="M63" s="11">
        <v>0</v>
      </c>
      <c r="N63" s="2">
        <v>4</v>
      </c>
      <c r="O63" s="2">
        <v>3</v>
      </c>
      <c r="P63" s="10">
        <v>0</v>
      </c>
    </row>
    <row r="64" spans="1:16" x14ac:dyDescent="0.25">
      <c r="A64" s="113" t="s">
        <v>15</v>
      </c>
      <c r="B64" s="2">
        <v>2000</v>
      </c>
      <c r="C64" s="2">
        <v>4</v>
      </c>
      <c r="D64" s="21">
        <v>9.83</v>
      </c>
      <c r="E64" s="21">
        <v>24</v>
      </c>
      <c r="F64" s="21">
        <v>-3.3</v>
      </c>
      <c r="G64" s="21">
        <v>35</v>
      </c>
      <c r="H64" s="21">
        <v>2.2000000000000002</v>
      </c>
      <c r="I64" s="13">
        <v>1031</v>
      </c>
      <c r="J64" s="13">
        <v>985</v>
      </c>
      <c r="K64" s="22">
        <v>14.1</v>
      </c>
      <c r="L64" s="22">
        <v>41.4</v>
      </c>
      <c r="M64" s="11">
        <v>0</v>
      </c>
      <c r="N64" s="2">
        <v>4</v>
      </c>
      <c r="O64" s="2">
        <v>0</v>
      </c>
      <c r="P64" s="10">
        <v>0</v>
      </c>
    </row>
    <row r="65" spans="1:18" x14ac:dyDescent="0.25">
      <c r="A65" s="7"/>
      <c r="D65" s="21">
        <f>AVERAGE(D61:D64)</f>
        <v>10.465</v>
      </c>
      <c r="E65" s="21"/>
      <c r="F65" s="21"/>
      <c r="G65" s="21"/>
      <c r="H65" s="21"/>
      <c r="I65" s="13"/>
      <c r="J65" s="13"/>
      <c r="K65" s="22"/>
      <c r="L65" s="22"/>
      <c r="M65" s="11"/>
      <c r="P65" s="10"/>
    </row>
    <row r="66" spans="1:18" x14ac:dyDescent="0.25">
      <c r="A66" s="120" t="s">
        <v>12</v>
      </c>
      <c r="B66" s="118">
        <v>2000</v>
      </c>
      <c r="C66" s="118">
        <v>5</v>
      </c>
      <c r="D66" s="117">
        <v>15.84</v>
      </c>
      <c r="E66" s="117">
        <v>29.3</v>
      </c>
      <c r="F66" s="117">
        <v>4.9000000000000004</v>
      </c>
      <c r="G66" s="117">
        <v>52.6</v>
      </c>
      <c r="H66" s="117">
        <v>16.600000000000001</v>
      </c>
      <c r="I66" s="202">
        <v>1027</v>
      </c>
      <c r="J66" s="202">
        <v>1004</v>
      </c>
      <c r="K66" s="123">
        <v>5.5</v>
      </c>
      <c r="L66" s="123">
        <v>71.099999999999994</v>
      </c>
      <c r="M66" s="118">
        <v>0</v>
      </c>
      <c r="N66" s="118">
        <v>0</v>
      </c>
      <c r="O66" s="118">
        <v>12</v>
      </c>
      <c r="P66" s="198">
        <v>0</v>
      </c>
    </row>
    <row r="67" spans="1:18" x14ac:dyDescent="0.25">
      <c r="A67" s="120" t="s">
        <v>13</v>
      </c>
      <c r="B67" s="118">
        <v>2000</v>
      </c>
      <c r="C67" s="118">
        <v>5</v>
      </c>
      <c r="D67" s="117">
        <v>14.1</v>
      </c>
      <c r="E67" s="117">
        <v>28</v>
      </c>
      <c r="F67" s="117">
        <v>2.8</v>
      </c>
      <c r="G67" s="117">
        <v>43.9</v>
      </c>
      <c r="H67" s="117">
        <v>11.7</v>
      </c>
      <c r="I67" s="202">
        <v>1025</v>
      </c>
      <c r="J67" s="202">
        <v>1001</v>
      </c>
      <c r="K67" s="123">
        <v>4</v>
      </c>
      <c r="L67" s="123">
        <v>63</v>
      </c>
      <c r="M67" s="118">
        <v>0</v>
      </c>
      <c r="N67" s="118">
        <v>0</v>
      </c>
      <c r="O67" s="118">
        <v>6</v>
      </c>
      <c r="P67" s="198">
        <v>0</v>
      </c>
    </row>
    <row r="68" spans="1:18" x14ac:dyDescent="0.25">
      <c r="A68" s="120" t="s">
        <v>16</v>
      </c>
      <c r="B68" s="118">
        <v>2000</v>
      </c>
      <c r="C68" s="118">
        <v>5</v>
      </c>
      <c r="D68" s="117">
        <v>13.98</v>
      </c>
      <c r="E68" s="117">
        <v>28.5</v>
      </c>
      <c r="F68" s="117">
        <v>3.5</v>
      </c>
      <c r="G68" s="117">
        <v>44.3</v>
      </c>
      <c r="H68" s="117">
        <v>2.5</v>
      </c>
      <c r="I68" s="202">
        <v>1028</v>
      </c>
      <c r="J68" s="202">
        <v>1004</v>
      </c>
      <c r="K68" s="123">
        <v>4.4000000000000004</v>
      </c>
      <c r="L68" s="123">
        <v>23.4</v>
      </c>
      <c r="M68" s="118">
        <v>0</v>
      </c>
      <c r="N68" s="118">
        <v>0</v>
      </c>
      <c r="O68" s="118">
        <v>6</v>
      </c>
      <c r="P68" s="198">
        <v>0</v>
      </c>
    </row>
    <row r="69" spans="1:18" x14ac:dyDescent="0.25">
      <c r="A69" s="120" t="s">
        <v>14</v>
      </c>
      <c r="B69" s="118">
        <v>2000</v>
      </c>
      <c r="C69" s="118">
        <v>5</v>
      </c>
      <c r="D69" s="117">
        <v>16.760000000000002</v>
      </c>
      <c r="E69" s="117">
        <v>30.1</v>
      </c>
      <c r="F69" s="117">
        <v>4.9000000000000004</v>
      </c>
      <c r="G69" s="117">
        <v>59.8</v>
      </c>
      <c r="H69" s="117">
        <v>16.899999999999999</v>
      </c>
      <c r="I69" s="202">
        <v>1025</v>
      </c>
      <c r="J69" s="202">
        <v>1002</v>
      </c>
      <c r="K69" s="123">
        <v>3.9</v>
      </c>
      <c r="L69" s="123">
        <v>44</v>
      </c>
      <c r="M69" s="118">
        <v>0</v>
      </c>
      <c r="N69" s="118">
        <v>0</v>
      </c>
      <c r="O69" s="118">
        <v>9</v>
      </c>
      <c r="P69" s="118">
        <v>1</v>
      </c>
    </row>
    <row r="70" spans="1:18" x14ac:dyDescent="0.25">
      <c r="A70" s="120" t="s">
        <v>15</v>
      </c>
      <c r="B70" s="118">
        <v>2000</v>
      </c>
      <c r="C70" s="118">
        <v>5</v>
      </c>
      <c r="D70" s="117">
        <v>9.16</v>
      </c>
      <c r="E70" s="117">
        <v>28.4</v>
      </c>
      <c r="F70" s="117">
        <v>3.6</v>
      </c>
      <c r="G70" s="117">
        <v>38.700000000000003</v>
      </c>
      <c r="H70" s="117">
        <v>3.8</v>
      </c>
      <c r="I70" s="202">
        <v>1035</v>
      </c>
      <c r="J70" s="202">
        <v>1007</v>
      </c>
      <c r="K70" s="123">
        <v>12.8</v>
      </c>
      <c r="L70" s="123">
        <v>48.6</v>
      </c>
      <c r="M70" s="118">
        <v>0</v>
      </c>
      <c r="N70" s="118">
        <v>0</v>
      </c>
      <c r="O70" s="118">
        <v>3</v>
      </c>
      <c r="P70" s="118">
        <v>0</v>
      </c>
    </row>
    <row r="71" spans="1:18" x14ac:dyDescent="0.25">
      <c r="A71" s="18"/>
      <c r="B71" s="11"/>
      <c r="C71" s="11"/>
      <c r="D71" s="26">
        <f>AVERAGE(D66:D70)</f>
        <v>13.968</v>
      </c>
      <c r="E71" s="26"/>
      <c r="F71" s="26"/>
      <c r="G71" s="26"/>
      <c r="H71" s="26"/>
      <c r="I71" s="14"/>
      <c r="J71" s="14"/>
      <c r="K71" s="83"/>
      <c r="L71" s="83"/>
      <c r="M71" s="11"/>
      <c r="N71" s="11"/>
      <c r="O71" s="11"/>
      <c r="P71" s="11"/>
    </row>
    <row r="72" spans="1:18" x14ac:dyDescent="0.25">
      <c r="A72" s="18"/>
      <c r="B72" s="549"/>
      <c r="C72" s="549"/>
      <c r="D72" s="549"/>
      <c r="E72" s="548" t="s">
        <v>116</v>
      </c>
      <c r="F72" s="548"/>
      <c r="G72" s="548"/>
      <c r="H72" s="548"/>
      <c r="I72" s="548"/>
      <c r="J72" s="548"/>
      <c r="K72" s="83"/>
      <c r="L72" s="83"/>
      <c r="M72" s="11"/>
      <c r="N72" s="11"/>
      <c r="O72" s="11"/>
      <c r="P72" s="11"/>
    </row>
    <row r="73" spans="1:18" x14ac:dyDescent="0.25">
      <c r="A73" s="18"/>
      <c r="B73" s="267"/>
      <c r="C73" s="267"/>
      <c r="D73" s="267"/>
      <c r="E73" s="266"/>
      <c r="F73" s="266"/>
      <c r="G73" s="266"/>
      <c r="H73" s="266"/>
      <c r="I73" s="266"/>
      <c r="J73" s="266"/>
      <c r="K73" s="83"/>
      <c r="L73" s="83"/>
      <c r="M73" s="11"/>
      <c r="N73" s="11"/>
      <c r="O73" s="11"/>
      <c r="P73" s="11"/>
    </row>
    <row r="74" spans="1:18" x14ac:dyDescent="0.25">
      <c r="A74" s="112" t="s">
        <v>12</v>
      </c>
      <c r="B74" s="203">
        <v>2000</v>
      </c>
      <c r="C74" s="203" t="s">
        <v>156</v>
      </c>
      <c r="D74" s="187">
        <v>10.86</v>
      </c>
      <c r="E74" s="187">
        <v>29.3</v>
      </c>
      <c r="F74" s="187">
        <v>-1.9</v>
      </c>
      <c r="G74" s="187">
        <v>330.1</v>
      </c>
      <c r="H74" s="21">
        <v>43.6</v>
      </c>
      <c r="I74" s="13">
        <v>1034</v>
      </c>
      <c r="J74" s="13">
        <v>989</v>
      </c>
      <c r="K74" s="83">
        <v>6.4</v>
      </c>
      <c r="L74" s="83">
        <v>71.099999999999994</v>
      </c>
      <c r="M74" s="2">
        <v>0</v>
      </c>
      <c r="N74" s="2">
        <v>3</v>
      </c>
      <c r="O74" s="2">
        <v>15</v>
      </c>
      <c r="P74" s="2">
        <v>0</v>
      </c>
    </row>
    <row r="75" spans="1:18" x14ac:dyDescent="0.25">
      <c r="A75" s="112" t="s">
        <v>13</v>
      </c>
      <c r="B75" s="203">
        <v>2000</v>
      </c>
      <c r="C75" s="203" t="s">
        <v>156</v>
      </c>
      <c r="D75" s="187">
        <v>9.73</v>
      </c>
      <c r="E75" s="187">
        <v>28</v>
      </c>
      <c r="F75" s="187">
        <v>-3</v>
      </c>
      <c r="G75" s="187">
        <v>286.60000000000002</v>
      </c>
      <c r="H75" s="21">
        <v>52.6</v>
      </c>
      <c r="I75" s="13">
        <v>1033</v>
      </c>
      <c r="J75" s="13">
        <v>989</v>
      </c>
      <c r="K75" s="83">
        <v>5.7</v>
      </c>
      <c r="L75" s="83">
        <v>71.3</v>
      </c>
      <c r="M75" s="2">
        <v>0</v>
      </c>
      <c r="N75" s="2">
        <v>11</v>
      </c>
      <c r="O75" s="2">
        <v>6</v>
      </c>
      <c r="P75" s="2">
        <v>0</v>
      </c>
    </row>
    <row r="76" spans="1:18" x14ac:dyDescent="0.25">
      <c r="A76" s="112" t="s">
        <v>14</v>
      </c>
      <c r="B76" s="203">
        <v>2000</v>
      </c>
      <c r="C76" s="203" t="s">
        <v>156</v>
      </c>
      <c r="D76" s="187">
        <v>11.7</v>
      </c>
      <c r="E76" s="187">
        <v>30.1</v>
      </c>
      <c r="F76" s="187">
        <v>-2.9</v>
      </c>
      <c r="G76" s="187">
        <v>266.39999999999998</v>
      </c>
      <c r="H76" s="21">
        <v>31.3</v>
      </c>
      <c r="I76" s="13">
        <v>1034</v>
      </c>
      <c r="J76" s="13">
        <v>989</v>
      </c>
      <c r="K76" s="83">
        <v>6.2</v>
      </c>
      <c r="L76" s="83">
        <v>67.900000000000006</v>
      </c>
      <c r="M76" s="2">
        <v>1</v>
      </c>
      <c r="N76" s="2">
        <v>5</v>
      </c>
      <c r="O76" s="2">
        <v>12</v>
      </c>
      <c r="P76" s="2">
        <v>1</v>
      </c>
    </row>
    <row r="77" spans="1:18" x14ac:dyDescent="0.25">
      <c r="A77" s="112" t="s">
        <v>15</v>
      </c>
      <c r="B77" s="203">
        <v>2000</v>
      </c>
      <c r="C77" s="203" t="s">
        <v>156</v>
      </c>
      <c r="D77" s="187">
        <v>8.16</v>
      </c>
      <c r="E77" s="187">
        <v>28.4</v>
      </c>
      <c r="F77" s="187">
        <v>-3.3</v>
      </c>
      <c r="G77" s="187">
        <v>212.3</v>
      </c>
      <c r="H77" s="21">
        <v>3.8</v>
      </c>
      <c r="I77" s="13">
        <v>1035</v>
      </c>
      <c r="J77" s="13">
        <v>985</v>
      </c>
      <c r="K77" s="83">
        <v>15.4</v>
      </c>
      <c r="L77" s="83">
        <v>55.4</v>
      </c>
      <c r="M77" s="2">
        <v>0</v>
      </c>
      <c r="N77" s="2">
        <v>7</v>
      </c>
      <c r="O77" s="2">
        <v>3</v>
      </c>
      <c r="P77" s="2">
        <v>0</v>
      </c>
      <c r="R77" s="21"/>
    </row>
    <row r="78" spans="1:18" x14ac:dyDescent="0.25">
      <c r="A78" s="113" t="s">
        <v>37</v>
      </c>
      <c r="B78" s="93"/>
      <c r="C78" s="93"/>
      <c r="D78" s="187">
        <v>8.1999999999999993</v>
      </c>
      <c r="E78" s="187"/>
      <c r="F78" s="187"/>
      <c r="G78" s="187">
        <v>215.3</v>
      </c>
      <c r="H78" s="21"/>
      <c r="I78" s="13"/>
      <c r="J78" s="13"/>
      <c r="K78" s="83"/>
      <c r="L78" s="83"/>
      <c r="R78" s="21"/>
    </row>
    <row r="79" spans="1:18" x14ac:dyDescent="0.25">
      <c r="A79" s="113" t="s">
        <v>38</v>
      </c>
      <c r="B79" s="93"/>
      <c r="C79" s="93"/>
      <c r="D79" s="187">
        <v>7.4</v>
      </c>
      <c r="E79" s="187"/>
      <c r="F79" s="187"/>
      <c r="G79" s="187">
        <v>263.60000000000002</v>
      </c>
      <c r="H79" s="21"/>
      <c r="I79" s="13"/>
      <c r="J79" s="13"/>
      <c r="K79" s="83"/>
      <c r="L79" s="83"/>
      <c r="M79" s="11"/>
      <c r="N79" s="11"/>
      <c r="O79" s="11"/>
      <c r="P79" s="11"/>
      <c r="R79" s="21"/>
    </row>
    <row r="80" spans="1:18" x14ac:dyDescent="0.25">
      <c r="A80" s="8"/>
      <c r="B80" s="34"/>
      <c r="C80" s="34"/>
      <c r="D80" s="55"/>
      <c r="E80" s="21"/>
      <c r="F80" s="21"/>
      <c r="G80" s="55"/>
      <c r="H80" s="21"/>
      <c r="I80" s="13"/>
      <c r="J80" s="13"/>
      <c r="K80" s="83"/>
      <c r="L80" s="83"/>
      <c r="M80" s="11"/>
      <c r="N80" s="11"/>
      <c r="O80" s="11"/>
      <c r="P80" s="11"/>
      <c r="R80" s="21"/>
    </row>
    <row r="81" spans="1:18" x14ac:dyDescent="0.25">
      <c r="A81" s="113" t="s">
        <v>12</v>
      </c>
      <c r="B81" s="2">
        <v>2000</v>
      </c>
      <c r="C81" s="2">
        <v>6</v>
      </c>
      <c r="D81" s="21">
        <v>17.13</v>
      </c>
      <c r="E81" s="21">
        <v>34.6</v>
      </c>
      <c r="F81" s="21">
        <v>5.6</v>
      </c>
      <c r="G81" s="21">
        <v>79.900000000000006</v>
      </c>
      <c r="H81" s="21">
        <v>13.3</v>
      </c>
      <c r="I81" s="13">
        <v>1034</v>
      </c>
      <c r="J81" s="13">
        <v>1013</v>
      </c>
      <c r="K81" s="22">
        <v>4.0999999999999996</v>
      </c>
      <c r="L81" s="22">
        <v>75.599999999999994</v>
      </c>
      <c r="M81" s="11">
        <v>0</v>
      </c>
      <c r="N81" s="2">
        <v>0</v>
      </c>
      <c r="O81" s="2">
        <v>6</v>
      </c>
      <c r="P81" s="2">
        <v>3</v>
      </c>
      <c r="R81" s="21"/>
    </row>
    <row r="82" spans="1:18" x14ac:dyDescent="0.25">
      <c r="A82" s="113" t="s">
        <v>13</v>
      </c>
      <c r="B82" s="2">
        <v>2000</v>
      </c>
      <c r="C82" s="2">
        <v>6</v>
      </c>
      <c r="D82" s="21">
        <v>16</v>
      </c>
      <c r="E82" s="21">
        <v>33.1</v>
      </c>
      <c r="F82" s="21">
        <v>3.1</v>
      </c>
      <c r="G82" s="21">
        <v>59.3</v>
      </c>
      <c r="H82" s="21">
        <v>8.3000000000000007</v>
      </c>
      <c r="I82" s="13">
        <v>1032</v>
      </c>
      <c r="J82" s="13">
        <v>1010</v>
      </c>
      <c r="K82" s="22">
        <v>4.3</v>
      </c>
      <c r="L82" s="22">
        <v>47.2</v>
      </c>
      <c r="M82" s="11">
        <v>0</v>
      </c>
      <c r="N82" s="2">
        <v>0</v>
      </c>
      <c r="O82" s="2">
        <v>9</v>
      </c>
      <c r="P82" s="2">
        <v>4</v>
      </c>
      <c r="R82" s="117"/>
    </row>
    <row r="83" spans="1:18" x14ac:dyDescent="0.25">
      <c r="A83" s="113" t="s">
        <v>16</v>
      </c>
      <c r="B83" s="2">
        <v>2000</v>
      </c>
      <c r="C83" s="2">
        <v>6</v>
      </c>
      <c r="D83" s="21">
        <v>15.4</v>
      </c>
      <c r="E83" s="26">
        <v>33</v>
      </c>
      <c r="F83" s="26">
        <v>4.5</v>
      </c>
      <c r="G83" s="26">
        <v>60.2</v>
      </c>
      <c r="H83" s="26">
        <v>2.9</v>
      </c>
      <c r="I83" s="14">
        <v>1033</v>
      </c>
      <c r="J83" s="14">
        <v>1014</v>
      </c>
      <c r="K83" s="83">
        <v>4.7</v>
      </c>
      <c r="L83" s="83">
        <v>15.1</v>
      </c>
      <c r="M83" s="2">
        <v>0</v>
      </c>
      <c r="N83" s="2">
        <v>0</v>
      </c>
      <c r="O83" s="2">
        <v>6</v>
      </c>
      <c r="P83" s="2">
        <v>3</v>
      </c>
      <c r="R83" s="117"/>
    </row>
    <row r="84" spans="1:18" x14ac:dyDescent="0.25">
      <c r="A84" s="113" t="s">
        <v>14</v>
      </c>
      <c r="B84" s="2">
        <v>2000</v>
      </c>
      <c r="C84" s="2">
        <v>6</v>
      </c>
      <c r="D84" s="21">
        <v>18.7</v>
      </c>
      <c r="E84" s="21">
        <v>35.299999999999997</v>
      </c>
      <c r="F84" s="21">
        <v>5.5</v>
      </c>
      <c r="G84" s="21">
        <v>68.400000000000006</v>
      </c>
      <c r="H84" s="21">
        <v>9.4</v>
      </c>
      <c r="I84" s="13">
        <v>1032</v>
      </c>
      <c r="J84" s="13">
        <v>1011</v>
      </c>
      <c r="K84" s="22">
        <v>3</v>
      </c>
      <c r="L84" s="22">
        <v>40.299999999999997</v>
      </c>
      <c r="M84" s="2">
        <v>0</v>
      </c>
      <c r="N84" s="2">
        <v>0</v>
      </c>
      <c r="O84" s="2">
        <v>5</v>
      </c>
      <c r="P84" s="2">
        <v>5</v>
      </c>
      <c r="R84" s="117"/>
    </row>
    <row r="85" spans="1:18" x14ac:dyDescent="0.25">
      <c r="A85" s="113" t="s">
        <v>15</v>
      </c>
      <c r="B85" s="2">
        <v>2000</v>
      </c>
      <c r="C85" s="2">
        <v>6</v>
      </c>
      <c r="D85" s="21">
        <v>16.010000000000002</v>
      </c>
      <c r="E85" s="21">
        <v>33.700000000000003</v>
      </c>
      <c r="F85" s="21">
        <v>2.8</v>
      </c>
      <c r="G85" s="21">
        <v>72.5</v>
      </c>
      <c r="H85" s="21">
        <v>6.1</v>
      </c>
      <c r="I85" s="13">
        <v>1031</v>
      </c>
      <c r="J85" s="13">
        <v>1012</v>
      </c>
      <c r="K85" s="22">
        <v>13.5</v>
      </c>
      <c r="L85" s="22">
        <v>33.1</v>
      </c>
      <c r="M85" s="2">
        <v>0</v>
      </c>
      <c r="N85" s="2">
        <v>0</v>
      </c>
      <c r="O85" s="2">
        <v>6</v>
      </c>
      <c r="P85" s="2">
        <v>3</v>
      </c>
      <c r="R85" s="117"/>
    </row>
    <row r="86" spans="1:18" x14ac:dyDescent="0.25">
      <c r="D86" s="22">
        <f>AVERAGE(D81:D85)</f>
        <v>16.648</v>
      </c>
      <c r="G86" s="21"/>
      <c r="R86" s="117"/>
    </row>
    <row r="87" spans="1:18" x14ac:dyDescent="0.25">
      <c r="A87" s="543" t="s">
        <v>20</v>
      </c>
      <c r="B87" s="544"/>
      <c r="C87" s="62"/>
      <c r="D87" s="107"/>
      <c r="E87" s="63"/>
      <c r="F87" s="63"/>
      <c r="G87" s="63"/>
      <c r="H87" s="63"/>
      <c r="I87" s="64"/>
      <c r="R87" s="26"/>
    </row>
    <row r="88" spans="1:18" x14ac:dyDescent="0.25">
      <c r="A88" s="539" t="s">
        <v>21</v>
      </c>
      <c r="B88" s="540"/>
      <c r="C88" s="540"/>
      <c r="D88" s="540"/>
      <c r="E88" s="65"/>
      <c r="F88" s="65"/>
      <c r="G88" s="65"/>
      <c r="H88" s="65"/>
      <c r="I88" s="66"/>
      <c r="R88" s="21"/>
    </row>
    <row r="89" spans="1:18" x14ac:dyDescent="0.25">
      <c r="A89" s="67" t="s">
        <v>113</v>
      </c>
      <c r="B89" s="46"/>
      <c r="C89" s="46"/>
      <c r="D89" s="108"/>
      <c r="E89" s="65"/>
      <c r="F89" s="65"/>
      <c r="G89" s="65"/>
      <c r="H89" s="65"/>
      <c r="I89" s="66"/>
      <c r="R89" s="21"/>
    </row>
    <row r="90" spans="1:18" x14ac:dyDescent="0.25">
      <c r="A90" s="539" t="s">
        <v>114</v>
      </c>
      <c r="B90" s="540"/>
      <c r="C90" s="540"/>
      <c r="D90" s="540"/>
      <c r="E90" s="540"/>
      <c r="F90" s="65"/>
      <c r="G90" s="65"/>
      <c r="H90" s="65"/>
      <c r="I90" s="66"/>
      <c r="R90" s="21"/>
    </row>
    <row r="91" spans="1:18" x14ac:dyDescent="0.25">
      <c r="A91" s="67" t="s">
        <v>22</v>
      </c>
      <c r="B91" s="46"/>
      <c r="C91" s="46"/>
      <c r="D91" s="108"/>
      <c r="E91" s="65"/>
      <c r="F91" s="65"/>
      <c r="G91" s="65"/>
      <c r="H91" s="65"/>
      <c r="I91" s="66"/>
      <c r="R91" s="21"/>
    </row>
    <row r="92" spans="1:18" x14ac:dyDescent="0.25">
      <c r="A92" s="67" t="s">
        <v>115</v>
      </c>
      <c r="B92" s="46"/>
      <c r="C92" s="46"/>
      <c r="D92" s="108"/>
      <c r="E92" s="65"/>
      <c r="F92" s="65"/>
      <c r="G92" s="65"/>
      <c r="H92" s="65"/>
      <c r="I92" s="66"/>
      <c r="R92" s="21"/>
    </row>
    <row r="93" spans="1:18" x14ac:dyDescent="0.25">
      <c r="A93" s="67" t="s">
        <v>23</v>
      </c>
      <c r="B93" s="46"/>
      <c r="C93" s="46"/>
      <c r="D93" s="108"/>
      <c r="E93" s="65"/>
      <c r="F93" s="65"/>
      <c r="G93" s="65"/>
      <c r="H93" s="65"/>
      <c r="I93" s="66"/>
      <c r="R93" s="25"/>
    </row>
    <row r="94" spans="1:18" x14ac:dyDescent="0.25">
      <c r="A94" s="67" t="s">
        <v>24</v>
      </c>
      <c r="B94" s="46"/>
      <c r="C94" s="46"/>
      <c r="D94" s="108"/>
      <c r="E94" s="65"/>
      <c r="F94" s="65"/>
      <c r="G94" s="65"/>
      <c r="H94" s="65"/>
      <c r="I94" s="66"/>
    </row>
    <row r="95" spans="1:18" x14ac:dyDescent="0.25">
      <c r="A95" s="67" t="s">
        <v>25</v>
      </c>
      <c r="B95" s="46"/>
      <c r="C95" s="46"/>
      <c r="D95" s="108"/>
      <c r="E95" s="65"/>
      <c r="F95" s="65"/>
      <c r="G95" s="65"/>
      <c r="H95" s="65"/>
      <c r="I95" s="66"/>
    </row>
    <row r="96" spans="1:18" x14ac:dyDescent="0.25">
      <c r="A96" s="67" t="s">
        <v>35</v>
      </c>
      <c r="B96" s="46"/>
      <c r="C96" s="46"/>
      <c r="D96" s="108"/>
      <c r="E96" s="65"/>
      <c r="F96" s="65"/>
      <c r="G96" s="65"/>
      <c r="H96" s="65"/>
      <c r="I96" s="66"/>
    </row>
    <row r="97" spans="1:16" x14ac:dyDescent="0.25">
      <c r="A97" s="67" t="s">
        <v>27</v>
      </c>
      <c r="B97" s="46"/>
      <c r="C97" s="46"/>
      <c r="D97" s="108"/>
      <c r="E97" s="65"/>
      <c r="F97" s="65"/>
      <c r="G97" s="65"/>
      <c r="H97" s="65"/>
      <c r="I97" s="66"/>
    </row>
    <row r="98" spans="1:16" x14ac:dyDescent="0.25">
      <c r="A98" s="67" t="s">
        <v>28</v>
      </c>
      <c r="B98" s="46"/>
      <c r="C98" s="46"/>
      <c r="D98" s="53"/>
      <c r="E98" s="46"/>
      <c r="F98" s="46"/>
      <c r="G98" s="68"/>
      <c r="H98" s="68"/>
      <c r="I98" s="58"/>
    </row>
    <row r="99" spans="1:16" x14ac:dyDescent="0.25">
      <c r="A99" s="67" t="s">
        <v>29</v>
      </c>
      <c r="B99" s="46"/>
      <c r="C99" s="46"/>
      <c r="D99" s="53"/>
      <c r="E99" s="46"/>
      <c r="F99" s="46"/>
      <c r="G99" s="68"/>
      <c r="H99" s="68"/>
      <c r="I99" s="58"/>
    </row>
    <row r="100" spans="1:16" x14ac:dyDescent="0.25">
      <c r="A100" s="73" t="s">
        <v>30</v>
      </c>
      <c r="B100" s="70"/>
      <c r="C100" s="70"/>
      <c r="D100" s="109"/>
      <c r="E100" s="70"/>
      <c r="F100" s="70"/>
      <c r="G100" s="71"/>
      <c r="H100" s="71"/>
      <c r="I100" s="72"/>
    </row>
    <row r="102" spans="1:16" x14ac:dyDescent="0.25">
      <c r="A102" s="18"/>
      <c r="B102" s="11"/>
      <c r="C102" s="11"/>
      <c r="D102" s="83"/>
      <c r="E102" s="11"/>
      <c r="F102" s="11"/>
      <c r="G102" s="14"/>
      <c r="H102" s="14"/>
      <c r="I102" s="11"/>
      <c r="J102" s="11"/>
      <c r="K102" s="11"/>
      <c r="L102" s="11"/>
      <c r="M102" s="11"/>
      <c r="N102" s="11"/>
      <c r="O102" s="11"/>
      <c r="P102" s="11"/>
    </row>
    <row r="103" spans="1:16" x14ac:dyDescent="0.25">
      <c r="A103" s="1" t="s">
        <v>0</v>
      </c>
      <c r="B103" s="1" t="s">
        <v>1</v>
      </c>
      <c r="C103" s="1" t="s">
        <v>2</v>
      </c>
      <c r="D103" s="103" t="s">
        <v>3</v>
      </c>
      <c r="E103" s="1" t="s">
        <v>111</v>
      </c>
      <c r="F103" s="1" t="s">
        <v>112</v>
      </c>
      <c r="G103" s="15" t="s">
        <v>4</v>
      </c>
      <c r="H103" s="15" t="s">
        <v>5</v>
      </c>
      <c r="I103" s="1" t="s">
        <v>10</v>
      </c>
      <c r="J103" s="1" t="s">
        <v>11</v>
      </c>
      <c r="K103" s="1" t="s">
        <v>17</v>
      </c>
      <c r="L103" s="1" t="s">
        <v>18</v>
      </c>
      <c r="M103" s="1" t="s">
        <v>6</v>
      </c>
      <c r="N103" s="1" t="s">
        <v>7</v>
      </c>
      <c r="O103" s="1" t="s">
        <v>8</v>
      </c>
      <c r="P103" s="1" t="s">
        <v>9</v>
      </c>
    </row>
    <row r="104" spans="1:16" x14ac:dyDescent="0.25">
      <c r="A104" s="120" t="s">
        <v>12</v>
      </c>
      <c r="B104" s="118">
        <v>2000</v>
      </c>
      <c r="C104" s="118">
        <v>7</v>
      </c>
      <c r="D104" s="117">
        <v>15.27</v>
      </c>
      <c r="E104" s="117">
        <v>24.1</v>
      </c>
      <c r="F104" s="117">
        <v>9</v>
      </c>
      <c r="G104" s="117">
        <v>199.4</v>
      </c>
      <c r="H104" s="117">
        <v>34.9</v>
      </c>
      <c r="I104" s="202">
        <v>1027</v>
      </c>
      <c r="J104" s="202">
        <v>994</v>
      </c>
      <c r="K104" s="123">
        <v>3.6</v>
      </c>
      <c r="L104" s="123">
        <v>62.5</v>
      </c>
      <c r="M104" s="118">
        <v>0</v>
      </c>
      <c r="N104" s="118">
        <v>0</v>
      </c>
      <c r="O104" s="118">
        <v>0</v>
      </c>
      <c r="P104" s="118">
        <v>0</v>
      </c>
    </row>
    <row r="105" spans="1:16" x14ac:dyDescent="0.25">
      <c r="A105" s="120" t="s">
        <v>13</v>
      </c>
      <c r="B105" s="118">
        <v>2000</v>
      </c>
      <c r="C105" s="118">
        <v>7</v>
      </c>
      <c r="D105" s="117">
        <v>14.51</v>
      </c>
      <c r="E105" s="117">
        <v>23.4</v>
      </c>
      <c r="F105" s="117">
        <v>6</v>
      </c>
      <c r="G105" s="117">
        <v>193.7</v>
      </c>
      <c r="H105" s="117">
        <v>66.400000000000006</v>
      </c>
      <c r="I105" s="202">
        <v>1024</v>
      </c>
      <c r="J105" s="202">
        <v>991</v>
      </c>
      <c r="K105" s="123">
        <v>4.3</v>
      </c>
      <c r="L105" s="123">
        <v>47.2</v>
      </c>
      <c r="M105" s="118">
        <v>0</v>
      </c>
      <c r="N105" s="118">
        <v>0</v>
      </c>
      <c r="O105" s="118">
        <v>0</v>
      </c>
      <c r="P105" s="118">
        <v>0</v>
      </c>
    </row>
    <row r="106" spans="1:16" x14ac:dyDescent="0.25">
      <c r="A106" s="120" t="s">
        <v>16</v>
      </c>
      <c r="B106" s="118">
        <v>2000</v>
      </c>
      <c r="C106" s="118">
        <v>7</v>
      </c>
      <c r="D106" s="117">
        <v>13.42</v>
      </c>
      <c r="E106" s="117">
        <v>23.7</v>
      </c>
      <c r="F106" s="117">
        <v>6.8</v>
      </c>
      <c r="G106" s="117">
        <v>203.2</v>
      </c>
      <c r="H106" s="117">
        <v>11.6</v>
      </c>
      <c r="I106" s="202">
        <v>1027</v>
      </c>
      <c r="J106" s="202">
        <v>994</v>
      </c>
      <c r="K106" s="123">
        <v>4.7</v>
      </c>
      <c r="L106" s="123">
        <v>15.5</v>
      </c>
      <c r="M106" s="118">
        <v>0</v>
      </c>
      <c r="N106" s="118">
        <v>0</v>
      </c>
      <c r="O106" s="118">
        <v>0</v>
      </c>
      <c r="P106" s="118">
        <v>0</v>
      </c>
    </row>
    <row r="107" spans="1:16" x14ac:dyDescent="0.25">
      <c r="A107" s="120" t="s">
        <v>14</v>
      </c>
      <c r="B107" s="118">
        <v>2000</v>
      </c>
      <c r="C107" s="118">
        <v>7</v>
      </c>
      <c r="D107" s="117">
        <v>15.5</v>
      </c>
      <c r="E107" s="117">
        <v>26.6</v>
      </c>
      <c r="F107" s="117">
        <v>8.1999999999999993</v>
      </c>
      <c r="G107" s="117">
        <v>184</v>
      </c>
      <c r="H107" s="117">
        <v>44.6</v>
      </c>
      <c r="I107" s="202">
        <v>1025</v>
      </c>
      <c r="J107" s="202">
        <v>992</v>
      </c>
      <c r="K107" s="123">
        <v>3</v>
      </c>
      <c r="L107" s="123">
        <v>37.4</v>
      </c>
      <c r="M107" s="118">
        <v>0</v>
      </c>
      <c r="N107" s="118">
        <v>0</v>
      </c>
      <c r="O107" s="118">
        <v>3</v>
      </c>
      <c r="P107" s="118">
        <v>0</v>
      </c>
    </row>
    <row r="108" spans="1:16" x14ac:dyDescent="0.25">
      <c r="A108" s="120" t="s">
        <v>15</v>
      </c>
      <c r="B108" s="118">
        <v>2000</v>
      </c>
      <c r="C108" s="118">
        <v>7</v>
      </c>
      <c r="D108" s="117">
        <v>15.7</v>
      </c>
      <c r="E108" s="117">
        <v>23.4</v>
      </c>
      <c r="F108" s="117">
        <v>8.1</v>
      </c>
      <c r="G108" s="117">
        <v>192</v>
      </c>
      <c r="H108" s="117">
        <v>8.1999999999999993</v>
      </c>
      <c r="I108" s="202">
        <v>1024</v>
      </c>
      <c r="J108" s="202">
        <v>992</v>
      </c>
      <c r="K108" s="123">
        <v>14.1</v>
      </c>
      <c r="L108" s="123">
        <v>32.799999999999997</v>
      </c>
      <c r="M108" s="118">
        <v>0</v>
      </c>
      <c r="N108" s="118">
        <v>0</v>
      </c>
      <c r="O108" s="118">
        <v>0</v>
      </c>
      <c r="P108" s="118">
        <v>0</v>
      </c>
    </row>
    <row r="109" spans="1:16" x14ac:dyDescent="0.25">
      <c r="A109" s="18"/>
      <c r="B109" s="11"/>
      <c r="C109" s="11"/>
      <c r="D109" s="26">
        <f>AVERAGE(D104:D108)</f>
        <v>14.88</v>
      </c>
      <c r="E109" s="26"/>
      <c r="F109" s="26"/>
      <c r="G109" s="26"/>
      <c r="H109" s="26"/>
      <c r="I109" s="14"/>
      <c r="J109" s="14"/>
      <c r="K109" s="83"/>
      <c r="L109" s="83"/>
      <c r="M109" s="11"/>
      <c r="N109" s="11"/>
      <c r="O109" s="11"/>
      <c r="P109" s="11"/>
    </row>
    <row r="110" spans="1:16" x14ac:dyDescent="0.25">
      <c r="A110" s="113" t="s">
        <v>12</v>
      </c>
      <c r="B110" s="2">
        <v>2000</v>
      </c>
      <c r="C110" s="2">
        <v>8</v>
      </c>
      <c r="D110" s="21">
        <v>18.16</v>
      </c>
      <c r="E110" s="21">
        <v>31.1</v>
      </c>
      <c r="F110" s="21">
        <v>9.6</v>
      </c>
      <c r="G110" s="21">
        <v>95.8</v>
      </c>
      <c r="H110" s="21">
        <v>38.5</v>
      </c>
      <c r="I110" s="13">
        <v>1027</v>
      </c>
      <c r="J110" s="13">
        <v>1012</v>
      </c>
      <c r="K110" s="22">
        <v>2.5</v>
      </c>
      <c r="L110" s="22">
        <v>29.5</v>
      </c>
      <c r="M110" s="2">
        <v>0</v>
      </c>
      <c r="N110" s="2">
        <v>0</v>
      </c>
      <c r="O110" s="2">
        <v>3</v>
      </c>
      <c r="P110" s="2">
        <v>1</v>
      </c>
    </row>
    <row r="111" spans="1:16" x14ac:dyDescent="0.25">
      <c r="A111" s="113" t="s">
        <v>13</v>
      </c>
      <c r="B111" s="2">
        <v>2000</v>
      </c>
      <c r="C111" s="2">
        <v>8</v>
      </c>
      <c r="D111" s="21">
        <v>16.600000000000001</v>
      </c>
      <c r="E111" s="26">
        <v>30.6</v>
      </c>
      <c r="F111" s="26">
        <v>6.2</v>
      </c>
      <c r="G111" s="26">
        <v>69.7</v>
      </c>
      <c r="H111" s="26">
        <v>34.4</v>
      </c>
      <c r="I111" s="14">
        <v>1025</v>
      </c>
      <c r="J111" s="14">
        <v>1012</v>
      </c>
      <c r="K111" s="83">
        <v>2.9</v>
      </c>
      <c r="L111" s="83">
        <v>56.2</v>
      </c>
      <c r="M111" s="2">
        <v>0</v>
      </c>
      <c r="N111" s="2">
        <v>0</v>
      </c>
      <c r="O111" s="2">
        <v>5</v>
      </c>
      <c r="P111" s="2">
        <v>1</v>
      </c>
    </row>
    <row r="112" spans="1:16" x14ac:dyDescent="0.25">
      <c r="A112" s="113" t="s">
        <v>16</v>
      </c>
      <c r="B112" s="2">
        <v>2000</v>
      </c>
      <c r="C112" s="2">
        <v>8</v>
      </c>
      <c r="D112" s="21">
        <v>16.350000000000001</v>
      </c>
      <c r="E112" s="26">
        <v>30.6</v>
      </c>
      <c r="F112" s="26">
        <v>8</v>
      </c>
      <c r="G112" s="26">
        <v>76.2</v>
      </c>
      <c r="H112" s="26">
        <v>7.3</v>
      </c>
      <c r="I112" s="14">
        <v>1027</v>
      </c>
      <c r="J112" s="14">
        <v>1012</v>
      </c>
      <c r="K112" s="83">
        <v>3.2</v>
      </c>
      <c r="L112" s="83">
        <v>17.3</v>
      </c>
      <c r="M112" s="2">
        <v>0</v>
      </c>
      <c r="N112" s="2">
        <v>0</v>
      </c>
      <c r="O112" s="2">
        <v>3</v>
      </c>
      <c r="P112" s="2">
        <v>1</v>
      </c>
    </row>
    <row r="113" spans="1:19" x14ac:dyDescent="0.25">
      <c r="A113" s="113" t="s">
        <v>14</v>
      </c>
      <c r="B113" s="2">
        <v>2000</v>
      </c>
      <c r="C113" s="2">
        <v>8</v>
      </c>
      <c r="D113" s="21">
        <v>19.100000000000001</v>
      </c>
      <c r="E113" s="21">
        <v>31.7</v>
      </c>
      <c r="F113" s="21">
        <v>9.1999999999999993</v>
      </c>
      <c r="G113" s="21">
        <v>91.1</v>
      </c>
      <c r="H113" s="21">
        <v>29.2</v>
      </c>
      <c r="I113" s="13">
        <v>1025</v>
      </c>
      <c r="J113" s="13">
        <v>1010</v>
      </c>
      <c r="K113" s="22">
        <v>1.3</v>
      </c>
      <c r="L113" s="22">
        <v>69.099999999999994</v>
      </c>
      <c r="M113" s="2">
        <v>0</v>
      </c>
      <c r="N113" s="2">
        <v>0</v>
      </c>
      <c r="O113" s="2">
        <v>5</v>
      </c>
      <c r="P113" s="2">
        <v>1</v>
      </c>
    </row>
    <row r="114" spans="1:19" x14ac:dyDescent="0.25">
      <c r="A114" s="113" t="s">
        <v>15</v>
      </c>
      <c r="B114" s="2">
        <v>2000</v>
      </c>
      <c r="C114" s="2">
        <v>8</v>
      </c>
      <c r="D114" s="21">
        <v>17.5</v>
      </c>
      <c r="E114" s="21">
        <v>31.1</v>
      </c>
      <c r="F114" s="21">
        <v>8.6999999999999993</v>
      </c>
      <c r="G114" s="21">
        <v>66.8</v>
      </c>
      <c r="H114" s="21">
        <v>11.3</v>
      </c>
      <c r="I114" s="13">
        <v>1025</v>
      </c>
      <c r="J114" s="13">
        <v>1011</v>
      </c>
      <c r="K114" s="22">
        <v>11.5</v>
      </c>
      <c r="L114" s="22">
        <v>38.5</v>
      </c>
      <c r="M114" s="2">
        <v>0</v>
      </c>
      <c r="N114" s="2">
        <v>0</v>
      </c>
      <c r="O114" s="2">
        <v>3</v>
      </c>
      <c r="P114" s="2">
        <v>1</v>
      </c>
    </row>
    <row r="115" spans="1:19" x14ac:dyDescent="0.25">
      <c r="A115" s="7"/>
      <c r="D115" s="21"/>
      <c r="E115" s="21"/>
      <c r="F115" s="21"/>
      <c r="G115" s="21"/>
      <c r="H115" s="21"/>
      <c r="I115" s="13"/>
      <c r="J115" s="13"/>
      <c r="K115" s="22"/>
      <c r="L115" s="22"/>
    </row>
    <row r="116" spans="1:19" x14ac:dyDescent="0.25">
      <c r="A116" s="120" t="s">
        <v>12</v>
      </c>
      <c r="B116" s="118">
        <v>2000</v>
      </c>
      <c r="C116" s="118">
        <v>9</v>
      </c>
      <c r="D116" s="117">
        <v>15.1</v>
      </c>
      <c r="E116" s="117">
        <v>25.7</v>
      </c>
      <c r="F116" s="117">
        <v>8.6999999999999993</v>
      </c>
      <c r="G116" s="117">
        <v>110.5</v>
      </c>
      <c r="H116" s="117">
        <v>36.4</v>
      </c>
      <c r="I116" s="202">
        <v>1028</v>
      </c>
      <c r="J116" s="202">
        <v>1004</v>
      </c>
      <c r="K116" s="123">
        <v>6.5</v>
      </c>
      <c r="L116" s="123">
        <v>36.700000000000003</v>
      </c>
      <c r="M116" s="118">
        <v>0</v>
      </c>
      <c r="N116" s="118">
        <v>0</v>
      </c>
      <c r="O116" s="118">
        <v>1</v>
      </c>
      <c r="P116" s="118">
        <v>0</v>
      </c>
    </row>
    <row r="117" spans="1:19" x14ac:dyDescent="0.25">
      <c r="A117" s="120" t="s">
        <v>13</v>
      </c>
      <c r="B117" s="118">
        <v>2000</v>
      </c>
      <c r="C117" s="118">
        <v>9</v>
      </c>
      <c r="D117" s="117">
        <v>13.7</v>
      </c>
      <c r="E117" s="117">
        <v>25.4</v>
      </c>
      <c r="F117" s="117">
        <v>4.8</v>
      </c>
      <c r="G117" s="117">
        <v>88.9</v>
      </c>
      <c r="H117" s="117">
        <v>20.399999999999999</v>
      </c>
      <c r="I117" s="202">
        <v>1026</v>
      </c>
      <c r="J117" s="202">
        <v>1003</v>
      </c>
      <c r="K117" s="123">
        <v>3.6</v>
      </c>
      <c r="L117" s="123">
        <v>52.2</v>
      </c>
      <c r="M117" s="118">
        <v>0</v>
      </c>
      <c r="N117" s="118">
        <v>0</v>
      </c>
      <c r="O117" s="118">
        <v>1</v>
      </c>
      <c r="P117" s="118">
        <v>0</v>
      </c>
    </row>
    <row r="118" spans="1:19" x14ac:dyDescent="0.25">
      <c r="A118" s="120" t="s">
        <v>16</v>
      </c>
      <c r="B118" s="118">
        <v>2000</v>
      </c>
      <c r="C118" s="118">
        <v>9</v>
      </c>
      <c r="D118" s="117">
        <v>13.2</v>
      </c>
      <c r="E118" s="117">
        <v>26</v>
      </c>
      <c r="F118" s="117">
        <v>6.2</v>
      </c>
      <c r="G118" s="117">
        <v>100.1</v>
      </c>
      <c r="H118" s="117">
        <v>5.3</v>
      </c>
      <c r="I118" s="202">
        <v>1028</v>
      </c>
      <c r="J118" s="202">
        <v>1004</v>
      </c>
      <c r="K118" s="123">
        <v>0</v>
      </c>
      <c r="L118" s="123">
        <v>0</v>
      </c>
      <c r="M118" s="118">
        <v>0</v>
      </c>
      <c r="N118" s="118">
        <v>0</v>
      </c>
      <c r="O118" s="118">
        <v>1</v>
      </c>
      <c r="P118" s="118">
        <v>0</v>
      </c>
    </row>
    <row r="119" spans="1:19" x14ac:dyDescent="0.25">
      <c r="A119" s="120" t="s">
        <v>14</v>
      </c>
      <c r="B119" s="118">
        <v>2000</v>
      </c>
      <c r="C119" s="118">
        <v>9</v>
      </c>
      <c r="D119" s="117">
        <v>16.2</v>
      </c>
      <c r="E119" s="117">
        <v>27.7</v>
      </c>
      <c r="F119" s="117">
        <v>8.4</v>
      </c>
      <c r="G119" s="117">
        <v>88.9</v>
      </c>
      <c r="H119" s="117">
        <v>20.100000000000001</v>
      </c>
      <c r="I119" s="202">
        <v>1028</v>
      </c>
      <c r="J119" s="202">
        <v>1002</v>
      </c>
      <c r="K119" s="123">
        <v>2.2999999999999998</v>
      </c>
      <c r="L119" s="123">
        <v>57.5</v>
      </c>
      <c r="M119" s="118">
        <v>0</v>
      </c>
      <c r="N119" s="118">
        <v>0</v>
      </c>
      <c r="O119" s="118">
        <v>1</v>
      </c>
      <c r="P119" s="118">
        <v>0</v>
      </c>
    </row>
    <row r="120" spans="1:19" x14ac:dyDescent="0.25">
      <c r="A120" s="120" t="s">
        <v>15</v>
      </c>
      <c r="B120" s="118">
        <v>2000</v>
      </c>
      <c r="C120" s="118">
        <v>9</v>
      </c>
      <c r="D120" s="117">
        <v>14.6</v>
      </c>
      <c r="E120" s="117">
        <v>25.9</v>
      </c>
      <c r="F120" s="117">
        <v>7.7</v>
      </c>
      <c r="G120" s="117">
        <v>38.799999999999997</v>
      </c>
      <c r="H120" s="117">
        <v>3.8</v>
      </c>
      <c r="I120" s="202">
        <v>1027</v>
      </c>
      <c r="J120" s="202">
        <v>1004</v>
      </c>
      <c r="K120" s="123">
        <v>15.3</v>
      </c>
      <c r="L120" s="123">
        <v>45.7</v>
      </c>
      <c r="M120" s="118">
        <v>0</v>
      </c>
      <c r="N120" s="118">
        <v>0</v>
      </c>
      <c r="O120" s="118">
        <v>1</v>
      </c>
      <c r="P120" s="118">
        <v>0</v>
      </c>
    </row>
    <row r="121" spans="1:19" x14ac:dyDescent="0.25">
      <c r="A121" s="18"/>
      <c r="B121" s="11"/>
      <c r="C121" s="11"/>
      <c r="D121" s="26">
        <f>AVERAGE(D116:D120)</f>
        <v>14.559999999999999</v>
      </c>
      <c r="E121" s="26"/>
      <c r="F121" s="26"/>
      <c r="G121" s="26"/>
      <c r="H121" s="26"/>
      <c r="I121" s="14"/>
      <c r="J121" s="14"/>
      <c r="K121" s="83"/>
      <c r="L121" s="83"/>
      <c r="M121" s="11"/>
      <c r="N121" s="11"/>
      <c r="O121" s="11"/>
      <c r="P121" s="11"/>
    </row>
    <row r="122" spans="1:19" x14ac:dyDescent="0.25">
      <c r="A122" s="113" t="s">
        <v>12</v>
      </c>
      <c r="B122" s="2">
        <v>2000</v>
      </c>
      <c r="C122" s="2">
        <v>10</v>
      </c>
      <c r="D122" s="21">
        <v>11.2</v>
      </c>
      <c r="E122" s="21">
        <v>17.600000000000001</v>
      </c>
      <c r="F122" s="21">
        <v>4.9000000000000004</v>
      </c>
      <c r="G122" s="21">
        <v>60.1</v>
      </c>
      <c r="H122" s="21">
        <v>16.2</v>
      </c>
      <c r="I122" s="13">
        <v>1031</v>
      </c>
      <c r="J122" s="13">
        <v>984</v>
      </c>
      <c r="K122" s="22">
        <v>8.8000000000000007</v>
      </c>
      <c r="L122" s="22">
        <v>50.1</v>
      </c>
      <c r="M122" s="2">
        <v>0</v>
      </c>
      <c r="N122" s="2">
        <v>0</v>
      </c>
      <c r="O122" s="2">
        <v>0</v>
      </c>
      <c r="P122" s="2">
        <v>0</v>
      </c>
    </row>
    <row r="123" spans="1:19" x14ac:dyDescent="0.25">
      <c r="A123" s="113" t="s">
        <v>13</v>
      </c>
      <c r="B123" s="2">
        <v>2000</v>
      </c>
      <c r="C123" s="2">
        <v>10</v>
      </c>
      <c r="D123" s="21">
        <v>9.9</v>
      </c>
      <c r="E123" s="21">
        <v>18.3</v>
      </c>
      <c r="F123" s="21">
        <v>1</v>
      </c>
      <c r="G123" s="21">
        <v>50.8</v>
      </c>
      <c r="H123" s="21">
        <v>13.8</v>
      </c>
      <c r="I123" s="13">
        <v>1031</v>
      </c>
      <c r="J123" s="13">
        <v>984</v>
      </c>
      <c r="K123" s="22">
        <v>5.8</v>
      </c>
      <c r="L123" s="22">
        <v>58</v>
      </c>
      <c r="M123" s="2">
        <v>0</v>
      </c>
      <c r="N123" s="2">
        <v>0</v>
      </c>
      <c r="O123" s="2">
        <v>0</v>
      </c>
      <c r="P123" s="2">
        <v>0</v>
      </c>
    </row>
    <row r="124" spans="1:19" x14ac:dyDescent="0.25">
      <c r="A124" s="113" t="s">
        <v>16</v>
      </c>
      <c r="B124" s="2">
        <v>2000</v>
      </c>
      <c r="C124" s="2">
        <v>10</v>
      </c>
      <c r="D124" s="21">
        <v>9.5</v>
      </c>
      <c r="E124" s="21">
        <v>18.3</v>
      </c>
      <c r="F124" s="21">
        <v>1</v>
      </c>
      <c r="G124" s="21">
        <v>55.2</v>
      </c>
      <c r="H124" s="21">
        <v>1.2</v>
      </c>
      <c r="I124" s="13">
        <v>1030</v>
      </c>
      <c r="J124" s="13">
        <v>986</v>
      </c>
      <c r="K124" s="22">
        <v>0</v>
      </c>
      <c r="L124" s="22">
        <v>0</v>
      </c>
      <c r="M124" s="2">
        <v>0</v>
      </c>
      <c r="N124" s="2">
        <v>0</v>
      </c>
      <c r="O124" s="2">
        <v>0</v>
      </c>
      <c r="P124" s="2">
        <v>0</v>
      </c>
    </row>
    <row r="125" spans="1:19" x14ac:dyDescent="0.25">
      <c r="A125" s="113" t="s">
        <v>14</v>
      </c>
      <c r="B125" s="2">
        <v>2000</v>
      </c>
      <c r="C125" s="2">
        <v>10</v>
      </c>
      <c r="D125" s="21">
        <v>11.5</v>
      </c>
      <c r="E125" s="21">
        <v>19.5</v>
      </c>
      <c r="F125" s="21">
        <v>1.9</v>
      </c>
      <c r="G125" s="21">
        <v>59.4</v>
      </c>
      <c r="H125" s="21">
        <v>8.6</v>
      </c>
      <c r="I125" s="13">
        <v>1029</v>
      </c>
      <c r="J125" s="13">
        <v>982</v>
      </c>
      <c r="K125" s="22">
        <v>4.9000000000000004</v>
      </c>
      <c r="L125" s="22">
        <v>45.9</v>
      </c>
      <c r="M125" s="2">
        <v>0</v>
      </c>
      <c r="N125" s="2">
        <v>0</v>
      </c>
      <c r="O125" s="2">
        <v>0</v>
      </c>
      <c r="P125" s="2">
        <v>0</v>
      </c>
    </row>
    <row r="126" spans="1:19" x14ac:dyDescent="0.25">
      <c r="A126" s="113" t="s">
        <v>15</v>
      </c>
      <c r="B126" s="2">
        <v>2000</v>
      </c>
      <c r="C126" s="2">
        <v>10</v>
      </c>
      <c r="D126" s="21">
        <v>10.9</v>
      </c>
      <c r="E126" s="21">
        <v>18.399999999999999</v>
      </c>
      <c r="F126" s="21">
        <v>3.7</v>
      </c>
      <c r="G126" s="21">
        <v>40.4</v>
      </c>
      <c r="H126" s="21">
        <v>0.9</v>
      </c>
      <c r="I126" s="13">
        <v>1028</v>
      </c>
      <c r="J126" s="13">
        <v>982</v>
      </c>
      <c r="K126" s="22">
        <v>17.3</v>
      </c>
      <c r="L126" s="22">
        <v>66.2</v>
      </c>
      <c r="M126" s="2">
        <v>0</v>
      </c>
      <c r="N126" s="2">
        <v>0</v>
      </c>
      <c r="O126" s="2">
        <v>0</v>
      </c>
      <c r="P126" s="2">
        <v>0</v>
      </c>
    </row>
    <row r="127" spans="1:19" x14ac:dyDescent="0.25">
      <c r="A127" s="7"/>
      <c r="D127" s="21">
        <f>AVERAGE(D122:D126)</f>
        <v>10.6</v>
      </c>
      <c r="E127" s="21"/>
      <c r="F127" s="21"/>
      <c r="G127" s="21"/>
      <c r="H127" s="21"/>
      <c r="I127" s="13"/>
      <c r="J127" s="13"/>
      <c r="K127" s="22"/>
      <c r="L127" s="22"/>
    </row>
    <row r="128" spans="1:19" x14ac:dyDescent="0.25">
      <c r="A128" s="120" t="s">
        <v>12</v>
      </c>
      <c r="B128" s="118">
        <v>2000</v>
      </c>
      <c r="C128" s="118">
        <v>11</v>
      </c>
      <c r="D128" s="117">
        <v>7.2</v>
      </c>
      <c r="E128" s="117">
        <v>12.4</v>
      </c>
      <c r="F128" s="117">
        <v>2.6</v>
      </c>
      <c r="G128" s="117">
        <v>31</v>
      </c>
      <c r="H128" s="117">
        <v>5.8</v>
      </c>
      <c r="I128" s="202">
        <v>1022</v>
      </c>
      <c r="J128" s="202">
        <v>985</v>
      </c>
      <c r="K128" s="123">
        <v>12.6</v>
      </c>
      <c r="L128" s="123">
        <v>37.799999999999997</v>
      </c>
      <c r="M128" s="118">
        <v>0</v>
      </c>
      <c r="N128" s="118">
        <v>0</v>
      </c>
      <c r="O128" s="118">
        <v>0</v>
      </c>
      <c r="P128" s="118">
        <v>0</v>
      </c>
      <c r="S128" s="113"/>
    </row>
    <row r="129" spans="1:19" x14ac:dyDescent="0.25">
      <c r="A129" s="120" t="s">
        <v>13</v>
      </c>
      <c r="B129" s="118">
        <v>2000</v>
      </c>
      <c r="C129" s="118">
        <v>11</v>
      </c>
      <c r="D129" s="117">
        <v>6.1</v>
      </c>
      <c r="E129" s="117">
        <v>12.1</v>
      </c>
      <c r="F129" s="117">
        <v>-2.7</v>
      </c>
      <c r="G129" s="117">
        <v>36.5</v>
      </c>
      <c r="H129" s="117">
        <v>9</v>
      </c>
      <c r="I129" s="202">
        <v>1021</v>
      </c>
      <c r="J129" s="202">
        <v>983</v>
      </c>
      <c r="K129" s="123">
        <v>6.8</v>
      </c>
      <c r="L129" s="123">
        <v>56.2</v>
      </c>
      <c r="M129" s="118">
        <v>0</v>
      </c>
      <c r="N129" s="118">
        <v>4</v>
      </c>
      <c r="O129" s="118">
        <v>0</v>
      </c>
      <c r="P129" s="118">
        <v>0</v>
      </c>
      <c r="Q129" s="117"/>
      <c r="R129" s="118"/>
      <c r="S129" s="117"/>
    </row>
    <row r="130" spans="1:19" x14ac:dyDescent="0.25">
      <c r="A130" s="120" t="s">
        <v>16</v>
      </c>
      <c r="B130" s="118">
        <v>2000</v>
      </c>
      <c r="C130" s="118">
        <v>11</v>
      </c>
      <c r="D130" s="117">
        <v>5.4</v>
      </c>
      <c r="E130" s="117">
        <v>11</v>
      </c>
      <c r="F130" s="117">
        <v>0.3</v>
      </c>
      <c r="G130" s="117">
        <v>37.799999999999997</v>
      </c>
      <c r="H130" s="117">
        <v>1.2</v>
      </c>
      <c r="I130" s="202">
        <v>1020</v>
      </c>
      <c r="J130" s="202">
        <v>985</v>
      </c>
      <c r="K130" s="123">
        <v>4.7</v>
      </c>
      <c r="L130" s="123">
        <v>16.899999999999999</v>
      </c>
      <c r="M130" s="118">
        <v>0</v>
      </c>
      <c r="N130" s="118">
        <v>0</v>
      </c>
      <c r="O130" s="118">
        <v>0</v>
      </c>
      <c r="P130" s="118">
        <v>0</v>
      </c>
      <c r="Q130" s="117"/>
      <c r="R130" s="118"/>
      <c r="S130" s="117"/>
    </row>
    <row r="131" spans="1:19" x14ac:dyDescent="0.25">
      <c r="A131" s="120" t="s">
        <v>14</v>
      </c>
      <c r="B131" s="118">
        <v>2000</v>
      </c>
      <c r="C131" s="118">
        <v>11</v>
      </c>
      <c r="D131" s="117">
        <v>7.7</v>
      </c>
      <c r="E131" s="117">
        <v>14</v>
      </c>
      <c r="F131" s="117">
        <v>0.2</v>
      </c>
      <c r="G131" s="117">
        <v>32.799999999999997</v>
      </c>
      <c r="H131" s="117">
        <v>7.6</v>
      </c>
      <c r="I131" s="202">
        <v>1020</v>
      </c>
      <c r="J131" s="202">
        <v>983</v>
      </c>
      <c r="K131" s="123">
        <v>6.4</v>
      </c>
      <c r="L131" s="123">
        <v>67.8</v>
      </c>
      <c r="M131" s="118">
        <v>0</v>
      </c>
      <c r="N131" s="118">
        <v>0</v>
      </c>
      <c r="O131" s="118">
        <v>0</v>
      </c>
      <c r="P131" s="118">
        <v>0</v>
      </c>
      <c r="Q131" s="117"/>
      <c r="R131" s="118"/>
      <c r="S131" s="117"/>
    </row>
    <row r="132" spans="1:19" x14ac:dyDescent="0.25">
      <c r="A132" s="120" t="s">
        <v>15</v>
      </c>
      <c r="B132" s="118">
        <v>2000</v>
      </c>
      <c r="C132" s="118">
        <v>11</v>
      </c>
      <c r="D132" s="117">
        <v>6.7</v>
      </c>
      <c r="E132" s="117">
        <v>12.6</v>
      </c>
      <c r="F132" s="117">
        <v>1.2</v>
      </c>
      <c r="G132" s="117">
        <v>28.5</v>
      </c>
      <c r="H132" s="117">
        <v>2.2999999999999998</v>
      </c>
      <c r="I132" s="202">
        <v>1019</v>
      </c>
      <c r="J132" s="202">
        <v>983</v>
      </c>
      <c r="K132" s="123">
        <v>20.6</v>
      </c>
      <c r="L132" s="123">
        <v>43.9</v>
      </c>
      <c r="M132" s="118">
        <v>0</v>
      </c>
      <c r="N132" s="118">
        <v>0</v>
      </c>
      <c r="O132" s="118">
        <v>0</v>
      </c>
      <c r="P132" s="118">
        <v>0</v>
      </c>
      <c r="Q132" s="117"/>
      <c r="R132" s="118"/>
      <c r="S132" s="117"/>
    </row>
    <row r="133" spans="1:19" x14ac:dyDescent="0.25">
      <c r="A133" s="18"/>
      <c r="B133" s="11"/>
      <c r="C133" s="11">
        <f>AVERAGE(C128:C132)</f>
        <v>11</v>
      </c>
      <c r="D133" s="26">
        <f>AVERAGE(D128:D132)</f>
        <v>6.62</v>
      </c>
      <c r="E133" s="26"/>
      <c r="F133" s="26"/>
      <c r="G133" s="26"/>
      <c r="H133" s="26"/>
      <c r="I133" s="14"/>
      <c r="J133" s="14"/>
      <c r="K133" s="83"/>
      <c r="L133" s="83"/>
      <c r="M133" s="11"/>
      <c r="N133" s="11"/>
      <c r="O133" s="11"/>
      <c r="P133" s="11"/>
      <c r="Q133" s="117"/>
      <c r="R133" s="118"/>
      <c r="S133" s="117"/>
    </row>
    <row r="134" spans="1:19" x14ac:dyDescent="0.25">
      <c r="A134" s="113" t="s">
        <v>12</v>
      </c>
      <c r="B134" s="2">
        <v>2000</v>
      </c>
      <c r="C134" s="2">
        <v>12</v>
      </c>
      <c r="D134" s="21">
        <v>4.0999999999999996</v>
      </c>
      <c r="E134" s="21">
        <v>13</v>
      </c>
      <c r="F134" s="21">
        <v>-5.6</v>
      </c>
      <c r="G134" s="21">
        <v>50.4</v>
      </c>
      <c r="H134" s="21">
        <v>8.3000000000000007</v>
      </c>
      <c r="I134" s="13">
        <v>1028</v>
      </c>
      <c r="J134" s="13">
        <v>991</v>
      </c>
      <c r="K134" s="22">
        <v>12.4</v>
      </c>
      <c r="L134" s="22">
        <v>47.8</v>
      </c>
      <c r="M134" s="2">
        <v>2</v>
      </c>
      <c r="N134" s="2">
        <v>12</v>
      </c>
      <c r="O134" s="2">
        <v>0</v>
      </c>
      <c r="P134" s="2">
        <v>0</v>
      </c>
      <c r="Q134" s="117"/>
      <c r="R134" s="118"/>
      <c r="S134" s="117"/>
    </row>
    <row r="135" spans="1:19" x14ac:dyDescent="0.25">
      <c r="A135" s="113" t="s">
        <v>13</v>
      </c>
      <c r="B135" s="2">
        <v>2000</v>
      </c>
      <c r="C135" s="2">
        <v>12</v>
      </c>
      <c r="D135" s="21">
        <v>3.1</v>
      </c>
      <c r="E135" s="21">
        <v>13.7</v>
      </c>
      <c r="F135" s="21">
        <v>-8.5</v>
      </c>
      <c r="G135" s="21">
        <v>83.4</v>
      </c>
      <c r="H135" s="21">
        <v>19.600000000000001</v>
      </c>
      <c r="I135" s="13">
        <v>1028</v>
      </c>
      <c r="J135" s="13">
        <v>990</v>
      </c>
      <c r="K135" s="22">
        <v>8.3000000000000007</v>
      </c>
      <c r="L135" s="22">
        <v>75.2</v>
      </c>
      <c r="M135" s="2">
        <v>4</v>
      </c>
      <c r="N135" s="2">
        <v>15</v>
      </c>
      <c r="O135" s="2">
        <v>0</v>
      </c>
      <c r="P135" s="2">
        <v>0</v>
      </c>
      <c r="Q135" s="117"/>
      <c r="R135" s="118"/>
      <c r="S135" s="117"/>
    </row>
    <row r="136" spans="1:19" x14ac:dyDescent="0.25">
      <c r="A136" s="113" t="s">
        <v>16</v>
      </c>
      <c r="B136" s="2">
        <v>2000</v>
      </c>
      <c r="C136" s="2">
        <v>12</v>
      </c>
      <c r="D136" s="26">
        <v>2.4</v>
      </c>
      <c r="E136" s="26">
        <v>11.9</v>
      </c>
      <c r="F136" s="26">
        <v>-9.4</v>
      </c>
      <c r="G136" s="26">
        <v>65.099999999999994</v>
      </c>
      <c r="H136" s="26">
        <v>7.3</v>
      </c>
      <c r="I136" s="14">
        <v>1025</v>
      </c>
      <c r="J136" s="14">
        <v>991</v>
      </c>
      <c r="K136" s="83">
        <v>5.8</v>
      </c>
      <c r="L136" s="83">
        <v>22.7</v>
      </c>
      <c r="M136" s="11">
        <v>7</v>
      </c>
      <c r="N136" s="11">
        <v>7</v>
      </c>
      <c r="O136" s="11">
        <v>0</v>
      </c>
      <c r="P136" s="11">
        <v>0</v>
      </c>
      <c r="Q136" s="117"/>
      <c r="R136" s="118"/>
      <c r="S136" s="117"/>
    </row>
    <row r="137" spans="1:19" x14ac:dyDescent="0.25">
      <c r="A137" s="113" t="s">
        <v>14</v>
      </c>
      <c r="B137" s="2">
        <v>2000</v>
      </c>
      <c r="C137" s="2">
        <v>12</v>
      </c>
      <c r="D137" s="21">
        <v>4.8</v>
      </c>
      <c r="E137" s="21">
        <v>15.1</v>
      </c>
      <c r="F137" s="21">
        <v>-6.4</v>
      </c>
      <c r="G137" s="21">
        <v>82.1</v>
      </c>
      <c r="H137" s="21">
        <v>24.8</v>
      </c>
      <c r="I137" s="13">
        <v>1027</v>
      </c>
      <c r="J137" s="13">
        <v>990</v>
      </c>
      <c r="K137" s="22">
        <v>8.1</v>
      </c>
      <c r="L137" s="22">
        <v>58.8</v>
      </c>
      <c r="M137" s="2">
        <v>0</v>
      </c>
      <c r="N137" s="2">
        <v>10</v>
      </c>
      <c r="O137" s="2">
        <v>0</v>
      </c>
      <c r="P137" s="2">
        <v>0</v>
      </c>
      <c r="Q137" s="117"/>
      <c r="R137" s="118"/>
      <c r="S137" s="117"/>
    </row>
    <row r="138" spans="1:19" x14ac:dyDescent="0.25">
      <c r="A138" s="113" t="s">
        <v>15</v>
      </c>
      <c r="B138" s="2">
        <v>2000</v>
      </c>
      <c r="C138" s="2">
        <v>12</v>
      </c>
      <c r="D138" s="21">
        <v>4.4000000000000004</v>
      </c>
      <c r="E138" s="21">
        <v>13</v>
      </c>
      <c r="F138" s="21">
        <v>-5.5</v>
      </c>
      <c r="G138" s="21">
        <v>44.7</v>
      </c>
      <c r="H138" s="21">
        <v>1.5</v>
      </c>
      <c r="I138" s="13">
        <v>1024</v>
      </c>
      <c r="J138" s="13">
        <v>989</v>
      </c>
      <c r="K138" s="22">
        <v>6.4</v>
      </c>
      <c r="L138" s="22">
        <v>49</v>
      </c>
      <c r="M138" s="2">
        <v>3</v>
      </c>
      <c r="N138" s="2">
        <v>12</v>
      </c>
      <c r="O138" s="2">
        <v>0</v>
      </c>
      <c r="P138" s="2">
        <v>0</v>
      </c>
      <c r="Q138" s="117"/>
      <c r="R138" s="118"/>
      <c r="S138" s="117"/>
    </row>
    <row r="139" spans="1:19" x14ac:dyDescent="0.25">
      <c r="D139" s="22">
        <f>AVERAGE(D134:D138)</f>
        <v>3.7599999999999993</v>
      </c>
      <c r="Q139" s="117"/>
      <c r="R139" s="118"/>
      <c r="S139" s="117"/>
    </row>
    <row r="140" spans="1:19" x14ac:dyDescent="0.25">
      <c r="A140" s="1" t="s">
        <v>0</v>
      </c>
      <c r="B140" s="1" t="s">
        <v>1</v>
      </c>
      <c r="C140" s="1" t="s">
        <v>2</v>
      </c>
      <c r="D140" s="103" t="s">
        <v>3</v>
      </c>
      <c r="E140" s="1" t="s">
        <v>111</v>
      </c>
      <c r="F140" s="1" t="s">
        <v>112</v>
      </c>
      <c r="G140" s="15" t="s">
        <v>4</v>
      </c>
      <c r="H140" s="15" t="s">
        <v>5</v>
      </c>
      <c r="I140" s="1" t="s">
        <v>10</v>
      </c>
      <c r="J140" s="1" t="s">
        <v>11</v>
      </c>
      <c r="K140" s="1" t="s">
        <v>17</v>
      </c>
      <c r="L140" s="1" t="s">
        <v>18</v>
      </c>
      <c r="M140" s="1" t="s">
        <v>6</v>
      </c>
      <c r="N140" s="1" t="s">
        <v>7</v>
      </c>
      <c r="O140" s="1" t="s">
        <v>8</v>
      </c>
      <c r="P140" s="1" t="s">
        <v>9</v>
      </c>
      <c r="Q140" s="117"/>
      <c r="R140" s="118"/>
      <c r="S140" s="117"/>
    </row>
    <row r="141" spans="1:19" x14ac:dyDescent="0.25">
      <c r="A141" s="120" t="s">
        <v>12</v>
      </c>
      <c r="B141" s="118">
        <v>2001</v>
      </c>
      <c r="C141" s="118">
        <v>1</v>
      </c>
      <c r="D141" s="117">
        <v>1.9</v>
      </c>
      <c r="E141" s="117">
        <v>9.6</v>
      </c>
      <c r="F141" s="117">
        <v>-6.9</v>
      </c>
      <c r="G141" s="117">
        <v>55.4</v>
      </c>
      <c r="H141" s="117">
        <v>3.6</v>
      </c>
      <c r="I141" s="202">
        <v>1038</v>
      </c>
      <c r="J141" s="202">
        <v>989</v>
      </c>
      <c r="K141" s="123">
        <v>9.1999999999999993</v>
      </c>
      <c r="L141" s="123">
        <v>41.9</v>
      </c>
      <c r="M141" s="118">
        <v>3</v>
      </c>
      <c r="N141" s="118">
        <v>14</v>
      </c>
      <c r="O141" s="118">
        <v>0</v>
      </c>
      <c r="P141" s="118">
        <v>0</v>
      </c>
      <c r="Q141" s="25"/>
      <c r="S141" s="25"/>
    </row>
    <row r="142" spans="1:19" x14ac:dyDescent="0.25">
      <c r="A142" s="120" t="s">
        <v>13</v>
      </c>
      <c r="B142" s="118">
        <v>2001</v>
      </c>
      <c r="C142" s="118">
        <v>1</v>
      </c>
      <c r="D142" s="117">
        <v>0.9</v>
      </c>
      <c r="E142" s="117">
        <v>9.5</v>
      </c>
      <c r="F142" s="117">
        <v>-11.2</v>
      </c>
      <c r="G142" s="117">
        <v>87.4</v>
      </c>
      <c r="H142" s="117">
        <v>17.8</v>
      </c>
      <c r="I142" s="202">
        <v>1039</v>
      </c>
      <c r="J142" s="202">
        <v>987</v>
      </c>
      <c r="K142" s="123">
        <v>6.1</v>
      </c>
      <c r="L142" s="123">
        <v>64.099999999999994</v>
      </c>
      <c r="M142" s="118">
        <v>2</v>
      </c>
      <c r="N142" s="118">
        <v>23</v>
      </c>
      <c r="O142" s="118">
        <v>0</v>
      </c>
      <c r="P142" s="118">
        <v>0</v>
      </c>
    </row>
    <row r="143" spans="1:19" x14ac:dyDescent="0.25">
      <c r="A143" s="120" t="s">
        <v>16</v>
      </c>
      <c r="B143" s="118">
        <v>2001</v>
      </c>
      <c r="C143" s="118">
        <v>1</v>
      </c>
      <c r="D143" s="117">
        <v>0.3</v>
      </c>
      <c r="E143" s="117">
        <v>8</v>
      </c>
      <c r="F143" s="117">
        <v>-9.1999999999999993</v>
      </c>
      <c r="G143" s="117">
        <v>88.4</v>
      </c>
      <c r="H143" s="117">
        <v>20.5</v>
      </c>
      <c r="I143" s="202">
        <v>1034</v>
      </c>
      <c r="J143" s="202">
        <v>989</v>
      </c>
      <c r="K143" s="123">
        <v>4.3</v>
      </c>
      <c r="L143" s="123">
        <v>16.600000000000001</v>
      </c>
      <c r="M143" s="118">
        <v>9</v>
      </c>
      <c r="N143" s="118">
        <v>16</v>
      </c>
      <c r="O143" s="118">
        <v>0</v>
      </c>
      <c r="P143" s="118">
        <v>0</v>
      </c>
    </row>
    <row r="144" spans="1:19" x14ac:dyDescent="0.25">
      <c r="A144" s="120" t="s">
        <v>14</v>
      </c>
      <c r="B144" s="118">
        <v>2001</v>
      </c>
      <c r="C144" s="118">
        <v>1</v>
      </c>
      <c r="D144" s="117">
        <v>2.5</v>
      </c>
      <c r="E144" s="117">
        <v>10.9</v>
      </c>
      <c r="F144" s="117">
        <v>-7.8</v>
      </c>
      <c r="G144" s="117">
        <v>70.900000000000006</v>
      </c>
      <c r="H144" s="117">
        <v>10.1</v>
      </c>
      <c r="I144" s="202">
        <v>1039</v>
      </c>
      <c r="J144" s="202">
        <v>988</v>
      </c>
      <c r="K144" s="123">
        <v>5.5</v>
      </c>
      <c r="L144" s="123">
        <v>32.6</v>
      </c>
      <c r="M144" s="118">
        <v>1</v>
      </c>
      <c r="N144" s="118">
        <v>15</v>
      </c>
      <c r="O144" s="118">
        <v>0</v>
      </c>
      <c r="P144" s="118">
        <v>0</v>
      </c>
    </row>
    <row r="145" spans="1:16" x14ac:dyDescent="0.25">
      <c r="A145" s="120" t="s">
        <v>15</v>
      </c>
      <c r="B145" s="118">
        <v>2001</v>
      </c>
      <c r="C145" s="118">
        <v>1</v>
      </c>
      <c r="D145" s="117">
        <v>1.7</v>
      </c>
      <c r="E145" s="117">
        <v>9.5</v>
      </c>
      <c r="F145" s="117">
        <v>-7.2</v>
      </c>
      <c r="G145" s="117">
        <v>52.2</v>
      </c>
      <c r="H145" s="117">
        <v>9</v>
      </c>
      <c r="I145" s="202">
        <v>1038</v>
      </c>
      <c r="J145" s="202">
        <v>989</v>
      </c>
      <c r="K145" s="123">
        <v>13.3</v>
      </c>
      <c r="L145" s="123">
        <v>47</v>
      </c>
      <c r="M145" s="118">
        <v>3</v>
      </c>
      <c r="N145" s="118">
        <v>13</v>
      </c>
      <c r="O145" s="118">
        <v>0</v>
      </c>
      <c r="P145" s="118">
        <v>0</v>
      </c>
    </row>
    <row r="146" spans="1:16" x14ac:dyDescent="0.25">
      <c r="A146" s="120" t="s">
        <v>32</v>
      </c>
      <c r="B146" s="118">
        <v>2001</v>
      </c>
      <c r="C146" s="118">
        <v>1</v>
      </c>
      <c r="D146" s="117">
        <v>2.2999999999999998</v>
      </c>
      <c r="E146" s="117">
        <v>11.3</v>
      </c>
      <c r="F146" s="117">
        <v>-6.9</v>
      </c>
      <c r="G146" s="117">
        <v>46.1</v>
      </c>
      <c r="H146" s="117">
        <v>18.100000000000001</v>
      </c>
      <c r="I146" s="202">
        <v>1036</v>
      </c>
      <c r="J146" s="202">
        <v>986</v>
      </c>
      <c r="K146" s="123">
        <v>5.3</v>
      </c>
      <c r="L146" s="123">
        <v>49.9</v>
      </c>
      <c r="M146" s="118">
        <v>3</v>
      </c>
      <c r="N146" s="118">
        <v>13</v>
      </c>
      <c r="O146" s="118">
        <v>0</v>
      </c>
      <c r="P146" s="118">
        <v>0</v>
      </c>
    </row>
    <row r="147" spans="1:16" x14ac:dyDescent="0.25">
      <c r="A147" s="88"/>
      <c r="B147" s="11"/>
      <c r="C147" s="11"/>
      <c r="D147" s="26">
        <f>AVERAGE(D141:D146)</f>
        <v>1.5999999999999999</v>
      </c>
      <c r="E147" s="26"/>
      <c r="F147" s="26"/>
      <c r="G147" s="26"/>
      <c r="H147" s="26"/>
      <c r="I147" s="14"/>
      <c r="J147" s="14"/>
      <c r="K147" s="83"/>
      <c r="L147" s="83"/>
      <c r="M147" s="11"/>
      <c r="N147" s="11"/>
      <c r="O147" s="11"/>
      <c r="P147" s="11"/>
    </row>
    <row r="148" spans="1:16" x14ac:dyDescent="0.25">
      <c r="A148" s="113" t="s">
        <v>12</v>
      </c>
      <c r="B148" s="2">
        <v>2001</v>
      </c>
      <c r="C148" s="2">
        <v>2</v>
      </c>
      <c r="D148" s="21">
        <v>3.5</v>
      </c>
      <c r="E148" s="21">
        <v>14.1</v>
      </c>
      <c r="F148" s="21">
        <v>-4.9000000000000004</v>
      </c>
      <c r="G148" s="21">
        <v>44.3</v>
      </c>
      <c r="H148" s="21">
        <v>9.6999999999999993</v>
      </c>
      <c r="I148" s="13">
        <v>1040</v>
      </c>
      <c r="J148" s="13">
        <v>993</v>
      </c>
      <c r="K148" s="22">
        <v>6.5</v>
      </c>
      <c r="L148" s="22">
        <v>48.5</v>
      </c>
      <c r="M148" s="2">
        <v>6</v>
      </c>
      <c r="N148" s="2">
        <v>12</v>
      </c>
      <c r="O148" s="2">
        <v>0</v>
      </c>
      <c r="P148" s="2">
        <v>0</v>
      </c>
    </row>
    <row r="149" spans="1:16" x14ac:dyDescent="0.25">
      <c r="A149" s="113" t="s">
        <v>13</v>
      </c>
      <c r="B149" s="2">
        <v>2001</v>
      </c>
      <c r="C149" s="2">
        <v>2</v>
      </c>
      <c r="D149" s="21">
        <v>2.6</v>
      </c>
      <c r="E149" s="21">
        <v>14.5</v>
      </c>
      <c r="F149" s="21">
        <v>-7.2</v>
      </c>
      <c r="G149" s="21">
        <v>87.3</v>
      </c>
      <c r="H149" s="21">
        <v>18.5</v>
      </c>
      <c r="I149" s="13">
        <v>1037</v>
      </c>
      <c r="J149" s="13">
        <v>996</v>
      </c>
      <c r="K149" s="22">
        <v>6.1</v>
      </c>
      <c r="L149" s="22">
        <v>67.3</v>
      </c>
      <c r="M149" s="2">
        <v>3</v>
      </c>
      <c r="N149" s="2">
        <v>17</v>
      </c>
      <c r="O149" s="2">
        <v>0</v>
      </c>
      <c r="P149" s="2">
        <v>0</v>
      </c>
    </row>
    <row r="150" spans="1:16" x14ac:dyDescent="0.25">
      <c r="A150" s="113" t="s">
        <v>16</v>
      </c>
      <c r="B150" s="2">
        <v>2001</v>
      </c>
      <c r="C150" s="2">
        <v>2</v>
      </c>
      <c r="D150" s="21">
        <v>2.1</v>
      </c>
      <c r="E150" s="21">
        <v>14</v>
      </c>
      <c r="F150" s="21">
        <v>-7.4</v>
      </c>
      <c r="G150" s="21">
        <v>82.6</v>
      </c>
      <c r="H150" s="21">
        <v>26.7</v>
      </c>
      <c r="I150" s="13">
        <v>1037</v>
      </c>
      <c r="J150" s="13">
        <v>994</v>
      </c>
      <c r="K150" s="22">
        <v>5.0999999999999996</v>
      </c>
      <c r="L150" s="22">
        <v>37.4</v>
      </c>
      <c r="M150" s="2">
        <v>5</v>
      </c>
      <c r="N150" s="2">
        <v>14</v>
      </c>
      <c r="O150" s="2">
        <v>0</v>
      </c>
      <c r="P150" s="2">
        <v>0</v>
      </c>
    </row>
    <row r="151" spans="1:16" x14ac:dyDescent="0.25">
      <c r="A151" s="113" t="s">
        <v>14</v>
      </c>
      <c r="B151" s="2">
        <v>2001</v>
      </c>
      <c r="C151" s="2">
        <v>2</v>
      </c>
      <c r="D151" s="21">
        <v>4.3</v>
      </c>
      <c r="E151" s="21">
        <v>15.2</v>
      </c>
      <c r="F151" s="21">
        <v>-4.8</v>
      </c>
      <c r="G151" s="21">
        <v>52.6</v>
      </c>
      <c r="H151" s="21">
        <v>11.2</v>
      </c>
      <c r="I151" s="13">
        <v>1040</v>
      </c>
      <c r="J151" s="13">
        <v>993</v>
      </c>
      <c r="K151" s="22">
        <v>6.5</v>
      </c>
      <c r="L151" s="22">
        <v>44.3</v>
      </c>
      <c r="M151" s="2">
        <v>1</v>
      </c>
      <c r="N151" s="2">
        <v>13</v>
      </c>
      <c r="O151" s="2">
        <v>0</v>
      </c>
      <c r="P151" s="2">
        <v>0</v>
      </c>
    </row>
    <row r="152" spans="1:16" x14ac:dyDescent="0.25">
      <c r="A152" s="113" t="s">
        <v>15</v>
      </c>
      <c r="B152" s="2">
        <v>2001</v>
      </c>
      <c r="C152" s="2">
        <v>2</v>
      </c>
      <c r="D152" s="21">
        <v>3.4</v>
      </c>
      <c r="E152" s="21">
        <v>14.1</v>
      </c>
      <c r="F152" s="21">
        <v>-4.9000000000000004</v>
      </c>
      <c r="G152" s="21">
        <v>49.3</v>
      </c>
      <c r="H152" s="21">
        <v>8.1</v>
      </c>
      <c r="I152" s="13">
        <v>1037</v>
      </c>
      <c r="J152" s="13">
        <v>993</v>
      </c>
      <c r="K152" s="22">
        <v>23.7</v>
      </c>
      <c r="L152" s="22">
        <v>54.7</v>
      </c>
      <c r="M152" s="2">
        <v>3</v>
      </c>
      <c r="N152" s="2">
        <v>13</v>
      </c>
      <c r="O152" s="2">
        <v>0</v>
      </c>
      <c r="P152" s="2">
        <v>0</v>
      </c>
    </row>
    <row r="153" spans="1:16" x14ac:dyDescent="0.25">
      <c r="A153" s="113" t="s">
        <v>32</v>
      </c>
      <c r="B153" s="2">
        <v>2001</v>
      </c>
      <c r="C153" s="2">
        <v>2</v>
      </c>
      <c r="D153" s="21">
        <v>4.0999999999999996</v>
      </c>
      <c r="E153" s="21">
        <v>14.7</v>
      </c>
      <c r="F153" s="21">
        <v>-4.5</v>
      </c>
      <c r="G153" s="21">
        <v>74.5</v>
      </c>
      <c r="H153" s="21">
        <v>24.1</v>
      </c>
      <c r="I153" s="13">
        <v>1037</v>
      </c>
      <c r="J153" s="13">
        <v>991</v>
      </c>
      <c r="K153" s="22">
        <v>9.1999999999999993</v>
      </c>
      <c r="L153" s="22">
        <v>41.9</v>
      </c>
      <c r="M153" s="2">
        <v>1</v>
      </c>
      <c r="N153" s="2">
        <v>8</v>
      </c>
      <c r="O153" s="2">
        <v>0</v>
      </c>
      <c r="P153" s="2">
        <v>0</v>
      </c>
    </row>
    <row r="154" spans="1:16" x14ac:dyDescent="0.25">
      <c r="A154" s="20"/>
      <c r="D154" s="21">
        <f>AVERAGE(D148:D153)</f>
        <v>3.3333333333333335</v>
      </c>
      <c r="E154" s="21"/>
      <c r="F154" s="21"/>
      <c r="G154" s="21"/>
      <c r="H154" s="21"/>
      <c r="I154" s="13"/>
      <c r="J154" s="13"/>
      <c r="K154" s="22"/>
      <c r="L154" s="22"/>
    </row>
    <row r="155" spans="1:16" x14ac:dyDescent="0.25">
      <c r="A155" s="120" t="s">
        <v>19</v>
      </c>
      <c r="B155" s="118">
        <v>2001</v>
      </c>
      <c r="C155" s="118">
        <v>3</v>
      </c>
      <c r="D155" s="117">
        <v>5.2</v>
      </c>
      <c r="E155" s="117">
        <v>14.5</v>
      </c>
      <c r="F155" s="117">
        <v>-3.3</v>
      </c>
      <c r="G155" s="117">
        <v>86.1</v>
      </c>
      <c r="H155" s="117">
        <v>13.3</v>
      </c>
      <c r="I155" s="202">
        <v>1028</v>
      </c>
      <c r="J155" s="202">
        <v>996</v>
      </c>
      <c r="K155" s="123">
        <v>7.9</v>
      </c>
      <c r="L155" s="123">
        <v>50.1</v>
      </c>
      <c r="M155" s="118">
        <v>0</v>
      </c>
      <c r="N155" s="118">
        <v>6</v>
      </c>
      <c r="O155" s="118">
        <v>0</v>
      </c>
      <c r="P155" s="118">
        <v>0</v>
      </c>
    </row>
    <row r="156" spans="1:16" x14ac:dyDescent="0.25">
      <c r="A156" s="120" t="s">
        <v>12</v>
      </c>
      <c r="B156" s="118">
        <v>2001</v>
      </c>
      <c r="C156" s="118">
        <v>3</v>
      </c>
      <c r="D156" s="117">
        <v>4.3</v>
      </c>
      <c r="E156" s="117">
        <v>13.8</v>
      </c>
      <c r="F156" s="117">
        <v>-2.8</v>
      </c>
      <c r="G156" s="117">
        <v>88.6</v>
      </c>
      <c r="H156" s="117">
        <v>14.8</v>
      </c>
      <c r="I156" s="202">
        <v>1027</v>
      </c>
      <c r="J156" s="202">
        <v>995</v>
      </c>
      <c r="K156" s="123">
        <v>9.4</v>
      </c>
      <c r="L156" s="123">
        <v>66.2</v>
      </c>
      <c r="M156" s="118">
        <v>0</v>
      </c>
      <c r="N156" s="118">
        <v>8</v>
      </c>
      <c r="O156" s="118">
        <v>0</v>
      </c>
      <c r="P156" s="118">
        <v>0</v>
      </c>
    </row>
    <row r="157" spans="1:16" x14ac:dyDescent="0.25">
      <c r="A157" s="120" t="s">
        <v>13</v>
      </c>
      <c r="B157" s="118">
        <v>2001</v>
      </c>
      <c r="C157" s="118">
        <v>3</v>
      </c>
      <c r="D157" s="117">
        <v>3.6</v>
      </c>
      <c r="E157" s="117">
        <v>14.7</v>
      </c>
      <c r="F157" s="117">
        <v>-8.8000000000000007</v>
      </c>
      <c r="G157" s="117">
        <v>112.6</v>
      </c>
      <c r="H157" s="117">
        <v>12.9</v>
      </c>
      <c r="I157" s="202">
        <v>1027</v>
      </c>
      <c r="J157" s="202">
        <v>993</v>
      </c>
      <c r="K157" s="123">
        <v>6.8</v>
      </c>
      <c r="L157" s="123">
        <v>67.3</v>
      </c>
      <c r="M157" s="118">
        <v>0</v>
      </c>
      <c r="N157" s="118">
        <v>16</v>
      </c>
      <c r="O157" s="118">
        <v>0</v>
      </c>
      <c r="P157" s="118">
        <v>0</v>
      </c>
    </row>
    <row r="158" spans="1:16" x14ac:dyDescent="0.25">
      <c r="A158" s="120" t="s">
        <v>16</v>
      </c>
      <c r="B158" s="118">
        <v>2001</v>
      </c>
      <c r="C158" s="118">
        <v>3</v>
      </c>
      <c r="D158" s="117">
        <v>2.6</v>
      </c>
      <c r="E158" s="117">
        <v>12.7</v>
      </c>
      <c r="F158" s="117">
        <v>-5.6</v>
      </c>
      <c r="G158" s="117">
        <v>80.2</v>
      </c>
      <c r="H158" s="117">
        <v>9.3000000000000007</v>
      </c>
      <c r="I158" s="202">
        <v>1024</v>
      </c>
      <c r="J158" s="202">
        <v>994</v>
      </c>
      <c r="K158" s="123">
        <v>4.7</v>
      </c>
      <c r="L158" s="123">
        <v>20.2</v>
      </c>
      <c r="M158" s="118">
        <v>5</v>
      </c>
      <c r="N158" s="118">
        <v>15</v>
      </c>
      <c r="O158" s="118">
        <v>0</v>
      </c>
      <c r="P158" s="118">
        <v>0</v>
      </c>
    </row>
    <row r="159" spans="1:16" x14ac:dyDescent="0.25">
      <c r="A159" s="120" t="s">
        <v>14</v>
      </c>
      <c r="B159" s="118">
        <v>2001</v>
      </c>
      <c r="C159" s="118">
        <v>3</v>
      </c>
      <c r="D159" s="117">
        <v>5.3</v>
      </c>
      <c r="E159" s="117">
        <v>15.4</v>
      </c>
      <c r="F159" s="117">
        <v>-3.4</v>
      </c>
      <c r="G159" s="117">
        <v>101.2</v>
      </c>
      <c r="H159" s="117">
        <v>14</v>
      </c>
      <c r="I159" s="202">
        <v>1027</v>
      </c>
      <c r="J159" s="202">
        <v>994</v>
      </c>
      <c r="K159" s="123">
        <v>7</v>
      </c>
      <c r="L159" s="123">
        <v>49.5</v>
      </c>
      <c r="M159" s="118">
        <v>0</v>
      </c>
      <c r="N159" s="118">
        <v>5</v>
      </c>
      <c r="O159" s="118">
        <v>0</v>
      </c>
      <c r="P159" s="118">
        <v>0</v>
      </c>
    </row>
    <row r="160" spans="1:16" x14ac:dyDescent="0.25">
      <c r="A160" s="120" t="s">
        <v>15</v>
      </c>
      <c r="B160" s="118">
        <v>2001</v>
      </c>
      <c r="C160" s="118">
        <v>3</v>
      </c>
      <c r="D160" s="117">
        <v>4.4000000000000004</v>
      </c>
      <c r="E160" s="117">
        <v>12.9</v>
      </c>
      <c r="F160" s="117">
        <v>-3.8</v>
      </c>
      <c r="G160" s="117">
        <v>69.8</v>
      </c>
      <c r="H160" s="117">
        <v>12.3</v>
      </c>
      <c r="I160" s="202">
        <v>1023</v>
      </c>
      <c r="J160" s="202">
        <v>993</v>
      </c>
      <c r="K160" s="123">
        <v>19.100000000000001</v>
      </c>
      <c r="L160" s="123">
        <v>51.8</v>
      </c>
      <c r="M160" s="118">
        <v>0</v>
      </c>
      <c r="N160" s="118">
        <v>12</v>
      </c>
      <c r="O160" s="118">
        <v>0</v>
      </c>
      <c r="P160" s="118">
        <v>0</v>
      </c>
    </row>
    <row r="161" spans="1:16" x14ac:dyDescent="0.25">
      <c r="A161" s="120" t="s">
        <v>32</v>
      </c>
      <c r="B161" s="118">
        <v>2001</v>
      </c>
      <c r="C161" s="118">
        <v>3</v>
      </c>
      <c r="D161" s="117">
        <v>5</v>
      </c>
      <c r="E161" s="117">
        <v>14.7</v>
      </c>
      <c r="F161" s="117">
        <v>-3.1</v>
      </c>
      <c r="G161" s="117">
        <v>79.2</v>
      </c>
      <c r="H161" s="117">
        <v>15.8</v>
      </c>
      <c r="I161" s="202">
        <v>1024</v>
      </c>
      <c r="J161" s="202">
        <v>992</v>
      </c>
      <c r="K161" s="123">
        <v>9.1999999999999993</v>
      </c>
      <c r="L161" s="123">
        <v>41.9</v>
      </c>
      <c r="M161" s="118">
        <v>0</v>
      </c>
      <c r="N161" s="118">
        <v>6</v>
      </c>
      <c r="O161" s="118">
        <v>0</v>
      </c>
      <c r="P161" s="118">
        <v>0</v>
      </c>
    </row>
    <row r="162" spans="1:16" x14ac:dyDescent="0.25">
      <c r="A162" s="88"/>
      <c r="B162" s="11"/>
      <c r="C162" s="11"/>
      <c r="D162" s="26">
        <f>AVERAGE(D155:D161)</f>
        <v>4.3428571428571425</v>
      </c>
      <c r="E162" s="26"/>
      <c r="F162" s="26"/>
      <c r="G162" s="26"/>
      <c r="H162" s="26"/>
      <c r="I162" s="14"/>
      <c r="J162" s="14"/>
      <c r="K162" s="83"/>
      <c r="L162" s="83"/>
      <c r="M162" s="11"/>
      <c r="N162" s="11"/>
      <c r="O162" s="11"/>
      <c r="P162" s="11"/>
    </row>
    <row r="163" spans="1:16" x14ac:dyDescent="0.25">
      <c r="A163" s="112" t="s">
        <v>19</v>
      </c>
      <c r="B163" s="11">
        <v>2001</v>
      </c>
      <c r="C163" s="2">
        <v>4</v>
      </c>
      <c r="D163" s="21">
        <v>8.4</v>
      </c>
      <c r="E163" s="21">
        <v>23.7</v>
      </c>
      <c r="F163" s="21">
        <v>-3</v>
      </c>
      <c r="G163" s="21">
        <v>119.5</v>
      </c>
      <c r="H163" s="21">
        <v>29.6</v>
      </c>
      <c r="I163" s="13">
        <v>1030</v>
      </c>
      <c r="J163" s="13">
        <v>1001</v>
      </c>
      <c r="K163" s="22">
        <v>8.6999999999999993</v>
      </c>
      <c r="L163" s="22">
        <v>42.4</v>
      </c>
      <c r="M163" s="2">
        <v>0</v>
      </c>
      <c r="N163" s="2">
        <v>3</v>
      </c>
      <c r="O163" s="2">
        <v>0</v>
      </c>
      <c r="P163" s="2">
        <v>0</v>
      </c>
    </row>
    <row r="164" spans="1:16" x14ac:dyDescent="0.25">
      <c r="A164" s="112" t="s">
        <v>12</v>
      </c>
      <c r="B164" s="11">
        <v>2001</v>
      </c>
      <c r="C164" s="2">
        <v>4</v>
      </c>
      <c r="D164" s="21">
        <v>7.8</v>
      </c>
      <c r="E164" s="21">
        <v>23.8</v>
      </c>
      <c r="F164" s="21">
        <v>-2.7</v>
      </c>
      <c r="G164" s="21">
        <v>121.3</v>
      </c>
      <c r="H164" s="21">
        <v>25.9</v>
      </c>
      <c r="I164" s="13">
        <v>1029</v>
      </c>
      <c r="J164" s="13">
        <v>1001</v>
      </c>
      <c r="K164" s="22">
        <v>7</v>
      </c>
      <c r="L164" s="22">
        <v>33.700000000000003</v>
      </c>
      <c r="M164" s="2">
        <v>0</v>
      </c>
      <c r="N164" s="2">
        <v>2</v>
      </c>
      <c r="O164" s="2">
        <v>0</v>
      </c>
      <c r="P164" s="2">
        <v>0</v>
      </c>
    </row>
    <row r="165" spans="1:16" x14ac:dyDescent="0.25">
      <c r="A165" s="112" t="s">
        <v>13</v>
      </c>
      <c r="B165" s="11">
        <v>2001</v>
      </c>
      <c r="C165" s="2">
        <v>4</v>
      </c>
      <c r="D165" s="21">
        <v>7</v>
      </c>
      <c r="E165" s="21">
        <v>21.7</v>
      </c>
      <c r="F165" s="21">
        <v>-4.2</v>
      </c>
      <c r="G165" s="21">
        <v>90.3</v>
      </c>
      <c r="H165" s="21">
        <v>12.2</v>
      </c>
      <c r="I165" s="13">
        <v>1029</v>
      </c>
      <c r="J165" s="13">
        <v>998</v>
      </c>
      <c r="K165" s="22">
        <v>6.5</v>
      </c>
      <c r="L165" s="22">
        <v>65.5</v>
      </c>
      <c r="M165" s="2">
        <v>0</v>
      </c>
      <c r="N165" s="2">
        <v>9</v>
      </c>
      <c r="O165" s="2">
        <v>0</v>
      </c>
      <c r="P165" s="2">
        <v>0</v>
      </c>
    </row>
    <row r="166" spans="1:16" x14ac:dyDescent="0.25">
      <c r="A166" s="112" t="s">
        <v>16</v>
      </c>
      <c r="B166" s="11">
        <v>2001</v>
      </c>
      <c r="C166" s="2">
        <v>4</v>
      </c>
      <c r="D166" s="21">
        <v>6.2</v>
      </c>
      <c r="E166" s="21">
        <v>21.2</v>
      </c>
      <c r="F166" s="21">
        <v>-4.9000000000000004</v>
      </c>
      <c r="G166" s="21">
        <v>98.4</v>
      </c>
      <c r="H166" s="21">
        <v>23.2</v>
      </c>
      <c r="I166" s="13">
        <v>1028</v>
      </c>
      <c r="J166" s="13">
        <v>1000</v>
      </c>
      <c r="K166" s="22">
        <v>5.0999999999999996</v>
      </c>
      <c r="L166" s="22">
        <v>64.8</v>
      </c>
      <c r="M166" s="2">
        <v>0</v>
      </c>
      <c r="N166" s="2">
        <v>8</v>
      </c>
      <c r="O166" s="2">
        <v>0</v>
      </c>
      <c r="P166" s="2">
        <v>0</v>
      </c>
    </row>
    <row r="167" spans="1:16" x14ac:dyDescent="0.25">
      <c r="A167" s="112" t="s">
        <v>14</v>
      </c>
      <c r="B167" s="11">
        <v>2001</v>
      </c>
      <c r="C167" s="2">
        <v>4</v>
      </c>
      <c r="D167" s="21">
        <v>9.9</v>
      </c>
      <c r="E167" s="21">
        <v>23.7</v>
      </c>
      <c r="F167" s="21">
        <v>-4</v>
      </c>
      <c r="G167" s="21">
        <v>114.8</v>
      </c>
      <c r="H167" s="21">
        <v>26.6</v>
      </c>
      <c r="I167" s="13">
        <v>1030</v>
      </c>
      <c r="J167" s="13">
        <v>999</v>
      </c>
      <c r="K167" s="22">
        <v>6.4</v>
      </c>
      <c r="L167" s="22">
        <v>45.4</v>
      </c>
      <c r="M167" s="2">
        <v>0</v>
      </c>
      <c r="N167" s="2">
        <v>5</v>
      </c>
      <c r="O167" s="2">
        <v>0</v>
      </c>
      <c r="P167" s="2">
        <v>0</v>
      </c>
    </row>
    <row r="168" spans="1:16" x14ac:dyDescent="0.25">
      <c r="A168" s="112" t="s">
        <v>15</v>
      </c>
      <c r="B168" s="11">
        <v>2001</v>
      </c>
      <c r="C168" s="2">
        <v>4</v>
      </c>
      <c r="D168" s="21">
        <v>7</v>
      </c>
      <c r="E168" s="21">
        <v>21.3</v>
      </c>
      <c r="F168" s="21">
        <v>-4.7</v>
      </c>
      <c r="G168" s="21">
        <v>108.2</v>
      </c>
      <c r="H168" s="21">
        <v>21.4</v>
      </c>
      <c r="I168" s="13">
        <v>1025</v>
      </c>
      <c r="J168" s="13">
        <v>999</v>
      </c>
      <c r="K168" s="22">
        <v>15.5</v>
      </c>
      <c r="L168" s="22">
        <v>44.6</v>
      </c>
      <c r="M168" s="2">
        <v>0</v>
      </c>
      <c r="N168" s="2">
        <v>4</v>
      </c>
      <c r="O168" s="2">
        <v>0</v>
      </c>
      <c r="P168" s="2">
        <v>0</v>
      </c>
    </row>
    <row r="169" spans="1:16" x14ac:dyDescent="0.25">
      <c r="A169" s="113" t="s">
        <v>31</v>
      </c>
      <c r="B169" s="2">
        <v>2001</v>
      </c>
      <c r="C169" s="2">
        <v>4</v>
      </c>
      <c r="D169" s="21">
        <v>8.8000000000000007</v>
      </c>
      <c r="E169" s="21">
        <v>22.4</v>
      </c>
      <c r="F169" s="21">
        <v>-2.7</v>
      </c>
      <c r="G169" s="21">
        <v>103.7</v>
      </c>
      <c r="H169" s="21">
        <v>20.9</v>
      </c>
      <c r="I169" s="13">
        <v>1027</v>
      </c>
      <c r="J169" s="13">
        <v>997</v>
      </c>
      <c r="K169" s="22">
        <v>9.6999999999999993</v>
      </c>
      <c r="L169" s="22">
        <v>54.6</v>
      </c>
      <c r="M169" s="2">
        <v>0</v>
      </c>
      <c r="N169" s="2">
        <v>3</v>
      </c>
      <c r="O169" s="2">
        <v>0</v>
      </c>
      <c r="P169" s="2">
        <v>0</v>
      </c>
    </row>
    <row r="170" spans="1:16" x14ac:dyDescent="0.25">
      <c r="D170" s="21">
        <f>AVERAGE(D163:D169)</f>
        <v>7.871428571428571</v>
      </c>
      <c r="E170" s="21"/>
      <c r="F170" s="21"/>
      <c r="G170" s="21"/>
      <c r="H170" s="21"/>
      <c r="I170" s="13"/>
      <c r="J170" s="13"/>
      <c r="K170" s="22"/>
      <c r="L170" s="22"/>
    </row>
    <row r="171" spans="1:16" x14ac:dyDescent="0.25">
      <c r="A171" s="120" t="s">
        <v>19</v>
      </c>
      <c r="B171" s="118">
        <v>2001</v>
      </c>
      <c r="C171" s="118">
        <v>5</v>
      </c>
      <c r="D171" s="117">
        <v>16.2</v>
      </c>
      <c r="E171" s="117">
        <v>28</v>
      </c>
      <c r="F171" s="117">
        <v>5.9</v>
      </c>
      <c r="G171" s="117">
        <v>38.5</v>
      </c>
      <c r="H171" s="117">
        <v>9</v>
      </c>
      <c r="I171" s="202">
        <v>1029</v>
      </c>
      <c r="J171" s="202">
        <v>1004</v>
      </c>
      <c r="K171" s="123">
        <v>6.7</v>
      </c>
      <c r="L171" s="123">
        <v>36.200000000000003</v>
      </c>
      <c r="M171" s="118">
        <v>0</v>
      </c>
      <c r="N171" s="118">
        <v>0</v>
      </c>
      <c r="O171" s="118">
        <v>7</v>
      </c>
      <c r="P171" s="118">
        <v>0</v>
      </c>
    </row>
    <row r="172" spans="1:16" x14ac:dyDescent="0.25">
      <c r="A172" s="120" t="s">
        <v>12</v>
      </c>
      <c r="B172" s="118">
        <v>2001</v>
      </c>
      <c r="C172" s="118">
        <v>5</v>
      </c>
      <c r="D172" s="117">
        <v>15.2</v>
      </c>
      <c r="E172" s="117">
        <v>27.6</v>
      </c>
      <c r="F172" s="117">
        <v>6.8</v>
      </c>
      <c r="G172" s="117">
        <v>37.799999999999997</v>
      </c>
      <c r="H172" s="117">
        <v>9</v>
      </c>
      <c r="I172" s="202">
        <v>1028</v>
      </c>
      <c r="J172" s="202">
        <v>1003</v>
      </c>
      <c r="K172" s="123">
        <v>5.7</v>
      </c>
      <c r="L172" s="123">
        <v>32.200000000000003</v>
      </c>
      <c r="M172" s="118">
        <v>0</v>
      </c>
      <c r="N172" s="118">
        <v>0</v>
      </c>
      <c r="O172" s="118">
        <v>5</v>
      </c>
      <c r="P172" s="118">
        <v>0</v>
      </c>
    </row>
    <row r="173" spans="1:16" x14ac:dyDescent="0.25">
      <c r="A173" s="120" t="s">
        <v>13</v>
      </c>
      <c r="B173" s="118">
        <v>2001</v>
      </c>
      <c r="C173" s="118">
        <v>5</v>
      </c>
      <c r="D173" s="117">
        <v>13.6</v>
      </c>
      <c r="E173" s="117">
        <v>25.4</v>
      </c>
      <c r="F173" s="117">
        <v>4</v>
      </c>
      <c r="G173" s="117">
        <v>36.9</v>
      </c>
      <c r="H173" s="117">
        <v>9.6999999999999993</v>
      </c>
      <c r="I173" s="202">
        <v>1026</v>
      </c>
      <c r="J173" s="202">
        <v>999</v>
      </c>
      <c r="K173" s="123">
        <v>5.4</v>
      </c>
      <c r="L173" s="123">
        <v>60.1</v>
      </c>
      <c r="M173" s="118">
        <v>0</v>
      </c>
      <c r="N173" s="118">
        <v>0</v>
      </c>
      <c r="O173" s="118">
        <v>1</v>
      </c>
      <c r="P173" s="118">
        <v>0</v>
      </c>
    </row>
    <row r="174" spans="1:16" x14ac:dyDescent="0.25">
      <c r="A174" s="120" t="s">
        <v>16</v>
      </c>
      <c r="B174" s="118">
        <v>2001</v>
      </c>
      <c r="C174" s="118">
        <v>5</v>
      </c>
      <c r="D174" s="117">
        <v>13.2</v>
      </c>
      <c r="E174" s="117">
        <v>25.3</v>
      </c>
      <c r="F174" s="117">
        <v>4.0999999999999996</v>
      </c>
      <c r="G174" s="117">
        <v>32.1</v>
      </c>
      <c r="H174" s="117">
        <v>8.4</v>
      </c>
      <c r="I174" s="202">
        <v>1027</v>
      </c>
      <c r="J174" s="202">
        <v>1004</v>
      </c>
      <c r="K174" s="123">
        <v>5.4</v>
      </c>
      <c r="L174" s="123">
        <v>17.600000000000001</v>
      </c>
      <c r="M174" s="118">
        <v>0</v>
      </c>
      <c r="N174" s="118">
        <v>0</v>
      </c>
      <c r="O174" s="118">
        <v>1</v>
      </c>
      <c r="P174" s="118">
        <v>0</v>
      </c>
    </row>
    <row r="175" spans="1:16" x14ac:dyDescent="0.25">
      <c r="A175" s="120" t="s">
        <v>14</v>
      </c>
      <c r="B175" s="118">
        <v>2001</v>
      </c>
      <c r="C175" s="118">
        <v>5</v>
      </c>
      <c r="D175" s="117">
        <v>16</v>
      </c>
      <c r="E175" s="117">
        <v>28</v>
      </c>
      <c r="F175" s="117">
        <v>5.8</v>
      </c>
      <c r="G175" s="117">
        <v>46.4</v>
      </c>
      <c r="H175" s="117">
        <v>18.399999999999999</v>
      </c>
      <c r="I175" s="202">
        <v>1027</v>
      </c>
      <c r="J175" s="202">
        <v>1001</v>
      </c>
      <c r="K175" s="123">
        <v>4.0999999999999996</v>
      </c>
      <c r="L175" s="123">
        <v>39.200000000000003</v>
      </c>
      <c r="M175" s="118">
        <v>0</v>
      </c>
      <c r="N175" s="118">
        <v>0</v>
      </c>
      <c r="O175" s="118">
        <v>5</v>
      </c>
      <c r="P175" s="118">
        <v>0</v>
      </c>
    </row>
    <row r="176" spans="1:16" x14ac:dyDescent="0.25">
      <c r="A176" s="120" t="s">
        <v>15</v>
      </c>
      <c r="B176" s="118">
        <v>2001</v>
      </c>
      <c r="C176" s="118">
        <v>5</v>
      </c>
      <c r="D176" s="117">
        <v>13.6</v>
      </c>
      <c r="E176" s="117">
        <v>25.1</v>
      </c>
      <c r="F176" s="117">
        <v>4.3</v>
      </c>
      <c r="G176" s="117">
        <v>37.9</v>
      </c>
      <c r="H176" s="117">
        <v>11.9</v>
      </c>
      <c r="I176" s="202">
        <v>1026</v>
      </c>
      <c r="J176" s="202">
        <v>1002</v>
      </c>
      <c r="K176" s="123">
        <v>13.7</v>
      </c>
      <c r="L176" s="123">
        <v>38.200000000000003</v>
      </c>
      <c r="M176" s="118">
        <v>0</v>
      </c>
      <c r="N176" s="118">
        <v>0</v>
      </c>
      <c r="O176" s="118">
        <v>1</v>
      </c>
      <c r="P176" s="118">
        <v>0</v>
      </c>
    </row>
    <row r="177" spans="1:18" x14ac:dyDescent="0.25">
      <c r="A177" s="119" t="s">
        <v>31</v>
      </c>
      <c r="B177" s="118">
        <v>2001</v>
      </c>
      <c r="C177" s="118">
        <v>5</v>
      </c>
      <c r="D177" s="117">
        <v>15.6</v>
      </c>
      <c r="E177" s="117">
        <v>27.1</v>
      </c>
      <c r="F177" s="117">
        <v>5.6</v>
      </c>
      <c r="G177" s="117">
        <v>50.4</v>
      </c>
      <c r="H177" s="117">
        <v>14</v>
      </c>
      <c r="I177" s="202">
        <v>1025</v>
      </c>
      <c r="J177" s="202">
        <v>1000</v>
      </c>
      <c r="K177" s="123">
        <v>7.6</v>
      </c>
      <c r="L177" s="123">
        <v>40.299999999999997</v>
      </c>
      <c r="M177" s="118">
        <v>0</v>
      </c>
      <c r="N177" s="118">
        <v>0</v>
      </c>
      <c r="O177" s="118">
        <v>3</v>
      </c>
      <c r="P177" s="118">
        <v>0</v>
      </c>
    </row>
    <row r="178" spans="1:18" x14ac:dyDescent="0.25">
      <c r="A178" s="17"/>
      <c r="B178" s="11"/>
      <c r="C178" s="11"/>
      <c r="D178" s="83">
        <f>AVERAGE(D171:D177)</f>
        <v>14.77142857142857</v>
      </c>
      <c r="E178" s="11"/>
      <c r="F178" s="11"/>
      <c r="G178" s="14"/>
      <c r="H178" s="14"/>
      <c r="I178" s="11"/>
      <c r="J178" s="11"/>
      <c r="K178" s="11"/>
      <c r="L178" s="11"/>
      <c r="M178" s="11"/>
      <c r="N178" s="11"/>
      <c r="O178" s="11"/>
      <c r="P178" s="11"/>
    </row>
    <row r="179" spans="1:18" x14ac:dyDescent="0.25">
      <c r="A179" s="1" t="s">
        <v>0</v>
      </c>
      <c r="B179" s="1" t="s">
        <v>1</v>
      </c>
      <c r="C179" s="1" t="s">
        <v>2</v>
      </c>
      <c r="D179" s="103" t="s">
        <v>3</v>
      </c>
      <c r="E179" s="1" t="s">
        <v>111</v>
      </c>
      <c r="F179" s="1" t="s">
        <v>112</v>
      </c>
      <c r="G179" s="15" t="s">
        <v>4</v>
      </c>
      <c r="H179" s="15" t="s">
        <v>5</v>
      </c>
      <c r="I179" s="1" t="s">
        <v>10</v>
      </c>
      <c r="J179" s="1" t="s">
        <v>11</v>
      </c>
      <c r="K179" s="1" t="s">
        <v>17</v>
      </c>
      <c r="L179" s="1" t="s">
        <v>18</v>
      </c>
      <c r="M179" s="1" t="s">
        <v>6</v>
      </c>
      <c r="N179" s="1" t="s">
        <v>7</v>
      </c>
      <c r="O179" s="1" t="s">
        <v>8</v>
      </c>
      <c r="P179" s="1" t="s">
        <v>9</v>
      </c>
    </row>
    <row r="180" spans="1:18" x14ac:dyDescent="0.25">
      <c r="A180" s="112" t="s">
        <v>19</v>
      </c>
      <c r="B180" s="11">
        <v>2001</v>
      </c>
      <c r="C180" s="2">
        <v>6</v>
      </c>
      <c r="D180" s="21">
        <v>13.7</v>
      </c>
      <c r="E180" s="21">
        <v>30.3</v>
      </c>
      <c r="F180" s="21">
        <v>6.7</v>
      </c>
      <c r="G180" s="21">
        <v>95.1</v>
      </c>
      <c r="H180" s="21">
        <v>27.4</v>
      </c>
      <c r="I180" s="13">
        <v>1031</v>
      </c>
      <c r="J180" s="13">
        <v>1005</v>
      </c>
      <c r="K180" s="22">
        <v>9.3000000000000007</v>
      </c>
      <c r="L180" s="22">
        <v>34.799999999999997</v>
      </c>
      <c r="M180" s="2">
        <v>0</v>
      </c>
      <c r="N180" s="2">
        <v>0</v>
      </c>
      <c r="O180" s="2">
        <v>5</v>
      </c>
      <c r="P180" s="2">
        <v>1</v>
      </c>
    </row>
    <row r="181" spans="1:18" x14ac:dyDescent="0.25">
      <c r="A181" s="112" t="s">
        <v>12</v>
      </c>
      <c r="B181" s="11">
        <v>2001</v>
      </c>
      <c r="C181" s="2">
        <v>6</v>
      </c>
      <c r="D181" s="21">
        <v>14.6</v>
      </c>
      <c r="E181" s="21">
        <v>29.6</v>
      </c>
      <c r="F181" s="21">
        <v>5.9</v>
      </c>
      <c r="G181" s="21">
        <v>118.4</v>
      </c>
      <c r="H181" s="21">
        <v>20.2</v>
      </c>
      <c r="I181" s="13">
        <v>1030</v>
      </c>
      <c r="J181" s="13">
        <v>1005</v>
      </c>
      <c r="K181" s="22">
        <v>3</v>
      </c>
      <c r="L181" s="22">
        <v>20.6</v>
      </c>
      <c r="M181" s="2">
        <v>0</v>
      </c>
      <c r="N181" s="2">
        <v>0</v>
      </c>
      <c r="O181" s="2">
        <v>5</v>
      </c>
      <c r="P181" s="2">
        <v>0</v>
      </c>
    </row>
    <row r="182" spans="1:18" x14ac:dyDescent="0.25">
      <c r="A182" s="112" t="s">
        <v>13</v>
      </c>
      <c r="B182" s="11">
        <v>2001</v>
      </c>
      <c r="C182" s="2">
        <v>6</v>
      </c>
      <c r="D182" s="21">
        <v>13.6</v>
      </c>
      <c r="E182" s="21">
        <v>27.1</v>
      </c>
      <c r="F182" s="21">
        <v>4.2</v>
      </c>
      <c r="G182" s="21">
        <v>156.5</v>
      </c>
      <c r="H182" s="21">
        <v>40.1</v>
      </c>
      <c r="I182" s="13">
        <v>1028</v>
      </c>
      <c r="J182" s="13">
        <v>1002</v>
      </c>
      <c r="K182" s="22">
        <v>4</v>
      </c>
      <c r="L182" s="22">
        <v>54</v>
      </c>
      <c r="M182" s="2">
        <v>0</v>
      </c>
      <c r="N182" s="2">
        <v>0</v>
      </c>
      <c r="O182" s="2">
        <v>2</v>
      </c>
      <c r="P182" s="2">
        <v>0</v>
      </c>
    </row>
    <row r="183" spans="1:18" x14ac:dyDescent="0.25">
      <c r="A183" s="112" t="s">
        <v>16</v>
      </c>
      <c r="B183" s="11">
        <v>2001</v>
      </c>
      <c r="C183" s="2">
        <v>6</v>
      </c>
      <c r="D183" s="21">
        <v>13</v>
      </c>
      <c r="E183" s="21">
        <v>28.1</v>
      </c>
      <c r="F183" s="21">
        <v>4.4000000000000004</v>
      </c>
      <c r="G183" s="21">
        <v>143.9</v>
      </c>
      <c r="H183" s="21">
        <v>35.700000000000003</v>
      </c>
      <c r="I183" s="13">
        <v>1028</v>
      </c>
      <c r="J183" s="13">
        <v>1004</v>
      </c>
      <c r="K183" s="22">
        <v>4.3</v>
      </c>
      <c r="L183" s="22">
        <v>19.8</v>
      </c>
      <c r="M183" s="2">
        <v>0</v>
      </c>
      <c r="N183" s="2">
        <v>0</v>
      </c>
      <c r="O183" s="2">
        <v>2</v>
      </c>
      <c r="P183" s="2">
        <v>0</v>
      </c>
    </row>
    <row r="184" spans="1:18" x14ac:dyDescent="0.25">
      <c r="A184" s="112" t="s">
        <v>14</v>
      </c>
      <c r="B184" s="11">
        <v>2001</v>
      </c>
      <c r="C184" s="2">
        <v>6</v>
      </c>
      <c r="D184" s="21">
        <v>16.3</v>
      </c>
      <c r="E184" s="21">
        <v>31.1</v>
      </c>
      <c r="F184" s="21">
        <v>6</v>
      </c>
      <c r="G184" s="21">
        <v>114.8</v>
      </c>
      <c r="H184" s="21">
        <v>25.2</v>
      </c>
      <c r="I184" s="13">
        <v>1028</v>
      </c>
      <c r="J184" s="13">
        <v>1003</v>
      </c>
      <c r="K184" s="22">
        <v>1.9</v>
      </c>
      <c r="L184" s="22">
        <v>45.2</v>
      </c>
      <c r="M184" s="2">
        <v>0</v>
      </c>
      <c r="N184" s="2">
        <v>0</v>
      </c>
      <c r="O184" s="2">
        <v>5</v>
      </c>
      <c r="P184" s="2">
        <v>1</v>
      </c>
    </row>
    <row r="185" spans="1:18" x14ac:dyDescent="0.25">
      <c r="A185" s="112" t="s">
        <v>15</v>
      </c>
      <c r="B185" s="11">
        <v>2001</v>
      </c>
      <c r="C185" s="2">
        <v>6</v>
      </c>
      <c r="D185" s="21">
        <v>13.5</v>
      </c>
      <c r="E185" s="21">
        <v>29.4</v>
      </c>
      <c r="F185" s="21">
        <v>5</v>
      </c>
      <c r="G185" s="21">
        <v>96.5</v>
      </c>
      <c r="H185" s="21">
        <v>29.4</v>
      </c>
      <c r="I185" s="13">
        <v>1027</v>
      </c>
      <c r="J185" s="13">
        <v>1003</v>
      </c>
      <c r="K185" s="22">
        <v>12.6</v>
      </c>
      <c r="L185" s="22">
        <v>45.7</v>
      </c>
      <c r="M185" s="2">
        <v>0</v>
      </c>
      <c r="N185" s="2">
        <v>0</v>
      </c>
      <c r="O185" s="2">
        <v>3</v>
      </c>
      <c r="P185" s="2">
        <v>0</v>
      </c>
    </row>
    <row r="186" spans="1:18" x14ac:dyDescent="0.25">
      <c r="A186" s="113" t="s">
        <v>31</v>
      </c>
      <c r="B186" s="2">
        <v>2001</v>
      </c>
      <c r="C186" s="2">
        <v>6</v>
      </c>
      <c r="D186" s="21">
        <v>15.6</v>
      </c>
      <c r="E186" s="21">
        <v>31.1</v>
      </c>
      <c r="F186" s="21">
        <v>7.1</v>
      </c>
      <c r="G186" s="21">
        <v>112</v>
      </c>
      <c r="H186" s="21">
        <v>25.6</v>
      </c>
      <c r="I186" s="13">
        <v>1027</v>
      </c>
      <c r="J186" s="13">
        <v>1002</v>
      </c>
      <c r="K186" s="22">
        <v>8.3000000000000007</v>
      </c>
      <c r="L186" s="22">
        <v>44</v>
      </c>
      <c r="M186" s="2">
        <v>0</v>
      </c>
      <c r="N186" s="2">
        <v>0</v>
      </c>
      <c r="O186" s="2">
        <v>3</v>
      </c>
      <c r="P186" s="2">
        <v>1</v>
      </c>
    </row>
    <row r="187" spans="1:18" x14ac:dyDescent="0.25">
      <c r="A187" s="113" t="s">
        <v>33</v>
      </c>
      <c r="B187" s="2">
        <v>2001</v>
      </c>
      <c r="C187" s="2">
        <v>6</v>
      </c>
      <c r="D187" s="21">
        <v>13.4</v>
      </c>
      <c r="E187" s="21">
        <v>28.7</v>
      </c>
      <c r="F187" s="21">
        <v>7.1</v>
      </c>
      <c r="G187" s="21">
        <v>117.3</v>
      </c>
      <c r="H187" s="21">
        <v>23.4</v>
      </c>
      <c r="I187" s="13">
        <v>1027</v>
      </c>
      <c r="J187" s="13">
        <v>1002</v>
      </c>
      <c r="K187" s="22">
        <v>9.6</v>
      </c>
      <c r="L187" s="22">
        <v>44.2</v>
      </c>
      <c r="M187" s="2">
        <v>0</v>
      </c>
      <c r="N187" s="2">
        <v>0</v>
      </c>
      <c r="O187" s="2">
        <v>3</v>
      </c>
      <c r="P187" s="2">
        <v>0</v>
      </c>
    </row>
    <row r="188" spans="1:18" x14ac:dyDescent="0.25">
      <c r="A188" s="8"/>
      <c r="B188" s="186"/>
      <c r="C188" s="186"/>
      <c r="D188" s="21">
        <f>AVERAGE(D180:D187)</f>
        <v>14.2125</v>
      </c>
      <c r="E188" s="21"/>
      <c r="F188" s="21"/>
      <c r="G188" s="21"/>
      <c r="H188" s="21"/>
      <c r="I188" s="13"/>
      <c r="J188" s="13"/>
      <c r="K188" s="22"/>
      <c r="L188" s="22"/>
      <c r="M188" s="186"/>
      <c r="N188" s="186"/>
      <c r="O188" s="186"/>
      <c r="P188" s="186"/>
      <c r="R188" s="21"/>
    </row>
    <row r="189" spans="1:18" x14ac:dyDescent="0.25">
      <c r="A189" s="120" t="s">
        <v>19</v>
      </c>
      <c r="B189" s="118">
        <v>2001</v>
      </c>
      <c r="C189" s="118">
        <v>7</v>
      </c>
      <c r="D189" s="117">
        <v>20.3</v>
      </c>
      <c r="E189" s="117">
        <v>32.700000000000003</v>
      </c>
      <c r="F189" s="117">
        <v>11.6</v>
      </c>
      <c r="G189" s="117">
        <v>85.3</v>
      </c>
      <c r="H189" s="117">
        <v>33.5</v>
      </c>
      <c r="I189" s="202">
        <v>1032</v>
      </c>
      <c r="J189" s="202">
        <v>1004</v>
      </c>
      <c r="K189" s="123">
        <v>7.5</v>
      </c>
      <c r="L189" s="123">
        <v>44</v>
      </c>
      <c r="M189" s="118">
        <v>0</v>
      </c>
      <c r="N189" s="118">
        <v>0</v>
      </c>
      <c r="O189" s="118">
        <v>11</v>
      </c>
      <c r="P189" s="118">
        <v>4</v>
      </c>
      <c r="R189" s="21"/>
    </row>
    <row r="190" spans="1:18" x14ac:dyDescent="0.25">
      <c r="A190" s="120" t="s">
        <v>12</v>
      </c>
      <c r="B190" s="118">
        <v>2001</v>
      </c>
      <c r="C190" s="118">
        <v>7</v>
      </c>
      <c r="D190" s="117">
        <v>20.100000000000001</v>
      </c>
      <c r="E190" s="117">
        <v>32.700000000000003</v>
      </c>
      <c r="F190" s="117">
        <v>11.6</v>
      </c>
      <c r="G190" s="117">
        <v>91.3</v>
      </c>
      <c r="H190" s="117">
        <v>33.5</v>
      </c>
      <c r="I190" s="202">
        <v>1031</v>
      </c>
      <c r="J190" s="202">
        <v>1004</v>
      </c>
      <c r="K190" s="123">
        <v>7.2</v>
      </c>
      <c r="L190" s="123">
        <v>38.799999999999997</v>
      </c>
      <c r="M190" s="118">
        <v>0</v>
      </c>
      <c r="N190" s="118">
        <v>0</v>
      </c>
      <c r="O190" s="118">
        <v>12</v>
      </c>
      <c r="P190" s="118">
        <v>3</v>
      </c>
      <c r="R190" s="21"/>
    </row>
    <row r="191" spans="1:18" x14ac:dyDescent="0.25">
      <c r="A191" s="120" t="s">
        <v>13</v>
      </c>
      <c r="B191" s="118">
        <v>2001</v>
      </c>
      <c r="C191" s="118">
        <v>7</v>
      </c>
      <c r="D191" s="117">
        <v>17.8</v>
      </c>
      <c r="E191" s="117">
        <v>29.5</v>
      </c>
      <c r="F191" s="117">
        <v>9.3000000000000007</v>
      </c>
      <c r="G191" s="117">
        <v>56.8</v>
      </c>
      <c r="H191" s="117">
        <v>18.7</v>
      </c>
      <c r="I191" s="202">
        <v>1029</v>
      </c>
      <c r="J191" s="202">
        <v>1002</v>
      </c>
      <c r="K191" s="123">
        <v>4.3</v>
      </c>
      <c r="L191" s="123">
        <v>52.2</v>
      </c>
      <c r="M191" s="118">
        <v>0</v>
      </c>
      <c r="N191" s="118">
        <v>0</v>
      </c>
      <c r="O191" s="118">
        <v>13</v>
      </c>
      <c r="P191" s="118">
        <v>0</v>
      </c>
      <c r="R191" s="21"/>
    </row>
    <row r="192" spans="1:18" x14ac:dyDescent="0.25">
      <c r="A192" s="120" t="s">
        <v>16</v>
      </c>
      <c r="B192" s="118">
        <v>2001</v>
      </c>
      <c r="C192" s="118">
        <v>7</v>
      </c>
      <c r="D192" s="117">
        <v>17.399999999999999</v>
      </c>
      <c r="E192" s="117">
        <v>28.9</v>
      </c>
      <c r="F192" s="117">
        <v>9.6</v>
      </c>
      <c r="G192" s="117">
        <v>72.2</v>
      </c>
      <c r="H192" s="117">
        <v>21.1</v>
      </c>
      <c r="I192" s="202">
        <v>1030</v>
      </c>
      <c r="J192" s="202">
        <v>1004</v>
      </c>
      <c r="K192" s="123">
        <v>4.3</v>
      </c>
      <c r="L192" s="123">
        <v>15.8</v>
      </c>
      <c r="M192" s="118">
        <v>0</v>
      </c>
      <c r="N192" s="118">
        <v>0</v>
      </c>
      <c r="O192" s="118">
        <v>13</v>
      </c>
      <c r="P192" s="118">
        <v>0</v>
      </c>
      <c r="R192" s="21"/>
    </row>
    <row r="193" spans="1:18" x14ac:dyDescent="0.25">
      <c r="A193" s="120" t="s">
        <v>14</v>
      </c>
      <c r="B193" s="118">
        <v>2001</v>
      </c>
      <c r="C193" s="118">
        <v>7</v>
      </c>
      <c r="D193" s="117">
        <v>21.4</v>
      </c>
      <c r="E193" s="117">
        <v>31.1</v>
      </c>
      <c r="F193" s="117">
        <v>11.3</v>
      </c>
      <c r="G193" s="117">
        <v>64.8</v>
      </c>
      <c r="H193" s="117">
        <v>27.7</v>
      </c>
      <c r="I193" s="202">
        <v>1030</v>
      </c>
      <c r="J193" s="202">
        <v>1002</v>
      </c>
      <c r="K193" s="123">
        <v>4</v>
      </c>
      <c r="L193" s="123">
        <v>39.200000000000003</v>
      </c>
      <c r="M193" s="118">
        <v>0</v>
      </c>
      <c r="N193" s="118">
        <v>0</v>
      </c>
      <c r="O193" s="118">
        <v>11</v>
      </c>
      <c r="P193" s="118">
        <v>7</v>
      </c>
      <c r="R193" s="21"/>
    </row>
    <row r="194" spans="1:18" x14ac:dyDescent="0.25">
      <c r="A194" s="120" t="s">
        <v>15</v>
      </c>
      <c r="B194" s="118">
        <v>2001</v>
      </c>
      <c r="C194" s="118">
        <v>7</v>
      </c>
      <c r="D194" s="117">
        <v>18.3</v>
      </c>
      <c r="E194" s="117">
        <v>29.4</v>
      </c>
      <c r="F194" s="117">
        <v>9.5</v>
      </c>
      <c r="G194" s="117">
        <v>87.9</v>
      </c>
      <c r="H194" s="117">
        <v>24.1</v>
      </c>
      <c r="I194" s="202">
        <v>1028</v>
      </c>
      <c r="J194" s="202">
        <v>1003</v>
      </c>
      <c r="K194" s="123">
        <v>12.9</v>
      </c>
      <c r="L194" s="123">
        <v>43.2</v>
      </c>
      <c r="M194" s="118">
        <v>0</v>
      </c>
      <c r="N194" s="118">
        <v>0</v>
      </c>
      <c r="O194" s="118">
        <v>14</v>
      </c>
      <c r="P194" s="118">
        <v>0</v>
      </c>
      <c r="R194" s="21"/>
    </row>
    <row r="195" spans="1:18" x14ac:dyDescent="0.25">
      <c r="A195" s="120" t="s">
        <v>31</v>
      </c>
      <c r="B195" s="118">
        <v>2001</v>
      </c>
      <c r="C195" s="118">
        <v>7</v>
      </c>
      <c r="D195" s="117">
        <v>20</v>
      </c>
      <c r="E195" s="117">
        <v>30.9</v>
      </c>
      <c r="F195" s="117">
        <v>10</v>
      </c>
      <c r="G195" s="117">
        <v>77.400000000000006</v>
      </c>
      <c r="H195" s="117">
        <v>30.6</v>
      </c>
      <c r="I195" s="202">
        <v>1028</v>
      </c>
      <c r="J195" s="202">
        <v>1001</v>
      </c>
      <c r="K195" s="123">
        <v>8.4</v>
      </c>
      <c r="L195" s="123">
        <v>40.4</v>
      </c>
      <c r="M195" s="118">
        <v>0</v>
      </c>
      <c r="N195" s="118">
        <v>0</v>
      </c>
      <c r="O195" s="118">
        <v>10</v>
      </c>
      <c r="P195" s="118">
        <v>5</v>
      </c>
      <c r="R195" s="21"/>
    </row>
    <row r="196" spans="1:18" x14ac:dyDescent="0.25">
      <c r="A196" s="120" t="s">
        <v>33</v>
      </c>
      <c r="B196" s="118">
        <v>2001</v>
      </c>
      <c r="C196" s="118">
        <v>7</v>
      </c>
      <c r="D196" s="117">
        <v>20.5</v>
      </c>
      <c r="E196" s="117">
        <v>31</v>
      </c>
      <c r="F196" s="117">
        <v>12.1</v>
      </c>
      <c r="G196" s="117">
        <v>105.8</v>
      </c>
      <c r="H196" s="117">
        <v>28.4</v>
      </c>
      <c r="I196" s="202">
        <v>1028</v>
      </c>
      <c r="J196" s="202">
        <v>1002</v>
      </c>
      <c r="K196" s="123">
        <v>8.3000000000000007</v>
      </c>
      <c r="L196" s="123">
        <v>40.700000000000003</v>
      </c>
      <c r="M196" s="118">
        <v>0</v>
      </c>
      <c r="N196" s="118">
        <v>0</v>
      </c>
      <c r="O196" s="118">
        <v>13</v>
      </c>
      <c r="P196" s="118">
        <v>1</v>
      </c>
      <c r="R196" s="21"/>
    </row>
    <row r="197" spans="1:18" x14ac:dyDescent="0.25">
      <c r="A197" s="120" t="s">
        <v>34</v>
      </c>
      <c r="B197" s="118">
        <v>2001</v>
      </c>
      <c r="C197" s="118">
        <v>7</v>
      </c>
      <c r="D197" s="117">
        <v>19.8</v>
      </c>
      <c r="E197" s="117">
        <v>29.9</v>
      </c>
      <c r="F197" s="117">
        <v>11.1</v>
      </c>
      <c r="G197" s="117">
        <v>117</v>
      </c>
      <c r="H197" s="117">
        <v>27.4</v>
      </c>
      <c r="I197" s="202">
        <v>1028</v>
      </c>
      <c r="J197" s="202">
        <v>1001</v>
      </c>
      <c r="K197" s="123">
        <v>8</v>
      </c>
      <c r="L197" s="123">
        <v>44.8</v>
      </c>
      <c r="M197" s="118">
        <v>0</v>
      </c>
      <c r="N197" s="118">
        <v>0</v>
      </c>
      <c r="O197" s="118">
        <v>15</v>
      </c>
      <c r="P197" s="118">
        <v>0</v>
      </c>
      <c r="R197" s="117"/>
    </row>
    <row r="198" spans="1:18" x14ac:dyDescent="0.25">
      <c r="A198" s="120"/>
      <c r="B198" s="118"/>
      <c r="C198" s="118"/>
      <c r="D198" s="117">
        <f>AVERAGE(D189:D197)</f>
        <v>19.511111111111113</v>
      </c>
      <c r="E198" s="117"/>
      <c r="F198" s="117"/>
      <c r="G198" s="117"/>
      <c r="H198" s="117"/>
      <c r="I198" s="202"/>
      <c r="J198" s="202"/>
      <c r="K198" s="123"/>
      <c r="L198" s="123"/>
      <c r="M198" s="118"/>
      <c r="N198" s="118"/>
      <c r="O198" s="118"/>
      <c r="P198" s="118"/>
      <c r="R198" s="117"/>
    </row>
    <row r="199" spans="1:18" x14ac:dyDescent="0.25">
      <c r="A199" s="112" t="s">
        <v>19</v>
      </c>
      <c r="B199" s="11">
        <v>2001</v>
      </c>
      <c r="C199" s="2">
        <v>8</v>
      </c>
      <c r="D199" s="21">
        <v>20.3</v>
      </c>
      <c r="E199" s="21">
        <v>36.200000000000003</v>
      </c>
      <c r="F199" s="21">
        <v>10.5</v>
      </c>
      <c r="G199" s="21">
        <v>51.7</v>
      </c>
      <c r="H199" s="21">
        <v>10.1</v>
      </c>
      <c r="I199" s="13">
        <v>1030</v>
      </c>
      <c r="J199" s="13">
        <v>1005</v>
      </c>
      <c r="K199" s="22">
        <v>7.9</v>
      </c>
      <c r="L199" s="22">
        <v>43.4</v>
      </c>
      <c r="M199" s="2">
        <v>0</v>
      </c>
      <c r="N199" s="2">
        <v>0</v>
      </c>
      <c r="O199" s="2">
        <v>11</v>
      </c>
      <c r="P199" s="2">
        <v>4</v>
      </c>
      <c r="R199" s="117"/>
    </row>
    <row r="200" spans="1:18" x14ac:dyDescent="0.25">
      <c r="A200" s="112" t="s">
        <v>12</v>
      </c>
      <c r="B200" s="11">
        <v>2001</v>
      </c>
      <c r="C200" s="2">
        <v>8</v>
      </c>
      <c r="D200" s="21">
        <v>19.600000000000001</v>
      </c>
      <c r="E200" s="21">
        <v>33.6</v>
      </c>
      <c r="F200" s="21">
        <v>10.8</v>
      </c>
      <c r="G200" s="21">
        <v>65.099999999999994</v>
      </c>
      <c r="H200" s="21">
        <v>10.8</v>
      </c>
      <c r="I200" s="13">
        <v>1029</v>
      </c>
      <c r="J200" s="13">
        <v>1006</v>
      </c>
      <c r="K200" s="22">
        <v>5.6</v>
      </c>
      <c r="L200" s="22">
        <v>40.4</v>
      </c>
      <c r="M200" s="2">
        <v>0</v>
      </c>
      <c r="N200" s="2">
        <v>0</v>
      </c>
      <c r="O200" s="2">
        <v>9</v>
      </c>
      <c r="P200" s="2">
        <v>4</v>
      </c>
      <c r="R200" s="117"/>
    </row>
    <row r="201" spans="1:18" x14ac:dyDescent="0.25">
      <c r="A201" s="112" t="s">
        <v>13</v>
      </c>
      <c r="B201" s="11">
        <v>2001</v>
      </c>
      <c r="C201" s="2">
        <v>8</v>
      </c>
      <c r="D201" s="21">
        <v>17.899999999999999</v>
      </c>
      <c r="E201" s="21">
        <v>32.700000000000003</v>
      </c>
      <c r="F201" s="21">
        <v>7</v>
      </c>
      <c r="G201" s="21">
        <v>57.2</v>
      </c>
      <c r="H201" s="21">
        <v>11</v>
      </c>
      <c r="I201" s="13">
        <v>1027</v>
      </c>
      <c r="J201" s="13">
        <v>1003</v>
      </c>
      <c r="K201" s="22">
        <v>4</v>
      </c>
      <c r="L201" s="22">
        <v>52.2</v>
      </c>
      <c r="M201" s="2">
        <v>0</v>
      </c>
      <c r="N201" s="2">
        <v>0</v>
      </c>
      <c r="O201" s="2">
        <v>12</v>
      </c>
      <c r="P201" s="2">
        <v>4</v>
      </c>
      <c r="R201" s="117"/>
    </row>
    <row r="202" spans="1:18" x14ac:dyDescent="0.25">
      <c r="A202" s="112" t="s">
        <v>16</v>
      </c>
      <c r="B202" s="11">
        <v>2001</v>
      </c>
      <c r="C202" s="2">
        <v>8</v>
      </c>
      <c r="D202" s="21">
        <v>17.600000000000001</v>
      </c>
      <c r="E202" s="21">
        <v>32.9</v>
      </c>
      <c r="F202" s="21">
        <v>7.7</v>
      </c>
      <c r="G202" s="21">
        <v>49.9</v>
      </c>
      <c r="H202" s="21">
        <v>10.1</v>
      </c>
      <c r="I202" s="13">
        <v>1028</v>
      </c>
      <c r="J202" s="13">
        <v>1005</v>
      </c>
      <c r="K202" s="22">
        <v>4.2</v>
      </c>
      <c r="L202" s="22">
        <v>16.2</v>
      </c>
      <c r="M202" s="2">
        <v>0</v>
      </c>
      <c r="N202" s="2">
        <v>0</v>
      </c>
      <c r="O202" s="2">
        <v>8</v>
      </c>
      <c r="P202" s="2">
        <v>3</v>
      </c>
      <c r="R202" s="117"/>
    </row>
    <row r="203" spans="1:18" x14ac:dyDescent="0.25">
      <c r="A203" s="112" t="s">
        <v>14</v>
      </c>
      <c r="B203" s="11">
        <v>2001</v>
      </c>
      <c r="C203" s="2">
        <v>8</v>
      </c>
      <c r="D203" s="21">
        <v>19.899999999999999</v>
      </c>
      <c r="E203" s="21">
        <v>33.4</v>
      </c>
      <c r="F203" s="21">
        <v>10.5</v>
      </c>
      <c r="G203" s="21">
        <v>78.5</v>
      </c>
      <c r="H203" s="21">
        <v>13.3</v>
      </c>
      <c r="I203" s="13">
        <v>1026</v>
      </c>
      <c r="J203" s="13">
        <v>1002</v>
      </c>
      <c r="K203" s="22">
        <v>7.5</v>
      </c>
      <c r="L203" s="22">
        <v>42.3</v>
      </c>
      <c r="M203" s="2">
        <v>0</v>
      </c>
      <c r="N203" s="2">
        <v>0</v>
      </c>
      <c r="O203" s="2">
        <v>11</v>
      </c>
      <c r="P203" s="2">
        <v>3</v>
      </c>
      <c r="R203" s="117"/>
    </row>
    <row r="204" spans="1:18" x14ac:dyDescent="0.25">
      <c r="A204" s="112" t="s">
        <v>15</v>
      </c>
      <c r="B204" s="11">
        <v>2001</v>
      </c>
      <c r="C204" s="2">
        <v>8</v>
      </c>
      <c r="D204" s="21">
        <v>18.899999999999999</v>
      </c>
      <c r="E204" s="21">
        <v>33.299999999999997</v>
      </c>
      <c r="F204" s="21">
        <v>8.9</v>
      </c>
      <c r="G204" s="21">
        <v>41.4</v>
      </c>
      <c r="H204" s="21">
        <v>7.2</v>
      </c>
      <c r="I204" s="13">
        <v>1022</v>
      </c>
      <c r="J204" s="13">
        <v>1003</v>
      </c>
      <c r="K204" s="22">
        <v>14.3</v>
      </c>
      <c r="L204" s="22">
        <v>40.299999999999997</v>
      </c>
      <c r="M204" s="2">
        <v>0</v>
      </c>
      <c r="N204" s="2">
        <v>0</v>
      </c>
      <c r="O204" s="2">
        <v>8</v>
      </c>
      <c r="P204" s="2">
        <v>4</v>
      </c>
      <c r="R204" s="117"/>
    </row>
    <row r="205" spans="1:18" x14ac:dyDescent="0.25">
      <c r="A205" s="113" t="s">
        <v>31</v>
      </c>
      <c r="B205" s="2">
        <v>2001</v>
      </c>
      <c r="C205" s="2">
        <v>8</v>
      </c>
      <c r="D205" s="21">
        <v>20.6</v>
      </c>
      <c r="E205" s="21">
        <v>34.200000000000003</v>
      </c>
      <c r="F205" s="21">
        <v>10.7</v>
      </c>
      <c r="G205" s="21">
        <v>60.1</v>
      </c>
      <c r="H205" s="21">
        <v>12.6</v>
      </c>
      <c r="I205" s="13">
        <v>1026</v>
      </c>
      <c r="J205" s="13">
        <v>1002</v>
      </c>
      <c r="K205" s="22">
        <v>8</v>
      </c>
      <c r="L205" s="22">
        <v>40.1</v>
      </c>
      <c r="M205" s="2">
        <v>0</v>
      </c>
      <c r="N205" s="2">
        <v>0</v>
      </c>
      <c r="O205" s="2">
        <v>8</v>
      </c>
      <c r="P205" s="2">
        <v>5</v>
      </c>
      <c r="R205" s="117"/>
    </row>
    <row r="206" spans="1:18" x14ac:dyDescent="0.25">
      <c r="A206" s="113" t="s">
        <v>33</v>
      </c>
      <c r="B206" s="2">
        <v>2001</v>
      </c>
      <c r="C206" s="2">
        <v>8</v>
      </c>
      <c r="D206" s="21">
        <v>19.100000000000001</v>
      </c>
      <c r="E206" s="21">
        <v>33.700000000000003</v>
      </c>
      <c r="F206" s="21">
        <v>8.9</v>
      </c>
      <c r="G206" s="21">
        <v>70.2</v>
      </c>
      <c r="H206" s="21">
        <v>15.1</v>
      </c>
      <c r="I206" s="13">
        <v>1027</v>
      </c>
      <c r="J206" s="13">
        <v>1003</v>
      </c>
      <c r="K206" s="22">
        <v>7.5</v>
      </c>
      <c r="L206" s="22">
        <v>34.6</v>
      </c>
      <c r="M206" s="2">
        <v>0</v>
      </c>
      <c r="N206" s="2">
        <v>0</v>
      </c>
      <c r="O206" s="2">
        <v>13</v>
      </c>
      <c r="P206" s="2">
        <v>5</v>
      </c>
      <c r="R206" s="117"/>
    </row>
    <row r="207" spans="1:18" x14ac:dyDescent="0.25">
      <c r="A207" t="s">
        <v>34</v>
      </c>
      <c r="B207" s="2">
        <v>2001</v>
      </c>
      <c r="C207" s="2">
        <v>8</v>
      </c>
      <c r="D207" s="21">
        <v>19.600000000000001</v>
      </c>
      <c r="E207" s="21">
        <v>33.5</v>
      </c>
      <c r="F207" s="21">
        <v>8.6999999999999993</v>
      </c>
      <c r="G207" s="21">
        <v>70.099999999999994</v>
      </c>
      <c r="H207" s="21">
        <v>13.3</v>
      </c>
      <c r="I207" s="13">
        <v>1026</v>
      </c>
      <c r="J207" s="13">
        <v>1003</v>
      </c>
      <c r="K207" s="22">
        <v>7.5</v>
      </c>
      <c r="L207" s="22">
        <v>40.299999999999997</v>
      </c>
      <c r="M207" s="2">
        <v>0</v>
      </c>
      <c r="N207" s="2">
        <v>0</v>
      </c>
      <c r="O207" s="2">
        <v>12</v>
      </c>
      <c r="P207" s="2">
        <v>4</v>
      </c>
      <c r="R207" s="21"/>
    </row>
    <row r="208" spans="1:18" x14ac:dyDescent="0.25">
      <c r="D208" s="22">
        <f>AVERAGE(D199:D207)</f>
        <v>19.277777777777779</v>
      </c>
      <c r="G208" s="21">
        <f>AVERAGE(G180:G207)</f>
        <v>86.815384615384602</v>
      </c>
      <c r="R208" s="21"/>
    </row>
    <row r="209" spans="1:18" x14ac:dyDescent="0.25">
      <c r="R209" s="21"/>
    </row>
    <row r="210" spans="1:18" x14ac:dyDescent="0.25">
      <c r="R210" s="21"/>
    </row>
    <row r="211" spans="1:18" x14ac:dyDescent="0.25">
      <c r="A211" s="1" t="s">
        <v>0</v>
      </c>
      <c r="B211" s="1" t="s">
        <v>1</v>
      </c>
      <c r="C211" s="1" t="s">
        <v>2</v>
      </c>
      <c r="D211" s="103" t="s">
        <v>3</v>
      </c>
      <c r="E211" s="1" t="s">
        <v>111</v>
      </c>
      <c r="F211" s="1" t="s">
        <v>112</v>
      </c>
      <c r="G211" s="15" t="s">
        <v>4</v>
      </c>
      <c r="H211" s="15" t="s">
        <v>5</v>
      </c>
      <c r="I211" s="1" t="s">
        <v>10</v>
      </c>
      <c r="J211" s="1" t="s">
        <v>11</v>
      </c>
      <c r="K211" s="1" t="s">
        <v>17</v>
      </c>
      <c r="L211" s="1" t="s">
        <v>18</v>
      </c>
      <c r="M211" s="1" t="s">
        <v>6</v>
      </c>
      <c r="N211" s="1" t="s">
        <v>7</v>
      </c>
      <c r="O211" s="1" t="s">
        <v>8</v>
      </c>
      <c r="P211" s="1" t="s">
        <v>9</v>
      </c>
      <c r="R211" s="21"/>
    </row>
    <row r="212" spans="1:18" x14ac:dyDescent="0.25">
      <c r="A212" s="112" t="s">
        <v>19</v>
      </c>
      <c r="B212" s="11">
        <v>2001</v>
      </c>
      <c r="C212" s="2">
        <v>9</v>
      </c>
      <c r="D212" s="21">
        <v>13.4</v>
      </c>
      <c r="E212" s="21">
        <v>21.3</v>
      </c>
      <c r="F212" s="21">
        <v>5.8</v>
      </c>
      <c r="G212" s="21">
        <v>144.4</v>
      </c>
      <c r="H212" s="21">
        <v>33.799999999999997</v>
      </c>
      <c r="I212" s="13">
        <v>1021</v>
      </c>
      <c r="J212" s="13">
        <v>1002</v>
      </c>
      <c r="K212" s="22">
        <v>9.4</v>
      </c>
      <c r="L212" s="22">
        <v>40.200000000000003</v>
      </c>
      <c r="M212" s="2">
        <v>0</v>
      </c>
      <c r="N212" s="2">
        <v>0</v>
      </c>
      <c r="O212" s="2">
        <v>0</v>
      </c>
      <c r="P212" s="2">
        <v>0</v>
      </c>
      <c r="R212" s="21"/>
    </row>
    <row r="213" spans="1:18" x14ac:dyDescent="0.25">
      <c r="A213" s="112" t="s">
        <v>12</v>
      </c>
      <c r="B213" s="11">
        <v>2001</v>
      </c>
      <c r="C213" s="2">
        <v>9</v>
      </c>
      <c r="D213" s="21">
        <v>12.3</v>
      </c>
      <c r="E213" s="21">
        <v>19</v>
      </c>
      <c r="F213" s="21">
        <v>5</v>
      </c>
      <c r="G213" s="21">
        <v>163.4</v>
      </c>
      <c r="H213" s="21">
        <v>18.399999999999999</v>
      </c>
      <c r="I213" s="13">
        <v>1023</v>
      </c>
      <c r="J213" s="13">
        <v>1003</v>
      </c>
      <c r="K213" s="22">
        <v>4.7</v>
      </c>
      <c r="L213" s="22">
        <v>43.8</v>
      </c>
      <c r="M213" s="2">
        <v>0</v>
      </c>
      <c r="N213" s="2">
        <v>0</v>
      </c>
      <c r="O213" s="2">
        <v>0</v>
      </c>
      <c r="P213" s="2">
        <v>0</v>
      </c>
      <c r="R213" s="21"/>
    </row>
    <row r="214" spans="1:18" x14ac:dyDescent="0.25">
      <c r="A214" s="112" t="s">
        <v>13</v>
      </c>
      <c r="B214" s="11">
        <v>2001</v>
      </c>
      <c r="C214" s="2">
        <v>9</v>
      </c>
      <c r="D214" s="21">
        <v>11.6</v>
      </c>
      <c r="E214" s="21">
        <v>19.8</v>
      </c>
      <c r="F214" s="21">
        <v>4.4000000000000004</v>
      </c>
      <c r="G214" s="21">
        <v>189.3</v>
      </c>
      <c r="H214" s="21">
        <v>22.7</v>
      </c>
      <c r="I214" s="13">
        <v>1022</v>
      </c>
      <c r="J214" s="13">
        <v>999</v>
      </c>
      <c r="K214" s="22">
        <v>5.4</v>
      </c>
      <c r="L214" s="22">
        <v>64.099999999999994</v>
      </c>
      <c r="M214" s="2">
        <v>0</v>
      </c>
      <c r="N214" s="2">
        <v>0</v>
      </c>
      <c r="O214" s="2">
        <v>0</v>
      </c>
      <c r="P214" s="2">
        <v>0</v>
      </c>
      <c r="R214" s="21"/>
    </row>
    <row r="215" spans="1:18" x14ac:dyDescent="0.25">
      <c r="A215" s="112" t="s">
        <v>16</v>
      </c>
      <c r="B215" s="11">
        <v>2001</v>
      </c>
      <c r="C215" s="2">
        <v>9</v>
      </c>
      <c r="D215" s="21">
        <v>10.7</v>
      </c>
      <c r="E215" s="21">
        <v>19.3</v>
      </c>
      <c r="F215" s="21">
        <v>4.2</v>
      </c>
      <c r="G215" s="21">
        <v>205.3</v>
      </c>
      <c r="H215" s="21">
        <v>21.6</v>
      </c>
      <c r="I215" s="13">
        <v>1022</v>
      </c>
      <c r="J215" s="13">
        <v>1001</v>
      </c>
      <c r="K215" s="22">
        <v>5.4</v>
      </c>
      <c r="L215" s="22">
        <v>19.399999999999999</v>
      </c>
      <c r="M215" s="2">
        <v>0</v>
      </c>
      <c r="N215" s="2">
        <v>0</v>
      </c>
      <c r="O215" s="2">
        <v>0</v>
      </c>
      <c r="P215" s="2">
        <v>0</v>
      </c>
      <c r="R215" s="21"/>
    </row>
    <row r="216" spans="1:18" x14ac:dyDescent="0.25">
      <c r="A216" s="112" t="s">
        <v>14</v>
      </c>
      <c r="B216" s="11">
        <v>2001</v>
      </c>
      <c r="C216" s="2">
        <v>9</v>
      </c>
      <c r="D216" s="21">
        <v>13.2</v>
      </c>
      <c r="E216" s="21">
        <v>21.1</v>
      </c>
      <c r="F216" s="21">
        <v>3.8</v>
      </c>
      <c r="G216" s="21">
        <v>133.19999999999999</v>
      </c>
      <c r="H216" s="21">
        <v>16.899999999999999</v>
      </c>
      <c r="I216" s="13">
        <v>1021</v>
      </c>
      <c r="J216" s="13">
        <v>1001</v>
      </c>
      <c r="K216" s="22">
        <v>4.2</v>
      </c>
      <c r="L216" s="22">
        <v>31</v>
      </c>
      <c r="M216" s="2">
        <v>0</v>
      </c>
      <c r="N216" s="2">
        <v>0</v>
      </c>
      <c r="O216" s="2">
        <v>0</v>
      </c>
      <c r="P216" s="2">
        <v>0</v>
      </c>
      <c r="R216" s="25"/>
    </row>
    <row r="217" spans="1:18" x14ac:dyDescent="0.25">
      <c r="A217" s="112" t="s">
        <v>15</v>
      </c>
      <c r="B217" s="11">
        <v>2001</v>
      </c>
      <c r="C217" s="2">
        <v>9</v>
      </c>
      <c r="D217" s="21">
        <v>11.9</v>
      </c>
      <c r="E217" s="21">
        <v>18.8</v>
      </c>
      <c r="F217" s="21">
        <v>5.8</v>
      </c>
      <c r="G217" s="21">
        <v>126.1</v>
      </c>
      <c r="H217" s="21">
        <v>14.6</v>
      </c>
      <c r="I217" s="13">
        <v>1020</v>
      </c>
      <c r="J217" s="13">
        <v>1001</v>
      </c>
      <c r="K217" s="22">
        <v>17.600000000000001</v>
      </c>
      <c r="L217" s="22">
        <v>46.4</v>
      </c>
      <c r="M217" s="2">
        <v>0</v>
      </c>
      <c r="N217" s="2">
        <v>0</v>
      </c>
      <c r="O217" s="2">
        <v>0</v>
      </c>
      <c r="P217" s="2">
        <v>0</v>
      </c>
    </row>
    <row r="218" spans="1:18" x14ac:dyDescent="0.25">
      <c r="A218" s="113" t="s">
        <v>31</v>
      </c>
      <c r="B218" s="2">
        <v>2001</v>
      </c>
      <c r="C218" s="2">
        <v>9</v>
      </c>
      <c r="D218" s="21">
        <v>13.1</v>
      </c>
      <c r="E218" s="21">
        <v>20.399999999999999</v>
      </c>
      <c r="F218" s="21">
        <v>6.3</v>
      </c>
      <c r="G218" s="21">
        <v>136.4</v>
      </c>
      <c r="H218" s="21">
        <v>19.100000000000001</v>
      </c>
      <c r="I218" s="13">
        <v>1020</v>
      </c>
      <c r="J218" s="13">
        <v>999</v>
      </c>
      <c r="K218" s="22">
        <v>10.9</v>
      </c>
      <c r="L218" s="22">
        <v>46.6</v>
      </c>
      <c r="M218" s="2">
        <v>0</v>
      </c>
      <c r="N218" s="2">
        <v>0</v>
      </c>
      <c r="O218" s="2">
        <v>0</v>
      </c>
      <c r="P218" s="2">
        <v>0</v>
      </c>
    </row>
    <row r="219" spans="1:18" x14ac:dyDescent="0.25">
      <c r="A219" s="113" t="s">
        <v>33</v>
      </c>
      <c r="B219" s="2">
        <v>2001</v>
      </c>
      <c r="C219" s="2">
        <v>9</v>
      </c>
      <c r="D219" s="21">
        <v>12.6</v>
      </c>
      <c r="E219" s="21">
        <v>20.100000000000001</v>
      </c>
      <c r="F219" s="21">
        <v>5.2</v>
      </c>
      <c r="G219" s="21">
        <v>259.60000000000002</v>
      </c>
      <c r="H219" s="21">
        <v>34.9</v>
      </c>
      <c r="I219" s="13">
        <v>1020</v>
      </c>
      <c r="J219" s="13">
        <v>1000</v>
      </c>
      <c r="K219" s="22">
        <v>9.1</v>
      </c>
      <c r="L219" s="22">
        <v>43.3</v>
      </c>
      <c r="M219" s="2">
        <v>0</v>
      </c>
      <c r="N219" s="2">
        <v>0</v>
      </c>
      <c r="O219" s="2">
        <v>0</v>
      </c>
      <c r="P219" s="2">
        <v>0</v>
      </c>
    </row>
    <row r="220" spans="1:18" x14ac:dyDescent="0.25">
      <c r="A220" s="113" t="s">
        <v>34</v>
      </c>
      <c r="B220" s="2">
        <v>2001</v>
      </c>
      <c r="C220" s="2">
        <v>9</v>
      </c>
      <c r="D220" s="21">
        <v>12.6</v>
      </c>
      <c r="E220" s="21">
        <v>20</v>
      </c>
      <c r="F220" s="21">
        <v>5.3</v>
      </c>
      <c r="G220" s="21">
        <v>234.6</v>
      </c>
      <c r="H220" s="21">
        <v>29.5</v>
      </c>
      <c r="I220" s="13">
        <v>1020</v>
      </c>
      <c r="J220" s="13">
        <v>999</v>
      </c>
      <c r="K220" s="22">
        <v>9.5</v>
      </c>
      <c r="L220" s="22">
        <v>35.799999999999997</v>
      </c>
      <c r="M220" s="2">
        <v>0</v>
      </c>
      <c r="N220" s="2">
        <v>0</v>
      </c>
      <c r="O220" s="2">
        <v>0</v>
      </c>
      <c r="P220" s="2">
        <v>0</v>
      </c>
    </row>
    <row r="221" spans="1:18" x14ac:dyDescent="0.25">
      <c r="D221" s="22">
        <f>AVERAGE(D212:D220)</f>
        <v>12.377777777777776</v>
      </c>
    </row>
    <row r="222" spans="1:18" x14ac:dyDescent="0.25">
      <c r="A222" s="120" t="s">
        <v>19</v>
      </c>
      <c r="B222" s="118">
        <v>2001</v>
      </c>
      <c r="C222" s="118">
        <v>10</v>
      </c>
      <c r="D222" s="117">
        <v>14.7</v>
      </c>
      <c r="E222" s="117">
        <v>24.3</v>
      </c>
      <c r="F222" s="117">
        <v>7.8</v>
      </c>
      <c r="G222" s="117">
        <v>24.9</v>
      </c>
      <c r="H222" s="117">
        <v>10.1</v>
      </c>
      <c r="I222" s="202">
        <v>1032</v>
      </c>
      <c r="J222" s="202">
        <v>1005</v>
      </c>
      <c r="K222" s="123">
        <v>8.4</v>
      </c>
      <c r="L222" s="123">
        <v>41.5</v>
      </c>
      <c r="M222" s="118">
        <v>0</v>
      </c>
      <c r="N222" s="118">
        <v>0</v>
      </c>
      <c r="O222" s="118">
        <v>0</v>
      </c>
      <c r="P222" s="118">
        <v>0</v>
      </c>
    </row>
    <row r="223" spans="1:18" x14ac:dyDescent="0.25">
      <c r="A223" s="120" t="s">
        <v>12</v>
      </c>
      <c r="B223" s="118">
        <v>2001</v>
      </c>
      <c r="C223" s="118">
        <v>10</v>
      </c>
      <c r="D223" s="117">
        <v>13.8</v>
      </c>
      <c r="E223" s="117">
        <v>23.6</v>
      </c>
      <c r="F223" s="117">
        <v>7.7</v>
      </c>
      <c r="G223" s="117">
        <v>67.400000000000006</v>
      </c>
      <c r="H223" s="117">
        <v>19.399999999999999</v>
      </c>
      <c r="I223" s="202">
        <v>1032</v>
      </c>
      <c r="J223" s="202">
        <v>1005</v>
      </c>
      <c r="K223" s="123">
        <v>9</v>
      </c>
      <c r="L223" s="123">
        <v>40.4</v>
      </c>
      <c r="M223" s="118">
        <v>0</v>
      </c>
      <c r="N223" s="118">
        <v>0</v>
      </c>
      <c r="O223" s="118">
        <v>0</v>
      </c>
      <c r="P223" s="118">
        <v>0</v>
      </c>
    </row>
    <row r="224" spans="1:18" x14ac:dyDescent="0.25">
      <c r="A224" s="120" t="s">
        <v>13</v>
      </c>
      <c r="B224" s="118">
        <v>2001</v>
      </c>
      <c r="C224" s="118">
        <v>10</v>
      </c>
      <c r="D224" s="117">
        <v>12.2</v>
      </c>
      <c r="E224" s="117">
        <v>23.6</v>
      </c>
      <c r="F224" s="117">
        <v>4.9000000000000004</v>
      </c>
      <c r="G224" s="117">
        <v>39.4</v>
      </c>
      <c r="H224" s="117">
        <v>10.3</v>
      </c>
      <c r="I224" s="202">
        <v>1030</v>
      </c>
      <c r="J224" s="202">
        <v>1003</v>
      </c>
      <c r="K224" s="123">
        <v>4.7</v>
      </c>
      <c r="L224" s="123">
        <v>69.5</v>
      </c>
      <c r="M224" s="118">
        <v>0</v>
      </c>
      <c r="N224" s="118">
        <v>0</v>
      </c>
      <c r="O224" s="118">
        <v>0</v>
      </c>
      <c r="P224" s="118">
        <v>0</v>
      </c>
    </row>
    <row r="225" spans="1:16" x14ac:dyDescent="0.25">
      <c r="A225" s="120" t="s">
        <v>16</v>
      </c>
      <c r="B225" s="118">
        <v>2001</v>
      </c>
      <c r="C225" s="118">
        <v>10</v>
      </c>
      <c r="D225" s="117">
        <v>12</v>
      </c>
      <c r="E225" s="117">
        <v>22.7</v>
      </c>
      <c r="F225" s="117">
        <v>6.7</v>
      </c>
      <c r="G225" s="117">
        <v>41.5</v>
      </c>
      <c r="H225" s="117">
        <v>9.6999999999999993</v>
      </c>
      <c r="I225" s="202">
        <v>1029</v>
      </c>
      <c r="J225" s="202">
        <v>1005</v>
      </c>
      <c r="K225" s="123">
        <v>4.7</v>
      </c>
      <c r="L225" s="123">
        <v>19.8</v>
      </c>
      <c r="M225" s="118">
        <v>0</v>
      </c>
      <c r="N225" s="118">
        <v>0</v>
      </c>
      <c r="O225" s="118">
        <v>0</v>
      </c>
      <c r="P225" s="118">
        <v>0</v>
      </c>
    </row>
    <row r="226" spans="1:16" x14ac:dyDescent="0.25">
      <c r="A226" s="120" t="s">
        <v>14</v>
      </c>
      <c r="B226" s="118">
        <v>2001</v>
      </c>
      <c r="C226" s="118">
        <v>10</v>
      </c>
      <c r="D226" s="117">
        <v>13.9</v>
      </c>
      <c r="E226" s="117">
        <v>24.5</v>
      </c>
      <c r="F226" s="117">
        <v>5.9</v>
      </c>
      <c r="G226" s="117">
        <v>40</v>
      </c>
      <c r="H226" s="117">
        <v>11.9</v>
      </c>
      <c r="I226" s="202">
        <v>1030</v>
      </c>
      <c r="J226" s="202">
        <v>1003</v>
      </c>
      <c r="K226" s="123">
        <v>4.2</v>
      </c>
      <c r="L226" s="123">
        <v>36.1</v>
      </c>
      <c r="M226" s="118">
        <v>0</v>
      </c>
      <c r="N226" s="118">
        <v>0</v>
      </c>
      <c r="O226" s="118">
        <v>0</v>
      </c>
      <c r="P226" s="118">
        <v>0</v>
      </c>
    </row>
    <row r="227" spans="1:16" x14ac:dyDescent="0.25">
      <c r="A227" s="120" t="s">
        <v>15</v>
      </c>
      <c r="B227" s="118">
        <v>2001</v>
      </c>
      <c r="C227" s="118">
        <v>10</v>
      </c>
      <c r="D227" s="117">
        <v>13.4</v>
      </c>
      <c r="E227" s="117">
        <v>22.8</v>
      </c>
      <c r="F227" s="117">
        <v>0.7</v>
      </c>
      <c r="G227" s="117">
        <v>39.5</v>
      </c>
      <c r="H227" s="117">
        <v>9.5</v>
      </c>
      <c r="I227" s="202">
        <v>1028</v>
      </c>
      <c r="J227" s="202">
        <v>1003</v>
      </c>
      <c r="K227" s="123">
        <v>17.600000000000001</v>
      </c>
      <c r="L227" s="123">
        <v>53.6</v>
      </c>
      <c r="M227" s="118">
        <v>0</v>
      </c>
      <c r="N227" s="118">
        <v>0</v>
      </c>
      <c r="O227" s="118">
        <v>0</v>
      </c>
      <c r="P227" s="118">
        <v>0</v>
      </c>
    </row>
    <row r="228" spans="1:16" x14ac:dyDescent="0.25">
      <c r="A228" s="120" t="s">
        <v>31</v>
      </c>
      <c r="B228" s="118">
        <v>2001</v>
      </c>
      <c r="C228" s="118">
        <v>10</v>
      </c>
      <c r="D228" s="117">
        <v>14.8</v>
      </c>
      <c r="E228" s="117">
        <v>24.3</v>
      </c>
      <c r="F228" s="117">
        <v>7.7</v>
      </c>
      <c r="G228" s="117">
        <v>45</v>
      </c>
      <c r="H228" s="117">
        <v>11.2</v>
      </c>
      <c r="I228" s="202">
        <v>1028</v>
      </c>
      <c r="J228" s="202">
        <v>1001</v>
      </c>
      <c r="K228" s="123">
        <v>9.9</v>
      </c>
      <c r="L228" s="123">
        <v>44.3</v>
      </c>
      <c r="M228" s="118">
        <v>0</v>
      </c>
      <c r="N228" s="118">
        <v>0</v>
      </c>
      <c r="O228" s="118">
        <v>0</v>
      </c>
      <c r="P228" s="118">
        <v>0</v>
      </c>
    </row>
    <row r="229" spans="1:16" x14ac:dyDescent="0.25">
      <c r="A229" s="120" t="s">
        <v>33</v>
      </c>
      <c r="B229" s="118">
        <v>2001</v>
      </c>
      <c r="C229" s="118">
        <v>10</v>
      </c>
      <c r="D229" s="117">
        <v>14</v>
      </c>
      <c r="E229" s="117">
        <v>24</v>
      </c>
      <c r="F229" s="117">
        <v>7.6</v>
      </c>
      <c r="G229" s="117">
        <v>73.400000000000006</v>
      </c>
      <c r="H229" s="117">
        <v>15.5</v>
      </c>
      <c r="I229" s="202">
        <v>1029</v>
      </c>
      <c r="J229" s="202">
        <v>1002</v>
      </c>
      <c r="K229" s="123">
        <v>7.7</v>
      </c>
      <c r="L229" s="123">
        <v>49.1</v>
      </c>
      <c r="M229" s="118">
        <v>0</v>
      </c>
      <c r="N229" s="118">
        <v>0</v>
      </c>
      <c r="O229" s="118">
        <v>0</v>
      </c>
      <c r="P229" s="118">
        <v>0</v>
      </c>
    </row>
    <row r="230" spans="1:16" x14ac:dyDescent="0.25">
      <c r="A230" s="120" t="s">
        <v>34</v>
      </c>
      <c r="B230" s="118">
        <v>2001</v>
      </c>
      <c r="C230" s="118">
        <v>10</v>
      </c>
      <c r="D230" s="117">
        <v>13.7</v>
      </c>
      <c r="E230" s="117">
        <v>23.2</v>
      </c>
      <c r="F230" s="117">
        <v>7.7</v>
      </c>
      <c r="G230" s="117">
        <v>55.8</v>
      </c>
      <c r="H230" s="117">
        <v>14.4</v>
      </c>
      <c r="I230" s="202">
        <v>1027</v>
      </c>
      <c r="J230" s="202">
        <v>1001</v>
      </c>
      <c r="K230" s="123">
        <v>8.5</v>
      </c>
      <c r="L230" s="123">
        <v>45.5</v>
      </c>
      <c r="M230" s="118">
        <v>0</v>
      </c>
      <c r="N230" s="118">
        <v>0</v>
      </c>
      <c r="O230" s="118">
        <v>0</v>
      </c>
      <c r="P230" s="118">
        <v>0</v>
      </c>
    </row>
    <row r="231" spans="1:16" x14ac:dyDescent="0.25">
      <c r="D231" s="22">
        <f>AVERAGE(D222:D230)</f>
        <v>13.611111111111112</v>
      </c>
    </row>
    <row r="232" spans="1:16" x14ac:dyDescent="0.25">
      <c r="A232" s="112" t="s">
        <v>19</v>
      </c>
      <c r="B232" s="11">
        <v>2001</v>
      </c>
      <c r="C232" s="2">
        <v>11</v>
      </c>
      <c r="D232" s="21">
        <v>5.9</v>
      </c>
      <c r="E232" s="21">
        <v>12.1</v>
      </c>
      <c r="F232" s="21">
        <v>-3.6</v>
      </c>
      <c r="G232" s="21">
        <v>94.7</v>
      </c>
      <c r="H232" s="21">
        <v>16.600000000000001</v>
      </c>
      <c r="I232" s="13">
        <v>1041</v>
      </c>
      <c r="J232" s="13">
        <v>986</v>
      </c>
      <c r="K232" s="22">
        <v>7.7</v>
      </c>
      <c r="L232" s="22">
        <v>36.4</v>
      </c>
      <c r="M232" s="2">
        <v>0</v>
      </c>
      <c r="N232" s="2">
        <v>5</v>
      </c>
      <c r="O232" s="2">
        <v>0</v>
      </c>
      <c r="P232" s="2">
        <v>0</v>
      </c>
    </row>
    <row r="233" spans="1:16" x14ac:dyDescent="0.25">
      <c r="A233" s="112" t="s">
        <v>12</v>
      </c>
      <c r="B233" s="11">
        <v>2001</v>
      </c>
      <c r="C233" s="2">
        <v>11</v>
      </c>
      <c r="D233" s="21">
        <v>5.6</v>
      </c>
      <c r="E233" s="21">
        <v>11.5</v>
      </c>
      <c r="F233" s="21">
        <v>-3.4</v>
      </c>
      <c r="G233" s="21">
        <v>110.9</v>
      </c>
      <c r="H233" s="21">
        <v>18.7</v>
      </c>
      <c r="I233" s="13">
        <v>1042</v>
      </c>
      <c r="J233" s="13">
        <v>988</v>
      </c>
      <c r="K233" s="22">
        <v>4.4000000000000004</v>
      </c>
      <c r="L233" s="22">
        <v>45.2</v>
      </c>
      <c r="M233" s="2">
        <v>0</v>
      </c>
      <c r="N233" s="2">
        <v>4</v>
      </c>
      <c r="O233" s="2">
        <v>0</v>
      </c>
      <c r="P233" s="2">
        <v>0</v>
      </c>
    </row>
    <row r="234" spans="1:16" x14ac:dyDescent="0.25">
      <c r="A234" s="112" t="s">
        <v>13</v>
      </c>
      <c r="B234" s="11">
        <v>2001</v>
      </c>
      <c r="C234" s="2">
        <v>11</v>
      </c>
      <c r="D234" s="21">
        <v>4.9000000000000004</v>
      </c>
      <c r="E234" s="21">
        <v>11.3</v>
      </c>
      <c r="F234" s="21">
        <v>-5.7</v>
      </c>
      <c r="G234" s="21">
        <v>111.2</v>
      </c>
      <c r="H234" s="21">
        <v>18.8</v>
      </c>
      <c r="I234" s="13">
        <v>1042</v>
      </c>
      <c r="J234" s="13">
        <v>985</v>
      </c>
      <c r="K234" s="22">
        <v>5.8</v>
      </c>
      <c r="L234" s="22">
        <v>73.400000000000006</v>
      </c>
      <c r="M234" s="2">
        <v>0</v>
      </c>
      <c r="N234" s="2">
        <v>6</v>
      </c>
      <c r="O234" s="2">
        <v>0</v>
      </c>
      <c r="P234" s="2">
        <v>0</v>
      </c>
    </row>
    <row r="235" spans="1:16" x14ac:dyDescent="0.25">
      <c r="A235" s="112" t="s">
        <v>16</v>
      </c>
      <c r="B235" s="11">
        <v>2001</v>
      </c>
      <c r="C235" s="2">
        <v>11</v>
      </c>
      <c r="D235" s="21">
        <v>3.8</v>
      </c>
      <c r="E235" s="21">
        <v>10.199999999999999</v>
      </c>
      <c r="F235" s="21">
        <v>-4.9000000000000004</v>
      </c>
      <c r="G235" s="21">
        <v>124.6</v>
      </c>
      <c r="H235" s="21">
        <v>19.399999999999999</v>
      </c>
      <c r="I235" s="13">
        <v>1039</v>
      </c>
      <c r="J235" s="13">
        <v>986</v>
      </c>
      <c r="K235" s="22">
        <v>4.7</v>
      </c>
      <c r="L235" s="22">
        <v>18.7</v>
      </c>
      <c r="M235" s="2">
        <v>0</v>
      </c>
      <c r="N235" s="2">
        <v>6</v>
      </c>
      <c r="O235" s="2">
        <v>0</v>
      </c>
      <c r="P235" s="2">
        <v>0</v>
      </c>
    </row>
    <row r="236" spans="1:16" x14ac:dyDescent="0.25">
      <c r="A236" s="112" t="s">
        <v>14</v>
      </c>
      <c r="B236" s="11">
        <v>2001</v>
      </c>
      <c r="C236" s="2">
        <v>11</v>
      </c>
      <c r="D236" s="21">
        <v>5.7</v>
      </c>
      <c r="E236" s="21">
        <v>13.2</v>
      </c>
      <c r="F236" s="21">
        <v>-5.2</v>
      </c>
      <c r="G236" s="21">
        <v>100.4</v>
      </c>
      <c r="H236" s="21">
        <v>16.600000000000001</v>
      </c>
      <c r="I236" s="13">
        <v>1041</v>
      </c>
      <c r="J236" s="13">
        <v>986</v>
      </c>
      <c r="K236" s="22">
        <v>3.9</v>
      </c>
      <c r="L236" s="22">
        <v>41.2</v>
      </c>
      <c r="M236" s="2">
        <v>0</v>
      </c>
      <c r="N236" s="2">
        <v>4</v>
      </c>
      <c r="O236" s="2">
        <v>0</v>
      </c>
      <c r="P236" s="2">
        <v>0</v>
      </c>
    </row>
    <row r="237" spans="1:16" x14ac:dyDescent="0.25">
      <c r="A237" s="112" t="s">
        <v>15</v>
      </c>
      <c r="B237" s="11">
        <v>2001</v>
      </c>
      <c r="C237" s="2">
        <v>11</v>
      </c>
      <c r="D237" s="21">
        <v>4.9000000000000004</v>
      </c>
      <c r="E237" s="21">
        <v>10.4</v>
      </c>
      <c r="F237" s="21">
        <v>-3.6</v>
      </c>
      <c r="G237" s="21">
        <v>90.6</v>
      </c>
      <c r="H237" s="21">
        <v>14.7</v>
      </c>
      <c r="I237" s="13">
        <v>1037</v>
      </c>
      <c r="J237" s="13">
        <v>985</v>
      </c>
      <c r="K237" s="22">
        <v>13.3</v>
      </c>
      <c r="L237" s="22">
        <v>43.2</v>
      </c>
      <c r="M237" s="2">
        <v>0</v>
      </c>
      <c r="N237" s="2">
        <v>6</v>
      </c>
      <c r="O237" s="2">
        <v>0</v>
      </c>
      <c r="P237" s="2">
        <v>0</v>
      </c>
    </row>
    <row r="238" spans="1:16" x14ac:dyDescent="0.25">
      <c r="A238" s="113" t="s">
        <v>31</v>
      </c>
      <c r="B238" s="2">
        <v>2001</v>
      </c>
      <c r="C238" s="2">
        <v>11</v>
      </c>
      <c r="D238" s="21">
        <v>6.4</v>
      </c>
      <c r="E238" s="21">
        <v>12.2</v>
      </c>
      <c r="F238" s="21">
        <v>-3.3</v>
      </c>
      <c r="G238" s="21">
        <v>112.3</v>
      </c>
      <c r="H238" s="21">
        <v>21.6</v>
      </c>
      <c r="I238" s="13">
        <v>1039</v>
      </c>
      <c r="J238" s="13">
        <v>984</v>
      </c>
      <c r="K238" s="22">
        <v>8.9</v>
      </c>
      <c r="L238" s="22">
        <v>41.6</v>
      </c>
      <c r="M238" s="2">
        <v>0</v>
      </c>
      <c r="N238" s="2">
        <v>5</v>
      </c>
      <c r="O238" s="2">
        <v>0</v>
      </c>
      <c r="P238" s="2">
        <v>0</v>
      </c>
    </row>
    <row r="239" spans="1:16" x14ac:dyDescent="0.25">
      <c r="A239" s="113" t="s">
        <v>33</v>
      </c>
      <c r="B239" s="2">
        <v>2001</v>
      </c>
      <c r="C239" s="2">
        <v>11</v>
      </c>
      <c r="D239" s="21">
        <v>5.5</v>
      </c>
      <c r="E239" s="21">
        <v>11.9</v>
      </c>
      <c r="F239" s="21">
        <v>-4.5999999999999996</v>
      </c>
      <c r="G239" s="21">
        <v>124.5</v>
      </c>
      <c r="H239" s="21">
        <v>19</v>
      </c>
      <c r="I239" s="13">
        <v>1040</v>
      </c>
      <c r="J239" s="13">
        <v>985</v>
      </c>
      <c r="K239" s="22">
        <v>5.4</v>
      </c>
      <c r="L239" s="22">
        <v>37.4</v>
      </c>
      <c r="M239" s="2">
        <v>0</v>
      </c>
      <c r="N239" s="2">
        <v>3</v>
      </c>
      <c r="O239" s="2">
        <v>0</v>
      </c>
      <c r="P239" s="2">
        <v>0</v>
      </c>
    </row>
    <row r="240" spans="1:16" x14ac:dyDescent="0.25">
      <c r="A240" s="113" t="s">
        <v>34</v>
      </c>
      <c r="B240" s="2">
        <v>2001</v>
      </c>
      <c r="C240" s="2">
        <v>11</v>
      </c>
      <c r="D240" s="21">
        <v>5.4</v>
      </c>
      <c r="E240" s="21">
        <v>11.5</v>
      </c>
      <c r="F240" s="21">
        <v>-5</v>
      </c>
      <c r="G240" s="21">
        <v>124.9</v>
      </c>
      <c r="H240" s="21">
        <v>19.8</v>
      </c>
      <c r="I240" s="13">
        <v>1039</v>
      </c>
      <c r="J240" s="13">
        <v>984</v>
      </c>
      <c r="K240" s="22">
        <v>6.1</v>
      </c>
      <c r="L240" s="22">
        <v>41.6</v>
      </c>
      <c r="M240" s="2">
        <v>0</v>
      </c>
      <c r="N240" s="2">
        <v>4</v>
      </c>
      <c r="O240" s="2">
        <v>0</v>
      </c>
      <c r="P240" s="2">
        <v>0</v>
      </c>
    </row>
    <row r="241" spans="1:19" x14ac:dyDescent="0.25">
      <c r="D241" s="22">
        <f>AVERAGE(D232:D240)</f>
        <v>5.3444444444444441</v>
      </c>
    </row>
    <row r="244" spans="1:19" x14ac:dyDescent="0.25">
      <c r="A244" s="1" t="s">
        <v>0</v>
      </c>
      <c r="B244" s="1" t="s">
        <v>1</v>
      </c>
      <c r="C244" s="1" t="s">
        <v>2</v>
      </c>
      <c r="D244" s="103" t="s">
        <v>3</v>
      </c>
      <c r="E244" s="1" t="s">
        <v>111</v>
      </c>
      <c r="F244" s="1" t="s">
        <v>112</v>
      </c>
      <c r="G244" s="15" t="s">
        <v>4</v>
      </c>
      <c r="H244" s="15" t="s">
        <v>5</v>
      </c>
      <c r="I244" s="1" t="s">
        <v>10</v>
      </c>
      <c r="J244" s="1" t="s">
        <v>11</v>
      </c>
      <c r="K244" s="1" t="s">
        <v>17</v>
      </c>
      <c r="L244" s="1" t="s">
        <v>18</v>
      </c>
      <c r="M244" s="1" t="s">
        <v>6</v>
      </c>
      <c r="N244" s="1" t="s">
        <v>7</v>
      </c>
      <c r="O244" s="1" t="s">
        <v>8</v>
      </c>
      <c r="P244" s="1" t="s">
        <v>9</v>
      </c>
    </row>
    <row r="245" spans="1:19" x14ac:dyDescent="0.25">
      <c r="A245" s="112" t="s">
        <v>19</v>
      </c>
      <c r="B245" s="11">
        <v>2001</v>
      </c>
      <c r="C245" s="2">
        <v>12</v>
      </c>
      <c r="D245" s="21">
        <v>2</v>
      </c>
      <c r="E245" s="21">
        <v>11.4</v>
      </c>
      <c r="F245" s="21">
        <v>-7.9</v>
      </c>
      <c r="G245" s="21">
        <v>58.1</v>
      </c>
      <c r="H245" s="21">
        <v>7.4</v>
      </c>
      <c r="I245" s="13">
        <v>1044</v>
      </c>
      <c r="J245" s="13">
        <v>992</v>
      </c>
      <c r="K245" s="22">
        <v>9.4</v>
      </c>
      <c r="L245" s="22">
        <v>55.6</v>
      </c>
      <c r="M245" s="2">
        <v>3</v>
      </c>
      <c r="N245" s="2">
        <v>13</v>
      </c>
      <c r="O245" s="2">
        <v>0</v>
      </c>
      <c r="P245" s="2">
        <v>0</v>
      </c>
    </row>
    <row r="246" spans="1:19" x14ac:dyDescent="0.25">
      <c r="A246" s="112" t="s">
        <v>12</v>
      </c>
      <c r="B246" s="11">
        <v>2001</v>
      </c>
      <c r="C246" s="2">
        <v>12</v>
      </c>
      <c r="D246" s="21">
        <v>1.6</v>
      </c>
      <c r="E246" s="21">
        <v>10.8</v>
      </c>
      <c r="F246" s="21">
        <v>-8.1</v>
      </c>
      <c r="G246" s="21">
        <v>64.400000000000006</v>
      </c>
      <c r="H246" s="21">
        <v>12.3</v>
      </c>
      <c r="I246" s="13">
        <v>1044</v>
      </c>
      <c r="J246" s="13">
        <v>993</v>
      </c>
      <c r="K246" s="22">
        <v>7.2</v>
      </c>
      <c r="L246" s="22">
        <v>53.5</v>
      </c>
      <c r="M246" s="2">
        <v>3</v>
      </c>
      <c r="N246" s="2">
        <v>14</v>
      </c>
      <c r="O246" s="2">
        <v>0</v>
      </c>
      <c r="P246" s="2">
        <v>0</v>
      </c>
    </row>
    <row r="247" spans="1:19" x14ac:dyDescent="0.25">
      <c r="A247" s="112" t="s">
        <v>13</v>
      </c>
      <c r="B247" s="11">
        <v>2001</v>
      </c>
      <c r="C247" s="2">
        <v>12</v>
      </c>
      <c r="D247" s="21">
        <v>0.9</v>
      </c>
      <c r="E247" s="21">
        <v>9.3000000000000007</v>
      </c>
      <c r="F247" s="21">
        <v>-11.2</v>
      </c>
      <c r="G247" s="21">
        <v>160</v>
      </c>
      <c r="H247" s="21">
        <v>23.9</v>
      </c>
      <c r="I247" s="13">
        <v>1045</v>
      </c>
      <c r="J247" s="13">
        <v>991</v>
      </c>
      <c r="K247" s="22">
        <v>7.9</v>
      </c>
      <c r="L247" s="22">
        <v>79.2</v>
      </c>
      <c r="M247" s="2">
        <v>4</v>
      </c>
      <c r="N247" s="2">
        <v>18</v>
      </c>
      <c r="O247" s="2">
        <v>0</v>
      </c>
      <c r="P247" s="2">
        <v>0</v>
      </c>
    </row>
    <row r="248" spans="1:19" x14ac:dyDescent="0.25">
      <c r="A248" s="112" t="s">
        <v>16</v>
      </c>
      <c r="B248" s="11">
        <v>2001</v>
      </c>
      <c r="C248" s="2">
        <v>12</v>
      </c>
      <c r="D248" s="21">
        <v>-0.2</v>
      </c>
      <c r="E248" s="21">
        <v>9.3000000000000007</v>
      </c>
      <c r="F248" s="21">
        <v>-10.5</v>
      </c>
      <c r="G248" s="21">
        <v>69.400000000000006</v>
      </c>
      <c r="H248" s="21">
        <v>18</v>
      </c>
      <c r="I248" s="13">
        <v>1040</v>
      </c>
      <c r="J248" s="13">
        <v>990</v>
      </c>
      <c r="K248" s="22">
        <v>5.0999999999999996</v>
      </c>
      <c r="L248" s="22">
        <v>25.8</v>
      </c>
      <c r="M248" s="2">
        <v>9</v>
      </c>
      <c r="N248" s="2">
        <v>21</v>
      </c>
      <c r="O248" s="2">
        <v>0</v>
      </c>
      <c r="P248" s="2">
        <v>0</v>
      </c>
    </row>
    <row r="249" spans="1:19" x14ac:dyDescent="0.25">
      <c r="A249" s="112" t="s">
        <v>14</v>
      </c>
      <c r="B249" s="11">
        <v>2001</v>
      </c>
      <c r="C249" s="2">
        <v>12</v>
      </c>
      <c r="D249" s="21">
        <v>1.4</v>
      </c>
      <c r="E249" s="21">
        <v>12.2</v>
      </c>
      <c r="F249" s="21">
        <v>-11.7</v>
      </c>
      <c r="G249" s="21">
        <v>76</v>
      </c>
      <c r="H249" s="21">
        <v>16.600000000000001</v>
      </c>
      <c r="I249" s="13">
        <v>1043</v>
      </c>
      <c r="J249" s="13">
        <v>991</v>
      </c>
      <c r="K249" s="22">
        <v>7.2</v>
      </c>
      <c r="L249" s="22">
        <v>51.3</v>
      </c>
      <c r="M249" s="2">
        <v>4</v>
      </c>
      <c r="N249" s="2">
        <v>16</v>
      </c>
      <c r="O249" s="2">
        <v>0</v>
      </c>
      <c r="P249" s="2">
        <v>0</v>
      </c>
    </row>
    <row r="250" spans="1:19" x14ac:dyDescent="0.25">
      <c r="A250" s="112" t="s">
        <v>15</v>
      </c>
      <c r="B250" s="11">
        <v>2001</v>
      </c>
      <c r="C250" s="2">
        <v>12</v>
      </c>
      <c r="D250" s="21">
        <v>1</v>
      </c>
      <c r="E250" s="21">
        <v>10.5</v>
      </c>
      <c r="F250" s="21">
        <v>-8.6</v>
      </c>
      <c r="G250" s="21">
        <v>55.7</v>
      </c>
      <c r="H250" s="21">
        <v>13.7</v>
      </c>
      <c r="I250" s="13">
        <v>1039</v>
      </c>
      <c r="J250" s="13">
        <v>990</v>
      </c>
      <c r="K250" s="22">
        <v>17.3</v>
      </c>
      <c r="L250" s="22">
        <v>60.1</v>
      </c>
      <c r="M250" s="2">
        <v>5</v>
      </c>
      <c r="N250" s="2">
        <v>18</v>
      </c>
      <c r="O250" s="2">
        <v>0</v>
      </c>
      <c r="P250" s="2">
        <v>0</v>
      </c>
    </row>
    <row r="251" spans="1:19" x14ac:dyDescent="0.25">
      <c r="A251" s="113" t="s">
        <v>31</v>
      </c>
      <c r="B251" s="2">
        <v>2001</v>
      </c>
      <c r="C251" s="2">
        <v>12</v>
      </c>
      <c r="D251" s="21">
        <v>2</v>
      </c>
      <c r="E251" s="21">
        <v>12.2</v>
      </c>
      <c r="F251" s="21">
        <v>-8.1</v>
      </c>
      <c r="G251" s="21">
        <v>73.099999999999994</v>
      </c>
      <c r="H251" s="21">
        <v>14.1</v>
      </c>
      <c r="I251" s="13">
        <v>1040</v>
      </c>
      <c r="J251" s="13">
        <v>989</v>
      </c>
      <c r="K251" s="22">
        <v>11.1</v>
      </c>
      <c r="L251" s="22">
        <v>53</v>
      </c>
      <c r="M251" s="2">
        <v>4</v>
      </c>
      <c r="N251" s="2">
        <v>14</v>
      </c>
      <c r="O251" s="2">
        <v>0</v>
      </c>
      <c r="P251" s="2">
        <v>0</v>
      </c>
      <c r="Q251" s="119"/>
      <c r="R251" s="119"/>
      <c r="S251" s="120"/>
    </row>
    <row r="252" spans="1:19" x14ac:dyDescent="0.25">
      <c r="A252" s="113" t="s">
        <v>33</v>
      </c>
      <c r="B252" s="2">
        <v>2001</v>
      </c>
      <c r="C252" s="2">
        <v>12</v>
      </c>
      <c r="D252" s="21">
        <v>1.5</v>
      </c>
      <c r="E252" s="21">
        <v>11.7</v>
      </c>
      <c r="F252" s="21">
        <v>-10.7</v>
      </c>
      <c r="G252" s="21">
        <v>117.4</v>
      </c>
      <c r="H252" s="21">
        <v>25.9</v>
      </c>
      <c r="I252" s="13">
        <v>1042</v>
      </c>
      <c r="J252" s="13">
        <v>990</v>
      </c>
      <c r="K252" s="22">
        <v>7.4</v>
      </c>
      <c r="L252" s="22">
        <v>53.5</v>
      </c>
      <c r="M252" s="2">
        <v>4</v>
      </c>
      <c r="N252" s="2">
        <v>20</v>
      </c>
      <c r="O252" s="2">
        <v>0</v>
      </c>
      <c r="P252" s="2">
        <v>0</v>
      </c>
      <c r="Q252" s="117"/>
      <c r="R252" s="119"/>
      <c r="S252" s="117"/>
    </row>
    <row r="253" spans="1:19" x14ac:dyDescent="0.25">
      <c r="A253" s="113" t="s">
        <v>34</v>
      </c>
      <c r="B253" s="2">
        <v>2001</v>
      </c>
      <c r="C253" s="2">
        <v>12</v>
      </c>
      <c r="D253" s="21">
        <v>1.3</v>
      </c>
      <c r="E253" s="21">
        <v>11.9</v>
      </c>
      <c r="F253" s="21">
        <v>-12.1</v>
      </c>
      <c r="G253" s="21">
        <v>107.6</v>
      </c>
      <c r="H253" s="21">
        <v>39.200000000000003</v>
      </c>
      <c r="I253" s="13">
        <v>1041</v>
      </c>
      <c r="J253" s="13">
        <v>989</v>
      </c>
      <c r="K253" s="22">
        <v>8.1</v>
      </c>
      <c r="L253" s="22">
        <v>70.599999999999994</v>
      </c>
      <c r="M253" s="2">
        <v>4</v>
      </c>
      <c r="N253" s="2">
        <v>19</v>
      </c>
      <c r="O253" s="2">
        <v>0</v>
      </c>
      <c r="P253" s="2">
        <v>0</v>
      </c>
      <c r="Q253" s="117"/>
      <c r="R253" s="119"/>
      <c r="S253" s="117"/>
    </row>
    <row r="254" spans="1:19" x14ac:dyDescent="0.25">
      <c r="D254" s="22">
        <f>AVERAGE(D245:D253)</f>
        <v>1.2777777777777777</v>
      </c>
      <c r="Q254" s="117"/>
      <c r="R254" s="119"/>
      <c r="S254" s="117"/>
    </row>
    <row r="255" spans="1:19" x14ac:dyDescent="0.25">
      <c r="A255" s="543" t="s">
        <v>20</v>
      </c>
      <c r="B255" s="544"/>
      <c r="C255" s="62"/>
      <c r="D255" s="107"/>
      <c r="E255" s="63"/>
      <c r="F255" s="63"/>
      <c r="G255" s="63"/>
      <c r="H255" s="63"/>
      <c r="I255" s="63"/>
      <c r="J255" s="76"/>
      <c r="Q255" s="117"/>
      <c r="R255" s="119"/>
      <c r="S255" s="117"/>
    </row>
    <row r="256" spans="1:19" x14ac:dyDescent="0.25">
      <c r="A256" s="539" t="s">
        <v>21</v>
      </c>
      <c r="B256" s="540"/>
      <c r="C256" s="540"/>
      <c r="D256" s="540"/>
      <c r="E256" s="65"/>
      <c r="F256" s="65"/>
      <c r="G256" s="65"/>
      <c r="H256" s="65"/>
      <c r="I256" s="65"/>
      <c r="J256" s="58"/>
      <c r="Q256" s="117"/>
      <c r="R256" s="119"/>
      <c r="S256" s="117"/>
    </row>
    <row r="257" spans="1:19" x14ac:dyDescent="0.25">
      <c r="A257" s="67" t="s">
        <v>113</v>
      </c>
      <c r="B257" s="46"/>
      <c r="C257" s="46"/>
      <c r="D257" s="108"/>
      <c r="E257" s="65"/>
      <c r="F257" s="65"/>
      <c r="G257" s="65"/>
      <c r="H257" s="65"/>
      <c r="I257" s="65"/>
      <c r="J257" s="58"/>
      <c r="Q257" s="117"/>
      <c r="R257" s="119"/>
      <c r="S257" s="117"/>
    </row>
    <row r="258" spans="1:19" x14ac:dyDescent="0.25">
      <c r="A258" s="539" t="s">
        <v>114</v>
      </c>
      <c r="B258" s="540"/>
      <c r="C258" s="540"/>
      <c r="D258" s="540"/>
      <c r="E258" s="540"/>
      <c r="F258" s="65"/>
      <c r="G258" s="65"/>
      <c r="H258" s="65"/>
      <c r="I258" s="65"/>
      <c r="J258" s="58"/>
      <c r="Q258" s="117"/>
      <c r="R258" s="119"/>
      <c r="S258" s="117"/>
    </row>
    <row r="259" spans="1:19" x14ac:dyDescent="0.25">
      <c r="A259" s="67" t="s">
        <v>22</v>
      </c>
      <c r="B259" s="46"/>
      <c r="C259" s="46"/>
      <c r="D259" s="108"/>
      <c r="E259" s="65"/>
      <c r="F259" s="65"/>
      <c r="G259" s="65"/>
      <c r="H259" s="65"/>
      <c r="I259" s="65"/>
      <c r="J259" s="58"/>
      <c r="Q259" s="117"/>
      <c r="R259" s="119"/>
      <c r="S259" s="117"/>
    </row>
    <row r="260" spans="1:19" x14ac:dyDescent="0.25">
      <c r="A260" s="67" t="s">
        <v>115</v>
      </c>
      <c r="B260" s="46"/>
      <c r="C260" s="46"/>
      <c r="D260" s="108"/>
      <c r="E260" s="65"/>
      <c r="F260" s="65"/>
      <c r="G260" s="65"/>
      <c r="H260" s="65"/>
      <c r="I260" s="65"/>
      <c r="J260" s="58"/>
      <c r="Q260" s="117"/>
      <c r="R260" s="119"/>
      <c r="S260" s="117"/>
    </row>
    <row r="261" spans="1:19" x14ac:dyDescent="0.25">
      <c r="A261" s="67" t="s">
        <v>23</v>
      </c>
      <c r="B261" s="46"/>
      <c r="C261" s="46"/>
      <c r="D261" s="108"/>
      <c r="E261" s="65"/>
      <c r="F261" s="65"/>
      <c r="G261" s="65"/>
      <c r="H261" s="65"/>
      <c r="I261" s="65"/>
      <c r="J261" s="58"/>
      <c r="Q261" s="117"/>
      <c r="R261" s="119"/>
      <c r="S261" s="117"/>
    </row>
    <row r="262" spans="1:19" x14ac:dyDescent="0.25">
      <c r="A262" s="67" t="s">
        <v>24</v>
      </c>
      <c r="B262" s="46"/>
      <c r="C262" s="46"/>
      <c r="D262" s="108"/>
      <c r="E262" s="65"/>
      <c r="F262" s="65"/>
      <c r="G262" s="65"/>
      <c r="H262" s="65"/>
      <c r="I262" s="65"/>
      <c r="J262" s="58"/>
      <c r="Q262" s="117"/>
      <c r="R262" s="119"/>
      <c r="S262" s="117"/>
    </row>
    <row r="263" spans="1:19" x14ac:dyDescent="0.25">
      <c r="A263" s="67" t="s">
        <v>25</v>
      </c>
      <c r="B263" s="46"/>
      <c r="C263" s="46"/>
      <c r="D263" s="108"/>
      <c r="E263" s="65"/>
      <c r="F263" s="65"/>
      <c r="G263" s="65"/>
      <c r="H263" s="65"/>
      <c r="I263" s="65"/>
      <c r="J263" s="58"/>
      <c r="Q263" s="117"/>
      <c r="R263" s="119"/>
      <c r="S263" s="117"/>
    </row>
    <row r="264" spans="1:19" x14ac:dyDescent="0.25">
      <c r="A264" s="67" t="s">
        <v>26</v>
      </c>
      <c r="B264" s="46"/>
      <c r="C264" s="46"/>
      <c r="D264" s="108"/>
      <c r="E264" s="65"/>
      <c r="F264" s="65"/>
      <c r="G264" s="65"/>
      <c r="H264" s="65"/>
      <c r="I264" s="65"/>
      <c r="J264" s="58"/>
      <c r="Q264" s="121"/>
      <c r="R264" s="119"/>
      <c r="S264" s="121"/>
    </row>
    <row r="265" spans="1:19" x14ac:dyDescent="0.25">
      <c r="A265" s="67" t="s">
        <v>27</v>
      </c>
      <c r="B265" s="46"/>
      <c r="C265" s="46"/>
      <c r="D265" s="108"/>
      <c r="E265" s="65"/>
      <c r="F265" s="65"/>
      <c r="G265" s="65"/>
      <c r="H265" s="65"/>
      <c r="I265" s="65"/>
      <c r="J265" s="58"/>
    </row>
    <row r="266" spans="1:19" x14ac:dyDescent="0.25">
      <c r="A266" s="67" t="s">
        <v>28</v>
      </c>
      <c r="B266" s="46"/>
      <c r="C266" s="46"/>
      <c r="D266" s="53"/>
      <c r="E266" s="46"/>
      <c r="F266" s="46"/>
      <c r="G266" s="68"/>
      <c r="H266" s="68"/>
      <c r="I266" s="46"/>
      <c r="J266" s="58"/>
    </row>
    <row r="267" spans="1:19" x14ac:dyDescent="0.25">
      <c r="A267" s="67" t="s">
        <v>29</v>
      </c>
      <c r="B267" s="46"/>
      <c r="C267" s="46"/>
      <c r="D267" s="53"/>
      <c r="E267" s="46"/>
      <c r="F267" s="46"/>
      <c r="G267" s="68"/>
      <c r="H267" s="68"/>
      <c r="I267" s="46"/>
      <c r="J267" s="58"/>
    </row>
    <row r="268" spans="1:19" x14ac:dyDescent="0.25">
      <c r="A268" s="73" t="s">
        <v>30</v>
      </c>
      <c r="B268" s="70"/>
      <c r="C268" s="70"/>
      <c r="D268" s="109"/>
      <c r="E268" s="70"/>
      <c r="F268" s="70"/>
      <c r="G268" s="71"/>
      <c r="H268" s="71"/>
      <c r="I268" s="70"/>
      <c r="J268" s="72"/>
    </row>
    <row r="270" spans="1:19" x14ac:dyDescent="0.25">
      <c r="A270" s="1" t="s">
        <v>0</v>
      </c>
      <c r="B270" s="1" t="s">
        <v>1</v>
      </c>
      <c r="C270" s="1" t="s">
        <v>2</v>
      </c>
      <c r="D270" s="103" t="s">
        <v>3</v>
      </c>
      <c r="E270" s="1" t="s">
        <v>111</v>
      </c>
      <c r="F270" s="1" t="s">
        <v>112</v>
      </c>
      <c r="G270" s="15" t="s">
        <v>4</v>
      </c>
      <c r="H270" s="15" t="s">
        <v>5</v>
      </c>
      <c r="I270" s="1" t="s">
        <v>10</v>
      </c>
      <c r="J270" s="1" t="s">
        <v>11</v>
      </c>
      <c r="K270" s="1" t="s">
        <v>17</v>
      </c>
      <c r="L270" s="1" t="s">
        <v>18</v>
      </c>
      <c r="M270" s="1" t="s">
        <v>6</v>
      </c>
      <c r="N270" s="1" t="s">
        <v>7</v>
      </c>
      <c r="O270" s="1" t="s">
        <v>8</v>
      </c>
      <c r="P270" s="1" t="s">
        <v>9</v>
      </c>
    </row>
    <row r="271" spans="1:19" x14ac:dyDescent="0.25">
      <c r="A271" s="112" t="s">
        <v>19</v>
      </c>
      <c r="B271" s="2">
        <v>2002</v>
      </c>
      <c r="C271" s="2">
        <v>1</v>
      </c>
      <c r="D271" s="21">
        <v>3.4</v>
      </c>
      <c r="E271" s="21">
        <v>15.3</v>
      </c>
      <c r="F271" s="21">
        <v>-8.4</v>
      </c>
      <c r="G271" s="21">
        <v>44</v>
      </c>
      <c r="H271" s="21">
        <v>19.600000000000001</v>
      </c>
      <c r="I271" s="13">
        <v>1037</v>
      </c>
      <c r="J271" s="13">
        <v>993</v>
      </c>
      <c r="K271" s="22">
        <v>11.5</v>
      </c>
      <c r="L271" s="22">
        <v>50.3</v>
      </c>
      <c r="M271" s="2">
        <v>2</v>
      </c>
      <c r="N271" s="2">
        <v>13</v>
      </c>
      <c r="O271" s="2">
        <v>0</v>
      </c>
      <c r="P271" s="2">
        <v>0</v>
      </c>
    </row>
    <row r="272" spans="1:19" x14ac:dyDescent="0.25">
      <c r="A272" s="112" t="s">
        <v>12</v>
      </c>
      <c r="B272" s="2">
        <v>2002</v>
      </c>
      <c r="C272" s="2">
        <v>1</v>
      </c>
      <c r="D272" s="21">
        <v>2.5</v>
      </c>
      <c r="E272" s="21">
        <v>13.9</v>
      </c>
      <c r="F272" s="21">
        <v>-9.9</v>
      </c>
      <c r="G272" s="21">
        <v>67.7</v>
      </c>
      <c r="H272" s="21">
        <v>22.7</v>
      </c>
      <c r="I272" s="13">
        <v>1039</v>
      </c>
      <c r="J272" s="13">
        <v>996</v>
      </c>
      <c r="K272" s="22">
        <v>6.5</v>
      </c>
      <c r="L272" s="22">
        <v>39.4</v>
      </c>
      <c r="M272" s="2">
        <v>4</v>
      </c>
      <c r="N272" s="2">
        <v>13</v>
      </c>
      <c r="O272" s="2">
        <v>0</v>
      </c>
      <c r="P272" s="2">
        <v>0</v>
      </c>
    </row>
    <row r="273" spans="1:16" x14ac:dyDescent="0.25">
      <c r="A273" s="112" t="s">
        <v>13</v>
      </c>
      <c r="B273" s="2">
        <v>2002</v>
      </c>
      <c r="C273" s="2">
        <v>1</v>
      </c>
      <c r="D273" s="21">
        <v>1.6</v>
      </c>
      <c r="E273" s="21">
        <v>13.9</v>
      </c>
      <c r="F273" s="21">
        <v>-16.399999999999999</v>
      </c>
      <c r="G273" s="21">
        <v>89.3</v>
      </c>
      <c r="H273" s="21">
        <v>27.6</v>
      </c>
      <c r="I273" s="13">
        <v>1042</v>
      </c>
      <c r="J273" s="13">
        <v>994</v>
      </c>
      <c r="K273" s="22">
        <v>9.4</v>
      </c>
      <c r="L273" s="22">
        <v>85</v>
      </c>
      <c r="M273" s="2">
        <v>8</v>
      </c>
      <c r="N273" s="2">
        <v>17</v>
      </c>
      <c r="O273" s="2">
        <v>0</v>
      </c>
      <c r="P273" s="2">
        <v>0</v>
      </c>
    </row>
    <row r="274" spans="1:16" x14ac:dyDescent="0.25">
      <c r="A274" s="112" t="s">
        <v>16</v>
      </c>
      <c r="B274" s="2">
        <v>2002</v>
      </c>
      <c r="C274" s="2">
        <v>1</v>
      </c>
      <c r="D274" s="21">
        <v>1</v>
      </c>
      <c r="E274" s="21">
        <v>12.3</v>
      </c>
      <c r="F274" s="21">
        <v>-11.9</v>
      </c>
      <c r="G274" s="21">
        <v>93.3</v>
      </c>
      <c r="H274" s="21">
        <v>23.4</v>
      </c>
      <c r="I274" s="13">
        <v>1035</v>
      </c>
      <c r="J274" s="13">
        <v>995</v>
      </c>
      <c r="K274" s="22">
        <v>5.8</v>
      </c>
      <c r="L274" s="22">
        <v>27.4</v>
      </c>
      <c r="M274" s="2">
        <v>7</v>
      </c>
      <c r="N274" s="2">
        <v>17</v>
      </c>
      <c r="O274" s="2">
        <v>0</v>
      </c>
      <c r="P274" s="2">
        <v>0</v>
      </c>
    </row>
    <row r="275" spans="1:16" x14ac:dyDescent="0.25">
      <c r="A275" s="112" t="s">
        <v>14</v>
      </c>
      <c r="B275" s="2">
        <v>2002</v>
      </c>
      <c r="C275" s="2">
        <v>1</v>
      </c>
      <c r="D275" s="21">
        <v>3</v>
      </c>
      <c r="E275" s="21">
        <v>14.9</v>
      </c>
      <c r="F275" s="21">
        <v>-10.8</v>
      </c>
      <c r="G275" s="21">
        <v>67.3</v>
      </c>
      <c r="H275" s="21">
        <v>24.1</v>
      </c>
      <c r="I275" s="13">
        <v>1039</v>
      </c>
      <c r="J275" s="13">
        <v>993</v>
      </c>
      <c r="K275" s="22">
        <v>8.9</v>
      </c>
      <c r="L275" s="22">
        <v>55.1</v>
      </c>
      <c r="M275" s="2">
        <v>3</v>
      </c>
      <c r="N275" s="2">
        <v>15</v>
      </c>
      <c r="O275" s="2">
        <v>0</v>
      </c>
      <c r="P275" s="2">
        <v>0</v>
      </c>
    </row>
    <row r="276" spans="1:16" x14ac:dyDescent="0.25">
      <c r="A276" s="112" t="s">
        <v>15</v>
      </c>
      <c r="B276" s="2">
        <v>2002</v>
      </c>
      <c r="C276" s="2">
        <v>1</v>
      </c>
      <c r="D276" s="21">
        <v>2.4</v>
      </c>
      <c r="E276" s="21">
        <v>13.6</v>
      </c>
      <c r="F276" s="21">
        <v>-9.6</v>
      </c>
      <c r="G276" s="21">
        <v>51.8</v>
      </c>
      <c r="H276" s="21">
        <v>8.4</v>
      </c>
      <c r="I276" s="13">
        <v>1033</v>
      </c>
      <c r="J276" s="13">
        <v>993</v>
      </c>
      <c r="K276" s="22">
        <v>21.6</v>
      </c>
      <c r="L276" s="22">
        <v>40</v>
      </c>
      <c r="M276" s="2">
        <v>6</v>
      </c>
      <c r="N276" s="2">
        <v>20</v>
      </c>
      <c r="O276" s="2">
        <v>0</v>
      </c>
      <c r="P276" s="2">
        <v>0</v>
      </c>
    </row>
    <row r="277" spans="1:16" x14ac:dyDescent="0.25">
      <c r="A277" s="113" t="s">
        <v>31</v>
      </c>
      <c r="B277" s="2">
        <v>2002</v>
      </c>
      <c r="C277" s="2">
        <v>1</v>
      </c>
      <c r="D277" s="21">
        <v>3.2</v>
      </c>
      <c r="E277" s="21">
        <v>14.8</v>
      </c>
      <c r="F277" s="21">
        <v>-8.5</v>
      </c>
      <c r="G277" s="21">
        <v>72</v>
      </c>
      <c r="H277" s="21">
        <v>37.1</v>
      </c>
      <c r="I277" s="13">
        <v>1036</v>
      </c>
      <c r="J277" s="13">
        <v>992</v>
      </c>
      <c r="K277" s="22">
        <v>13</v>
      </c>
      <c r="L277" s="22">
        <v>53</v>
      </c>
      <c r="M277" s="2">
        <v>3</v>
      </c>
      <c r="N277" s="2">
        <v>12</v>
      </c>
      <c r="O277" s="2">
        <v>0</v>
      </c>
      <c r="P277" s="2">
        <v>0</v>
      </c>
    </row>
    <row r="278" spans="1:16" x14ac:dyDescent="0.25">
      <c r="A278" s="113" t="s">
        <v>33</v>
      </c>
      <c r="B278" s="2">
        <v>2002</v>
      </c>
      <c r="C278" s="2">
        <v>1</v>
      </c>
      <c r="D278" s="21">
        <v>3</v>
      </c>
      <c r="E278" s="21">
        <v>14</v>
      </c>
      <c r="F278" s="21">
        <v>-8.9</v>
      </c>
      <c r="G278" s="21">
        <v>145.4</v>
      </c>
      <c r="H278" s="21">
        <v>29.8</v>
      </c>
      <c r="I278" s="13">
        <v>1036</v>
      </c>
      <c r="J278" s="13">
        <v>992</v>
      </c>
      <c r="K278" s="22">
        <v>10.4</v>
      </c>
      <c r="L278" s="22">
        <v>56</v>
      </c>
      <c r="M278" s="2">
        <v>3</v>
      </c>
      <c r="N278" s="2">
        <v>17</v>
      </c>
      <c r="O278" s="2">
        <v>0</v>
      </c>
      <c r="P278" s="2">
        <v>0</v>
      </c>
    </row>
    <row r="279" spans="1:16" x14ac:dyDescent="0.25">
      <c r="A279" s="113" t="s">
        <v>34</v>
      </c>
      <c r="B279" s="2">
        <v>2002</v>
      </c>
      <c r="C279" s="2">
        <v>1</v>
      </c>
      <c r="D279" s="21">
        <v>2.7</v>
      </c>
      <c r="E279" s="21">
        <v>14.2</v>
      </c>
      <c r="F279" s="21">
        <v>-11.3</v>
      </c>
      <c r="G279" s="21">
        <v>103</v>
      </c>
      <c r="H279" s="21">
        <v>28.4</v>
      </c>
      <c r="I279" s="13">
        <v>1036</v>
      </c>
      <c r="J279" s="13">
        <v>992</v>
      </c>
      <c r="K279" s="22">
        <v>11.2</v>
      </c>
      <c r="L279" s="22">
        <v>50</v>
      </c>
      <c r="M279" s="2">
        <v>3</v>
      </c>
      <c r="N279" s="2">
        <v>19</v>
      </c>
      <c r="O279" s="2">
        <v>0</v>
      </c>
      <c r="P279" s="2">
        <v>0</v>
      </c>
    </row>
    <row r="280" spans="1:16" x14ac:dyDescent="0.25">
      <c r="D280" s="22">
        <f>AVERAGE(D271:D279)</f>
        <v>2.5333333333333332</v>
      </c>
    </row>
    <row r="281" spans="1:16" x14ac:dyDescent="0.25">
      <c r="A281" s="120" t="s">
        <v>19</v>
      </c>
      <c r="B281" s="118">
        <v>2002</v>
      </c>
      <c r="C281" s="118">
        <v>2</v>
      </c>
      <c r="D281" s="117">
        <v>6.6</v>
      </c>
      <c r="E281" s="117">
        <v>17.100000000000001</v>
      </c>
      <c r="F281" s="117">
        <v>-1.4</v>
      </c>
      <c r="G281" s="117">
        <v>82.8</v>
      </c>
      <c r="H281" s="117">
        <v>20.2</v>
      </c>
      <c r="I281" s="202">
        <v>1034</v>
      </c>
      <c r="J281" s="202">
        <v>988</v>
      </c>
      <c r="K281" s="123">
        <v>16.600000000000001</v>
      </c>
      <c r="L281" s="123">
        <v>66</v>
      </c>
      <c r="M281" s="118">
        <v>0</v>
      </c>
      <c r="N281" s="118">
        <v>4</v>
      </c>
      <c r="O281" s="118">
        <v>0</v>
      </c>
      <c r="P281" s="118">
        <v>0</v>
      </c>
    </row>
    <row r="282" spans="1:16" x14ac:dyDescent="0.25">
      <c r="A282" s="120" t="s">
        <v>12</v>
      </c>
      <c r="B282" s="118">
        <v>2002</v>
      </c>
      <c r="C282" s="118">
        <v>2</v>
      </c>
      <c r="D282" s="117">
        <v>6.2</v>
      </c>
      <c r="E282" s="117">
        <v>14.6</v>
      </c>
      <c r="F282" s="117">
        <v>-1.4</v>
      </c>
      <c r="G282" s="117">
        <v>124.6</v>
      </c>
      <c r="H282" s="117">
        <v>23.4</v>
      </c>
      <c r="I282" s="202">
        <v>1034</v>
      </c>
      <c r="J282" s="202">
        <v>991</v>
      </c>
      <c r="K282" s="123">
        <v>14.4</v>
      </c>
      <c r="L282" s="123">
        <v>66</v>
      </c>
      <c r="M282" s="118">
        <v>0</v>
      </c>
      <c r="N282" s="118">
        <v>4</v>
      </c>
      <c r="O282" s="118">
        <v>0</v>
      </c>
      <c r="P282" s="118">
        <v>0</v>
      </c>
    </row>
    <row r="283" spans="1:16" x14ac:dyDescent="0.25">
      <c r="A283" s="120" t="s">
        <v>13</v>
      </c>
      <c r="B283" s="118">
        <v>2002</v>
      </c>
      <c r="C283" s="118">
        <v>2</v>
      </c>
      <c r="D283" s="117">
        <v>5.5</v>
      </c>
      <c r="E283" s="117">
        <v>15.1</v>
      </c>
      <c r="F283" s="117">
        <v>-5.3</v>
      </c>
      <c r="G283" s="117">
        <v>187.7</v>
      </c>
      <c r="H283" s="117">
        <v>33.9</v>
      </c>
      <c r="I283" s="202">
        <v>1035</v>
      </c>
      <c r="J283" s="202">
        <v>990</v>
      </c>
      <c r="K283" s="123">
        <v>10.8</v>
      </c>
      <c r="L283" s="123">
        <v>26.9</v>
      </c>
      <c r="M283" s="118">
        <v>0</v>
      </c>
      <c r="N283" s="118">
        <v>7</v>
      </c>
      <c r="O283" s="118">
        <v>0</v>
      </c>
      <c r="P283" s="118">
        <v>0</v>
      </c>
    </row>
    <row r="284" spans="1:16" x14ac:dyDescent="0.25">
      <c r="A284" s="120" t="s">
        <v>16</v>
      </c>
      <c r="B284" s="118">
        <v>2002</v>
      </c>
      <c r="C284" s="118">
        <v>2</v>
      </c>
      <c r="D284" s="117">
        <v>4.5</v>
      </c>
      <c r="E284" s="117">
        <v>14.3</v>
      </c>
      <c r="F284" s="117">
        <v>-3.7</v>
      </c>
      <c r="G284" s="117">
        <v>147.69999999999999</v>
      </c>
      <c r="H284" s="117">
        <v>23.4</v>
      </c>
      <c r="I284" s="202">
        <v>1030</v>
      </c>
      <c r="J284" s="202">
        <v>990</v>
      </c>
      <c r="K284" s="123">
        <v>9.4</v>
      </c>
      <c r="L284" s="123">
        <v>26</v>
      </c>
      <c r="M284" s="118">
        <v>0</v>
      </c>
      <c r="N284" s="118">
        <v>8</v>
      </c>
      <c r="O284" s="118">
        <v>0</v>
      </c>
      <c r="P284" s="118">
        <v>0</v>
      </c>
    </row>
    <row r="285" spans="1:16" x14ac:dyDescent="0.25">
      <c r="A285" s="120" t="s">
        <v>14</v>
      </c>
      <c r="B285" s="118">
        <v>2002</v>
      </c>
      <c r="C285" s="118">
        <v>2</v>
      </c>
      <c r="D285" s="117">
        <v>6.4</v>
      </c>
      <c r="E285" s="117">
        <v>16.399999999999999</v>
      </c>
      <c r="F285" s="117">
        <v>-4.4000000000000004</v>
      </c>
      <c r="G285" s="117">
        <v>121.7</v>
      </c>
      <c r="H285" s="117">
        <v>12.2</v>
      </c>
      <c r="I285" s="202">
        <v>1033</v>
      </c>
      <c r="J285" s="202">
        <v>989</v>
      </c>
      <c r="K285" s="123">
        <v>14.6</v>
      </c>
      <c r="L285" s="123">
        <v>68.099999999999994</v>
      </c>
      <c r="M285" s="118">
        <v>0</v>
      </c>
      <c r="N285" s="118">
        <v>6</v>
      </c>
      <c r="O285" s="118">
        <v>0</v>
      </c>
      <c r="P285" s="118">
        <v>0</v>
      </c>
    </row>
    <row r="286" spans="1:16" x14ac:dyDescent="0.25">
      <c r="A286" s="120" t="s">
        <v>15</v>
      </c>
      <c r="B286" s="118">
        <v>2002</v>
      </c>
      <c r="C286" s="118">
        <v>2</v>
      </c>
      <c r="D286" s="117">
        <v>5.6</v>
      </c>
      <c r="E286" s="117">
        <v>15.2</v>
      </c>
      <c r="F286" s="117">
        <v>-1.9</v>
      </c>
      <c r="G286" s="117">
        <v>77.5</v>
      </c>
      <c r="H286" s="117">
        <v>18.899999999999999</v>
      </c>
      <c r="I286" s="202">
        <v>1030</v>
      </c>
      <c r="J286" s="202">
        <v>989</v>
      </c>
      <c r="K286" s="123">
        <v>24.5</v>
      </c>
      <c r="L286" s="123">
        <v>61.2</v>
      </c>
      <c r="M286" s="118">
        <v>0</v>
      </c>
      <c r="N286" s="118">
        <v>6</v>
      </c>
      <c r="O286" s="118">
        <v>0</v>
      </c>
      <c r="P286" s="118">
        <v>0</v>
      </c>
    </row>
    <row r="287" spans="1:16" x14ac:dyDescent="0.25">
      <c r="A287" s="120" t="s">
        <v>31</v>
      </c>
      <c r="B287" s="118">
        <v>2002</v>
      </c>
      <c r="C287" s="118">
        <v>2</v>
      </c>
      <c r="D287" s="117">
        <v>6.8</v>
      </c>
      <c r="E287" s="117">
        <v>17.600000000000001</v>
      </c>
      <c r="F287" s="117">
        <v>-2.2000000000000002</v>
      </c>
      <c r="G287" s="117">
        <v>132.80000000000001</v>
      </c>
      <c r="H287" s="117">
        <v>22.7</v>
      </c>
      <c r="I287" s="202">
        <v>1031</v>
      </c>
      <c r="J287" s="202">
        <v>987</v>
      </c>
      <c r="K287" s="123">
        <v>18.5</v>
      </c>
      <c r="L287" s="123">
        <v>57.6</v>
      </c>
      <c r="M287" s="118">
        <v>0</v>
      </c>
      <c r="N287" s="118">
        <v>4</v>
      </c>
      <c r="O287" s="118">
        <v>0</v>
      </c>
      <c r="P287" s="118">
        <v>0</v>
      </c>
    </row>
    <row r="288" spans="1:16" x14ac:dyDescent="0.25">
      <c r="A288" s="120" t="s">
        <v>33</v>
      </c>
      <c r="B288" s="118">
        <v>2002</v>
      </c>
      <c r="C288" s="118">
        <v>2</v>
      </c>
      <c r="D288" s="117">
        <v>6</v>
      </c>
      <c r="E288" s="117">
        <v>15.4</v>
      </c>
      <c r="F288" s="117">
        <v>-1.8</v>
      </c>
      <c r="G288" s="117">
        <v>208.4</v>
      </c>
      <c r="H288" s="117">
        <v>24.8</v>
      </c>
      <c r="I288" s="202">
        <v>1032</v>
      </c>
      <c r="J288" s="202">
        <v>988</v>
      </c>
      <c r="K288" s="123">
        <v>15.6</v>
      </c>
      <c r="L288" s="123">
        <v>58.1</v>
      </c>
      <c r="M288" s="118">
        <v>0</v>
      </c>
      <c r="N288" s="118">
        <v>4</v>
      </c>
      <c r="O288" s="118">
        <v>0</v>
      </c>
      <c r="P288" s="118">
        <v>0</v>
      </c>
    </row>
    <row r="289" spans="1:16" x14ac:dyDescent="0.25">
      <c r="A289" s="120" t="s">
        <v>34</v>
      </c>
      <c r="B289" s="118">
        <v>2002</v>
      </c>
      <c r="C289" s="118">
        <v>2</v>
      </c>
      <c r="D289" s="117">
        <v>5.9</v>
      </c>
      <c r="E289" s="117">
        <v>15.4</v>
      </c>
      <c r="F289" s="117">
        <v>-2.5</v>
      </c>
      <c r="G289" s="117">
        <v>171.7</v>
      </c>
      <c r="H289" s="117">
        <v>25.9</v>
      </c>
      <c r="I289" s="202">
        <v>1031</v>
      </c>
      <c r="J289" s="202">
        <v>987</v>
      </c>
      <c r="K289" s="123">
        <v>17</v>
      </c>
      <c r="L289" s="123">
        <v>59.1</v>
      </c>
      <c r="M289" s="118">
        <v>0</v>
      </c>
      <c r="N289" s="118">
        <v>7</v>
      </c>
      <c r="O289" s="118">
        <v>0</v>
      </c>
      <c r="P289" s="118">
        <v>0</v>
      </c>
    </row>
    <row r="290" spans="1:16" x14ac:dyDescent="0.25">
      <c r="D290" s="22">
        <f>AVERAGE(D281:D289)</f>
        <v>5.9444444444444446</v>
      </c>
    </row>
    <row r="291" spans="1:16" x14ac:dyDescent="0.25">
      <c r="A291" s="112" t="s">
        <v>19</v>
      </c>
      <c r="B291" s="11">
        <v>2002</v>
      </c>
      <c r="C291" s="2">
        <v>3</v>
      </c>
      <c r="D291" s="21">
        <v>6.9</v>
      </c>
      <c r="E291" s="21">
        <v>18.899999999999999</v>
      </c>
      <c r="F291" s="21">
        <v>-4</v>
      </c>
      <c r="G291" s="21">
        <v>79.599999999999994</v>
      </c>
      <c r="H291" s="21">
        <v>23</v>
      </c>
      <c r="I291" s="13">
        <v>1033</v>
      </c>
      <c r="J291" s="13">
        <v>994</v>
      </c>
      <c r="K291" s="22">
        <v>10.7</v>
      </c>
      <c r="L291" s="22">
        <v>51</v>
      </c>
      <c r="M291" s="2">
        <v>0</v>
      </c>
      <c r="N291" s="2">
        <v>2</v>
      </c>
      <c r="O291" s="2">
        <v>0</v>
      </c>
      <c r="P291" s="2">
        <v>0</v>
      </c>
    </row>
    <row r="292" spans="1:16" x14ac:dyDescent="0.25">
      <c r="A292" s="112" t="s">
        <v>12</v>
      </c>
      <c r="B292" s="11">
        <v>2002</v>
      </c>
      <c r="C292" s="2">
        <v>3</v>
      </c>
      <c r="D292" s="21">
        <v>6.3</v>
      </c>
      <c r="E292" s="21">
        <v>17.2</v>
      </c>
      <c r="F292" s="21">
        <v>-3.4</v>
      </c>
      <c r="G292" s="21">
        <v>94</v>
      </c>
      <c r="H292" s="21">
        <v>23.4</v>
      </c>
      <c r="I292" s="13">
        <v>1036</v>
      </c>
      <c r="J292" s="13">
        <v>997</v>
      </c>
      <c r="K292" s="22">
        <v>8.1</v>
      </c>
      <c r="L292" s="22">
        <v>40.4</v>
      </c>
      <c r="M292" s="2">
        <v>0</v>
      </c>
      <c r="N292" s="2">
        <v>4</v>
      </c>
      <c r="O292" s="2">
        <v>0</v>
      </c>
      <c r="P292" s="2">
        <v>0</v>
      </c>
    </row>
    <row r="293" spans="1:16" x14ac:dyDescent="0.25">
      <c r="A293" s="112" t="s">
        <v>13</v>
      </c>
      <c r="B293" s="11">
        <v>2002</v>
      </c>
      <c r="C293" s="2">
        <v>3</v>
      </c>
      <c r="D293" s="21">
        <v>5.3</v>
      </c>
      <c r="E293" s="21">
        <v>16.7</v>
      </c>
      <c r="F293" s="21">
        <v>-5.2</v>
      </c>
      <c r="G293" s="21">
        <v>61.9</v>
      </c>
      <c r="H293" s="21">
        <v>8.1999999999999993</v>
      </c>
      <c r="I293" s="13">
        <v>1036</v>
      </c>
      <c r="J293" s="13">
        <v>994</v>
      </c>
      <c r="K293" s="22">
        <v>7.9</v>
      </c>
      <c r="L293" s="22">
        <v>76</v>
      </c>
      <c r="M293" s="2">
        <v>0</v>
      </c>
      <c r="N293" s="2">
        <v>9</v>
      </c>
      <c r="O293" s="2">
        <v>0</v>
      </c>
      <c r="P293" s="2">
        <v>0</v>
      </c>
    </row>
    <row r="294" spans="1:16" x14ac:dyDescent="0.25">
      <c r="A294" s="112" t="s">
        <v>16</v>
      </c>
      <c r="B294" s="11">
        <v>2002</v>
      </c>
      <c r="C294" s="2">
        <v>3</v>
      </c>
      <c r="D294" s="21">
        <v>4.5</v>
      </c>
      <c r="E294" s="21">
        <v>16.899999999999999</v>
      </c>
      <c r="F294" s="21">
        <v>-5.5</v>
      </c>
      <c r="G294" s="21">
        <v>65.400000000000006</v>
      </c>
      <c r="H294" s="21">
        <v>23.4</v>
      </c>
      <c r="I294" s="13">
        <v>1032</v>
      </c>
      <c r="J294" s="13">
        <v>996</v>
      </c>
      <c r="K294" s="22">
        <v>5.8</v>
      </c>
      <c r="L294" s="22">
        <v>23.8</v>
      </c>
      <c r="M294" s="2">
        <v>0</v>
      </c>
      <c r="N294" s="2">
        <v>12</v>
      </c>
      <c r="O294" s="2">
        <v>0</v>
      </c>
      <c r="P294" s="2">
        <v>0</v>
      </c>
    </row>
    <row r="295" spans="1:16" x14ac:dyDescent="0.25">
      <c r="A295" s="112" t="s">
        <v>14</v>
      </c>
      <c r="B295" s="11">
        <v>2002</v>
      </c>
      <c r="C295" s="2">
        <v>3</v>
      </c>
      <c r="D295" s="21">
        <v>6.6</v>
      </c>
      <c r="E295" s="21">
        <v>18.100000000000001</v>
      </c>
      <c r="F295" s="21">
        <v>-5.7</v>
      </c>
      <c r="G295" s="21">
        <v>56.5</v>
      </c>
      <c r="H295" s="21">
        <v>10.1</v>
      </c>
      <c r="I295" s="13">
        <v>1036</v>
      </c>
      <c r="J295" s="13">
        <v>995</v>
      </c>
      <c r="K295" s="22">
        <v>8.6</v>
      </c>
      <c r="L295" s="22">
        <v>49.9</v>
      </c>
      <c r="M295" s="2">
        <v>0</v>
      </c>
      <c r="N295" s="2">
        <v>7</v>
      </c>
      <c r="O295" s="2">
        <v>0</v>
      </c>
      <c r="P295" s="2">
        <v>0</v>
      </c>
    </row>
    <row r="296" spans="1:16" x14ac:dyDescent="0.25">
      <c r="A296" s="112" t="s">
        <v>15</v>
      </c>
      <c r="B296" s="11">
        <v>2002</v>
      </c>
      <c r="C296" s="2">
        <v>3</v>
      </c>
      <c r="D296" s="21">
        <v>5.6</v>
      </c>
      <c r="E296" s="21">
        <v>17</v>
      </c>
      <c r="F296" s="21">
        <v>-4.3</v>
      </c>
      <c r="G296" s="21">
        <v>39.799999999999997</v>
      </c>
      <c r="H296" s="21">
        <v>7.6</v>
      </c>
      <c r="I296" s="13">
        <v>1032</v>
      </c>
      <c r="J296" s="13">
        <v>995</v>
      </c>
      <c r="K296" s="22">
        <v>16.2</v>
      </c>
      <c r="L296" s="22">
        <v>64.099999999999994</v>
      </c>
      <c r="M296" s="2">
        <v>0</v>
      </c>
      <c r="N296" s="2">
        <v>8</v>
      </c>
      <c r="O296" s="2">
        <v>0</v>
      </c>
      <c r="P296" s="2">
        <v>0</v>
      </c>
    </row>
    <row r="297" spans="1:16" x14ac:dyDescent="0.25">
      <c r="A297" s="112" t="s">
        <v>31</v>
      </c>
      <c r="B297" s="11">
        <v>2002</v>
      </c>
      <c r="C297" s="2">
        <v>3</v>
      </c>
      <c r="D297" s="21">
        <v>7.1</v>
      </c>
      <c r="E297" s="21">
        <v>17.899999999999999</v>
      </c>
      <c r="F297" s="21">
        <v>-3.4</v>
      </c>
      <c r="G297" s="21">
        <v>57.2</v>
      </c>
      <c r="H297" s="21">
        <v>9.6999999999999993</v>
      </c>
      <c r="I297" s="13">
        <v>1036</v>
      </c>
      <c r="J297" s="13">
        <v>996</v>
      </c>
      <c r="K297" s="22">
        <v>11.3</v>
      </c>
      <c r="L297" s="22">
        <v>52.3</v>
      </c>
      <c r="M297" s="2">
        <v>0</v>
      </c>
      <c r="N297" s="2">
        <v>4</v>
      </c>
      <c r="O297" s="2">
        <v>0</v>
      </c>
      <c r="P297" s="2">
        <v>0</v>
      </c>
    </row>
    <row r="298" spans="1:16" x14ac:dyDescent="0.25">
      <c r="A298" s="112" t="s">
        <v>33</v>
      </c>
      <c r="B298" s="11">
        <v>2002</v>
      </c>
      <c r="C298" s="2">
        <v>3</v>
      </c>
      <c r="D298" s="21">
        <v>6.5</v>
      </c>
      <c r="E298" s="21">
        <v>18.100000000000001</v>
      </c>
      <c r="F298" s="21">
        <v>-4.8</v>
      </c>
      <c r="G298" s="21">
        <v>62.6</v>
      </c>
      <c r="H298" s="21">
        <v>14.7</v>
      </c>
      <c r="I298" s="13">
        <v>1034</v>
      </c>
      <c r="J298" s="13">
        <v>994</v>
      </c>
      <c r="K298" s="22">
        <v>9.9</v>
      </c>
      <c r="L298" s="22">
        <v>56.9</v>
      </c>
      <c r="M298" s="2">
        <v>0</v>
      </c>
      <c r="N298" s="2">
        <v>7</v>
      </c>
      <c r="O298" s="2">
        <v>0</v>
      </c>
      <c r="P298" s="2">
        <v>0</v>
      </c>
    </row>
    <row r="299" spans="1:16" x14ac:dyDescent="0.25">
      <c r="A299" s="112" t="s">
        <v>34</v>
      </c>
      <c r="B299" s="11">
        <v>2002</v>
      </c>
      <c r="C299" s="2">
        <v>3</v>
      </c>
      <c r="D299" s="21">
        <v>5.9</v>
      </c>
      <c r="E299" s="21">
        <v>17.899999999999999</v>
      </c>
      <c r="F299" s="21">
        <v>-4.9000000000000004</v>
      </c>
      <c r="G299" s="21">
        <v>67.599999999999994</v>
      </c>
      <c r="H299" s="21">
        <v>11.8</v>
      </c>
      <c r="I299" s="13">
        <v>1033</v>
      </c>
      <c r="J299" s="13">
        <v>993</v>
      </c>
      <c r="K299" s="22">
        <v>10.4</v>
      </c>
      <c r="L299" s="22">
        <v>50.1</v>
      </c>
      <c r="M299" s="2">
        <v>0</v>
      </c>
      <c r="N299" s="2">
        <v>8</v>
      </c>
      <c r="O299" s="2">
        <v>0</v>
      </c>
      <c r="P299" s="2">
        <v>0</v>
      </c>
    </row>
    <row r="300" spans="1:16" x14ac:dyDescent="0.25">
      <c r="D300" s="22">
        <f>AVERAGE(D281:D299)</f>
        <v>6.0076023391812861</v>
      </c>
    </row>
    <row r="301" spans="1:16" x14ac:dyDescent="0.25">
      <c r="A301" s="1" t="s">
        <v>0</v>
      </c>
      <c r="B301" s="1" t="s">
        <v>1</v>
      </c>
      <c r="C301" s="1" t="s">
        <v>2</v>
      </c>
      <c r="D301" s="103" t="s">
        <v>3</v>
      </c>
      <c r="E301" s="1" t="s">
        <v>111</v>
      </c>
      <c r="F301" s="1" t="s">
        <v>112</v>
      </c>
      <c r="G301" s="15" t="s">
        <v>4</v>
      </c>
      <c r="H301" s="15" t="s">
        <v>5</v>
      </c>
      <c r="I301" s="1" t="s">
        <v>10</v>
      </c>
      <c r="J301" s="1" t="s">
        <v>11</v>
      </c>
      <c r="K301" s="1" t="s">
        <v>17</v>
      </c>
      <c r="L301" s="1" t="s">
        <v>18</v>
      </c>
      <c r="M301" s="1" t="s">
        <v>6</v>
      </c>
      <c r="N301" s="1" t="s">
        <v>7</v>
      </c>
      <c r="O301" s="1" t="s">
        <v>8</v>
      </c>
      <c r="P301" s="1" t="s">
        <v>9</v>
      </c>
    </row>
    <row r="302" spans="1:16" x14ac:dyDescent="0.25">
      <c r="A302" s="120" t="s">
        <v>19</v>
      </c>
      <c r="B302" s="118">
        <v>2002</v>
      </c>
      <c r="C302" s="118">
        <v>4</v>
      </c>
      <c r="D302" s="117">
        <v>9.1</v>
      </c>
      <c r="E302" s="117">
        <v>20.7</v>
      </c>
      <c r="F302" s="117">
        <v>-1.9</v>
      </c>
      <c r="G302" s="117">
        <v>69.8</v>
      </c>
      <c r="H302" s="117">
        <v>20.2</v>
      </c>
      <c r="I302" s="202">
        <v>1038</v>
      </c>
      <c r="J302" s="202">
        <v>1001</v>
      </c>
      <c r="K302" s="123">
        <v>6.6</v>
      </c>
      <c r="L302" s="123">
        <v>31.5</v>
      </c>
      <c r="M302" s="118">
        <v>0</v>
      </c>
      <c r="N302" s="118">
        <v>3</v>
      </c>
      <c r="O302" s="118">
        <v>0</v>
      </c>
      <c r="P302" s="118">
        <v>0</v>
      </c>
    </row>
    <row r="303" spans="1:16" x14ac:dyDescent="0.25">
      <c r="A303" s="120" t="s">
        <v>12</v>
      </c>
      <c r="B303" s="118">
        <v>2002</v>
      </c>
      <c r="C303" s="118">
        <v>4</v>
      </c>
      <c r="D303" s="117">
        <v>9</v>
      </c>
      <c r="E303" s="117">
        <v>20.399999999999999</v>
      </c>
      <c r="F303" s="117">
        <v>-1.4</v>
      </c>
      <c r="G303" s="117">
        <v>87.5</v>
      </c>
      <c r="H303" s="117">
        <v>20.2</v>
      </c>
      <c r="I303" s="202">
        <v>1038</v>
      </c>
      <c r="J303" s="202">
        <v>1001</v>
      </c>
      <c r="K303" s="123">
        <v>7.5</v>
      </c>
      <c r="L303" s="123">
        <v>42</v>
      </c>
      <c r="M303" s="118">
        <v>0</v>
      </c>
      <c r="N303" s="118">
        <v>2</v>
      </c>
      <c r="O303" s="118">
        <v>0</v>
      </c>
      <c r="P303" s="118">
        <v>0</v>
      </c>
    </row>
    <row r="304" spans="1:16" x14ac:dyDescent="0.25">
      <c r="A304" s="120" t="s">
        <v>13</v>
      </c>
      <c r="B304" s="118">
        <v>2002</v>
      </c>
      <c r="C304" s="118">
        <v>4</v>
      </c>
      <c r="D304" s="117">
        <v>7.7</v>
      </c>
      <c r="E304" s="117">
        <v>19.2</v>
      </c>
      <c r="F304" s="117">
        <v>-4.3</v>
      </c>
      <c r="G304" s="117">
        <v>73.2</v>
      </c>
      <c r="H304" s="117">
        <v>18.100000000000001</v>
      </c>
      <c r="I304" s="202">
        <v>1038</v>
      </c>
      <c r="J304" s="202">
        <v>998</v>
      </c>
      <c r="K304" s="123">
        <v>6.8</v>
      </c>
      <c r="L304" s="123">
        <v>76</v>
      </c>
      <c r="M304" s="118">
        <v>0</v>
      </c>
      <c r="N304" s="118">
        <v>7</v>
      </c>
      <c r="O304" s="118">
        <v>0</v>
      </c>
      <c r="P304" s="118">
        <v>0</v>
      </c>
    </row>
    <row r="305" spans="1:16" x14ac:dyDescent="0.25">
      <c r="A305" s="120" t="s">
        <v>16</v>
      </c>
      <c r="B305" s="118">
        <v>2002</v>
      </c>
      <c r="C305" s="118">
        <v>4</v>
      </c>
      <c r="D305" s="117">
        <v>7.1</v>
      </c>
      <c r="E305" s="117">
        <v>17.899999999999999</v>
      </c>
      <c r="F305" s="117">
        <v>-4</v>
      </c>
      <c r="G305" s="117">
        <v>75.400000000000006</v>
      </c>
      <c r="H305" s="117">
        <v>23.4</v>
      </c>
      <c r="I305" s="202">
        <v>1036</v>
      </c>
      <c r="J305" s="202">
        <v>999</v>
      </c>
      <c r="K305" s="123">
        <v>5</v>
      </c>
      <c r="L305" s="123">
        <v>28.1</v>
      </c>
      <c r="M305" s="118">
        <v>0</v>
      </c>
      <c r="N305" s="118">
        <v>4</v>
      </c>
      <c r="O305" s="118">
        <v>0</v>
      </c>
      <c r="P305" s="118">
        <v>0</v>
      </c>
    </row>
    <row r="306" spans="1:16" x14ac:dyDescent="0.25">
      <c r="A306" s="120" t="s">
        <v>14</v>
      </c>
      <c r="B306" s="118">
        <v>2002</v>
      </c>
      <c r="C306" s="118">
        <v>4</v>
      </c>
      <c r="D306" s="117">
        <v>9.1999999999999993</v>
      </c>
      <c r="E306" s="117">
        <v>20.399999999999999</v>
      </c>
      <c r="F306" s="117">
        <v>-3</v>
      </c>
      <c r="G306" s="117">
        <v>52.6</v>
      </c>
      <c r="H306" s="117">
        <v>7.9</v>
      </c>
      <c r="I306" s="202">
        <v>1037</v>
      </c>
      <c r="J306" s="202">
        <v>999</v>
      </c>
      <c r="K306" s="123">
        <v>6.6</v>
      </c>
      <c r="L306" s="123">
        <v>46</v>
      </c>
      <c r="M306" s="118">
        <v>0</v>
      </c>
      <c r="N306" s="118">
        <v>5</v>
      </c>
      <c r="O306" s="118">
        <v>0</v>
      </c>
      <c r="P306" s="118">
        <v>0</v>
      </c>
    </row>
    <row r="307" spans="1:16" x14ac:dyDescent="0.25">
      <c r="A307" s="120" t="s">
        <v>15</v>
      </c>
      <c r="B307" s="118">
        <v>2002</v>
      </c>
      <c r="C307" s="118">
        <v>4</v>
      </c>
      <c r="D307" s="117">
        <v>8</v>
      </c>
      <c r="E307" s="117">
        <v>17.899999999999999</v>
      </c>
      <c r="F307" s="117">
        <v>-3.2</v>
      </c>
      <c r="G307" s="117">
        <v>57.3</v>
      </c>
      <c r="H307" s="117">
        <v>9</v>
      </c>
      <c r="I307" s="202">
        <v>1035</v>
      </c>
      <c r="J307" s="202">
        <v>997</v>
      </c>
      <c r="K307" s="123">
        <v>12.2</v>
      </c>
      <c r="L307" s="123">
        <v>59.4</v>
      </c>
      <c r="M307" s="118">
        <v>0</v>
      </c>
      <c r="N307" s="118">
        <v>3</v>
      </c>
      <c r="O307" s="118">
        <v>0</v>
      </c>
      <c r="P307" s="118">
        <v>0</v>
      </c>
    </row>
    <row r="308" spans="1:16" x14ac:dyDescent="0.25">
      <c r="A308" s="120" t="s">
        <v>31</v>
      </c>
      <c r="B308" s="118">
        <v>2002</v>
      </c>
      <c r="C308" s="118">
        <v>4</v>
      </c>
      <c r="D308" s="117">
        <v>9.4</v>
      </c>
      <c r="E308" s="117">
        <v>20.2</v>
      </c>
      <c r="F308" s="117">
        <v>-1.6</v>
      </c>
      <c r="G308" s="117">
        <v>65.5</v>
      </c>
      <c r="H308" s="117">
        <v>17.02</v>
      </c>
      <c r="I308" s="202">
        <v>1035</v>
      </c>
      <c r="J308" s="202">
        <v>997</v>
      </c>
      <c r="K308" s="123">
        <v>8.6999999999999993</v>
      </c>
      <c r="L308" s="123">
        <v>57.9</v>
      </c>
      <c r="M308" s="118">
        <v>0</v>
      </c>
      <c r="N308" s="118">
        <v>3</v>
      </c>
      <c r="O308" s="118">
        <v>0</v>
      </c>
      <c r="P308" s="118">
        <v>0</v>
      </c>
    </row>
    <row r="309" spans="1:16" x14ac:dyDescent="0.25">
      <c r="A309" s="120" t="s">
        <v>33</v>
      </c>
      <c r="B309" s="118">
        <v>2002</v>
      </c>
      <c r="C309" s="118">
        <v>4</v>
      </c>
      <c r="D309" s="117">
        <v>9.3000000000000007</v>
      </c>
      <c r="E309" s="117">
        <v>20</v>
      </c>
      <c r="F309" s="117">
        <v>-2</v>
      </c>
      <c r="G309" s="117">
        <v>144.69999999999999</v>
      </c>
      <c r="H309" s="117">
        <v>26.3</v>
      </c>
      <c r="I309" s="202">
        <v>1036</v>
      </c>
      <c r="J309" s="202">
        <v>997</v>
      </c>
      <c r="K309" s="123">
        <v>9.6</v>
      </c>
      <c r="L309" s="123">
        <v>47.7</v>
      </c>
      <c r="M309" s="118">
        <v>0</v>
      </c>
      <c r="N309" s="118">
        <v>3</v>
      </c>
      <c r="O309" s="118">
        <v>0</v>
      </c>
      <c r="P309" s="118">
        <v>0</v>
      </c>
    </row>
    <row r="310" spans="1:16" x14ac:dyDescent="0.25">
      <c r="A310" s="120" t="s">
        <v>34</v>
      </c>
      <c r="B310" s="118">
        <v>2002</v>
      </c>
      <c r="C310" s="118">
        <v>4</v>
      </c>
      <c r="D310" s="117">
        <v>8.6999999999999993</v>
      </c>
      <c r="E310" s="117">
        <v>19.600000000000001</v>
      </c>
      <c r="F310" s="117">
        <v>-3.3</v>
      </c>
      <c r="G310" s="117">
        <v>115.9</v>
      </c>
      <c r="H310" s="117">
        <v>26.6</v>
      </c>
      <c r="I310" s="202">
        <v>1035</v>
      </c>
      <c r="J310" s="202">
        <v>997</v>
      </c>
      <c r="K310" s="123">
        <v>9.5</v>
      </c>
      <c r="L310" s="123">
        <v>76</v>
      </c>
      <c r="M310" s="118">
        <v>0</v>
      </c>
      <c r="N310" s="118">
        <v>4</v>
      </c>
      <c r="O310" s="118">
        <v>0</v>
      </c>
      <c r="P310" s="118">
        <v>0</v>
      </c>
    </row>
    <row r="311" spans="1:16" x14ac:dyDescent="0.25">
      <c r="C311" s="2">
        <f>AVERAGE(C302:C310)</f>
        <v>4</v>
      </c>
      <c r="D311" s="22">
        <f>AVERAGE(D302:D310)</f>
        <v>8.6111111111111107</v>
      </c>
    </row>
    <row r="312" spans="1:16" x14ac:dyDescent="0.25">
      <c r="A312" s="112" t="s">
        <v>19</v>
      </c>
      <c r="B312" s="11">
        <v>2002</v>
      </c>
      <c r="C312" s="2">
        <v>5</v>
      </c>
      <c r="D312" s="21">
        <v>15.1</v>
      </c>
      <c r="E312" s="21">
        <v>27.8</v>
      </c>
      <c r="F312" s="21">
        <v>4.0999999999999996</v>
      </c>
      <c r="G312" s="21">
        <v>62.6</v>
      </c>
      <c r="H312" s="21">
        <v>26.6</v>
      </c>
      <c r="I312" s="24">
        <v>1028</v>
      </c>
      <c r="J312" s="24">
        <v>1000</v>
      </c>
      <c r="K312" s="22">
        <v>5.8</v>
      </c>
      <c r="L312" s="22">
        <v>41.1</v>
      </c>
      <c r="M312" s="2">
        <v>0</v>
      </c>
      <c r="N312" s="2">
        <v>0</v>
      </c>
      <c r="O312" s="2">
        <v>5</v>
      </c>
      <c r="P312" s="2">
        <v>0</v>
      </c>
    </row>
    <row r="313" spans="1:16" x14ac:dyDescent="0.25">
      <c r="A313" s="112" t="s">
        <v>12</v>
      </c>
      <c r="B313" s="11">
        <v>2002</v>
      </c>
      <c r="C313" s="2">
        <v>5</v>
      </c>
      <c r="D313" s="21">
        <v>14.6</v>
      </c>
      <c r="E313" s="21">
        <v>27.2</v>
      </c>
      <c r="F313" s="21">
        <v>4.5</v>
      </c>
      <c r="G313" s="21">
        <v>104.8</v>
      </c>
      <c r="H313" s="21">
        <v>21.6</v>
      </c>
      <c r="I313" s="24">
        <v>1029</v>
      </c>
      <c r="J313" s="24">
        <v>1005</v>
      </c>
      <c r="K313" s="22">
        <v>4.2</v>
      </c>
      <c r="L313" s="22">
        <v>27.4</v>
      </c>
      <c r="M313" s="2">
        <v>0</v>
      </c>
      <c r="N313" s="2">
        <v>0</v>
      </c>
      <c r="O313" s="2">
        <v>3</v>
      </c>
      <c r="P313" s="2">
        <v>0</v>
      </c>
    </row>
    <row r="314" spans="1:16" x14ac:dyDescent="0.25">
      <c r="A314" s="112" t="s">
        <v>13</v>
      </c>
      <c r="B314" s="11">
        <v>2002</v>
      </c>
      <c r="C314" s="2">
        <v>5</v>
      </c>
      <c r="D314" s="21">
        <v>13.1</v>
      </c>
      <c r="E314" s="21">
        <v>26.2</v>
      </c>
      <c r="F314" s="21">
        <v>3.1</v>
      </c>
      <c r="G314" s="21">
        <v>98.4</v>
      </c>
      <c r="H314" s="21">
        <v>28.8</v>
      </c>
      <c r="I314" s="24">
        <v>1027</v>
      </c>
      <c r="J314" s="24">
        <v>1002</v>
      </c>
      <c r="K314" s="22">
        <v>4.3</v>
      </c>
      <c r="L314" s="22">
        <v>55.1</v>
      </c>
      <c r="M314" s="2">
        <v>0</v>
      </c>
      <c r="N314" s="2">
        <v>0</v>
      </c>
      <c r="O314" s="2">
        <v>1</v>
      </c>
      <c r="P314" s="2">
        <v>0</v>
      </c>
    </row>
    <row r="315" spans="1:16" x14ac:dyDescent="0.25">
      <c r="A315" s="112" t="s">
        <v>16</v>
      </c>
      <c r="B315" s="11">
        <v>2002</v>
      </c>
      <c r="C315" s="2">
        <v>5</v>
      </c>
      <c r="D315" s="21">
        <v>12.6</v>
      </c>
      <c r="E315" s="21">
        <v>26</v>
      </c>
      <c r="F315" s="21">
        <v>3.4</v>
      </c>
      <c r="G315" s="21">
        <v>54</v>
      </c>
      <c r="H315" s="21">
        <v>15.2</v>
      </c>
      <c r="I315" s="24">
        <v>1027</v>
      </c>
      <c r="J315" s="24">
        <v>1005</v>
      </c>
      <c r="K315" s="22">
        <v>4</v>
      </c>
      <c r="L315" s="22">
        <v>15.5</v>
      </c>
      <c r="M315" s="2">
        <v>0</v>
      </c>
      <c r="N315" s="2">
        <v>0</v>
      </c>
      <c r="O315" s="2">
        <v>1</v>
      </c>
      <c r="P315" s="2">
        <v>0</v>
      </c>
    </row>
    <row r="316" spans="1:16" x14ac:dyDescent="0.25">
      <c r="A316" s="112" t="s">
        <v>14</v>
      </c>
      <c r="B316" s="11">
        <v>2002</v>
      </c>
      <c r="C316" s="2">
        <v>5</v>
      </c>
      <c r="D316" s="21">
        <v>15.4</v>
      </c>
      <c r="E316" s="21">
        <v>28.6</v>
      </c>
      <c r="F316" s="21">
        <v>3.5</v>
      </c>
      <c r="G316" s="21">
        <v>88.9</v>
      </c>
      <c r="H316" s="21">
        <v>24.1</v>
      </c>
      <c r="I316" s="24">
        <v>1027</v>
      </c>
      <c r="J316" s="24">
        <v>1003</v>
      </c>
      <c r="K316" s="22">
        <v>3.2</v>
      </c>
      <c r="L316" s="22">
        <v>31.8</v>
      </c>
      <c r="M316" s="2">
        <v>0</v>
      </c>
      <c r="N316" s="2">
        <v>0</v>
      </c>
      <c r="O316" s="2">
        <v>3</v>
      </c>
      <c r="P316" s="2">
        <v>0</v>
      </c>
    </row>
    <row r="317" spans="1:16" x14ac:dyDescent="0.25">
      <c r="A317" s="112" t="s">
        <v>15</v>
      </c>
      <c r="B317" s="11">
        <v>2002</v>
      </c>
      <c r="C317" s="2">
        <v>5</v>
      </c>
      <c r="D317" s="21">
        <v>13.1</v>
      </c>
      <c r="E317" s="21">
        <v>25.4</v>
      </c>
      <c r="F317" s="21">
        <v>2.7</v>
      </c>
      <c r="G317" s="21">
        <v>74.8</v>
      </c>
      <c r="H317" s="21">
        <v>15.7</v>
      </c>
      <c r="I317" s="24">
        <v>1026</v>
      </c>
      <c r="J317" s="24">
        <v>1003</v>
      </c>
      <c r="K317" s="22">
        <v>9</v>
      </c>
      <c r="L317" s="22">
        <v>36</v>
      </c>
      <c r="M317" s="2">
        <v>0</v>
      </c>
      <c r="N317" s="2">
        <v>0</v>
      </c>
      <c r="O317" s="2">
        <v>1</v>
      </c>
      <c r="P317" s="2">
        <v>0</v>
      </c>
    </row>
    <row r="318" spans="1:16" x14ac:dyDescent="0.25">
      <c r="A318" s="112" t="s">
        <v>31</v>
      </c>
      <c r="B318" s="11">
        <v>2002</v>
      </c>
      <c r="C318" s="2">
        <v>5</v>
      </c>
      <c r="D318" s="21">
        <v>15.3</v>
      </c>
      <c r="E318" s="21">
        <v>28.1</v>
      </c>
      <c r="F318" s="21">
        <v>4.5</v>
      </c>
      <c r="G318" s="21">
        <v>86.6</v>
      </c>
      <c r="H318" s="21">
        <v>26.1</v>
      </c>
      <c r="I318" s="24">
        <v>1025</v>
      </c>
      <c r="J318" s="24">
        <v>1001</v>
      </c>
      <c r="K318" s="22">
        <v>6.8</v>
      </c>
      <c r="L318" s="22">
        <v>34.1</v>
      </c>
      <c r="M318" s="2">
        <v>0</v>
      </c>
      <c r="N318" s="2">
        <v>0</v>
      </c>
      <c r="O318" s="2">
        <v>1</v>
      </c>
      <c r="P318" s="2">
        <v>0</v>
      </c>
    </row>
    <row r="319" spans="1:16" x14ac:dyDescent="0.25">
      <c r="A319" s="112" t="s">
        <v>33</v>
      </c>
      <c r="B319" s="11">
        <v>2002</v>
      </c>
      <c r="C319" s="2">
        <v>5</v>
      </c>
      <c r="D319" s="21">
        <v>15.1</v>
      </c>
      <c r="E319" s="21">
        <v>28.9</v>
      </c>
      <c r="F319" s="21">
        <v>4</v>
      </c>
      <c r="G319" s="21">
        <v>85.6</v>
      </c>
      <c r="H319" s="21">
        <v>15.8</v>
      </c>
      <c r="I319" s="24">
        <v>1026</v>
      </c>
      <c r="J319" s="24">
        <v>1002</v>
      </c>
      <c r="K319" s="22">
        <v>7.7</v>
      </c>
      <c r="L319" s="22">
        <v>46.1</v>
      </c>
      <c r="M319" s="2">
        <v>0</v>
      </c>
      <c r="N319" s="2">
        <v>0</v>
      </c>
      <c r="O319" s="2">
        <v>3</v>
      </c>
      <c r="P319" s="2">
        <v>0</v>
      </c>
    </row>
    <row r="320" spans="1:16" x14ac:dyDescent="0.25">
      <c r="A320" s="112" t="s">
        <v>34</v>
      </c>
      <c r="B320" s="11">
        <v>2002</v>
      </c>
      <c r="C320" s="2">
        <v>5</v>
      </c>
      <c r="D320" s="21">
        <v>14.5</v>
      </c>
      <c r="E320" s="21">
        <v>27.9</v>
      </c>
      <c r="F320" s="21">
        <v>3.1</v>
      </c>
      <c r="G320" s="21">
        <v>88.2</v>
      </c>
      <c r="H320" s="21">
        <v>19.8</v>
      </c>
      <c r="I320" s="24">
        <v>1025</v>
      </c>
      <c r="J320" s="24">
        <v>1001</v>
      </c>
      <c r="K320" s="22">
        <v>8.1</v>
      </c>
      <c r="L320" s="22">
        <v>40.200000000000003</v>
      </c>
      <c r="M320" s="2">
        <v>0</v>
      </c>
      <c r="N320" s="2">
        <v>0</v>
      </c>
      <c r="O320" s="2">
        <v>2</v>
      </c>
      <c r="P320" s="2">
        <v>0</v>
      </c>
    </row>
    <row r="321" spans="1:19" x14ac:dyDescent="0.25">
      <c r="C321" s="2">
        <f>AVERAGE(C312:C320)</f>
        <v>5</v>
      </c>
      <c r="D321" s="22">
        <f>AVERAGE(D312:D320)</f>
        <v>14.31111111111111</v>
      </c>
    </row>
    <row r="322" spans="1:19" x14ac:dyDescent="0.25">
      <c r="A322" s="120" t="s">
        <v>19</v>
      </c>
      <c r="B322" s="118">
        <v>2002</v>
      </c>
      <c r="C322" s="118">
        <v>6</v>
      </c>
      <c r="D322" s="117">
        <v>18.399999999999999</v>
      </c>
      <c r="E322" s="117">
        <v>36.799999999999997</v>
      </c>
      <c r="F322" s="117">
        <v>7.6</v>
      </c>
      <c r="G322" s="117">
        <v>89.6</v>
      </c>
      <c r="H322" s="117">
        <v>13.3</v>
      </c>
      <c r="I322" s="202">
        <v>1027</v>
      </c>
      <c r="J322" s="202">
        <v>995</v>
      </c>
      <c r="K322" s="123">
        <v>6.9</v>
      </c>
      <c r="L322" s="123">
        <v>42.7</v>
      </c>
      <c r="M322" s="118">
        <v>0</v>
      </c>
      <c r="N322" s="118">
        <v>0</v>
      </c>
      <c r="O322" s="118">
        <v>7</v>
      </c>
      <c r="P322" s="118">
        <v>2</v>
      </c>
    </row>
    <row r="323" spans="1:19" x14ac:dyDescent="0.25">
      <c r="A323" s="120" t="s">
        <v>12</v>
      </c>
      <c r="B323" s="118">
        <v>2002</v>
      </c>
      <c r="C323" s="118">
        <v>6</v>
      </c>
      <c r="D323" s="117">
        <v>17.600000000000001</v>
      </c>
      <c r="E323" s="117">
        <v>34.1</v>
      </c>
      <c r="F323" s="117">
        <v>6.9</v>
      </c>
      <c r="G323" s="117">
        <v>88.2</v>
      </c>
      <c r="H323" s="117">
        <v>13.3</v>
      </c>
      <c r="I323" s="202">
        <v>1030</v>
      </c>
      <c r="J323" s="202">
        <v>1002</v>
      </c>
      <c r="K323" s="123">
        <v>4.7</v>
      </c>
      <c r="L323" s="123">
        <v>31.9</v>
      </c>
      <c r="M323" s="118">
        <v>0</v>
      </c>
      <c r="N323" s="118">
        <v>0</v>
      </c>
      <c r="O323" s="118">
        <v>5</v>
      </c>
      <c r="P323" s="118">
        <v>2</v>
      </c>
    </row>
    <row r="324" spans="1:19" x14ac:dyDescent="0.25">
      <c r="A324" s="120" t="s">
        <v>13</v>
      </c>
      <c r="B324" s="118">
        <v>2002</v>
      </c>
      <c r="C324" s="118">
        <v>6</v>
      </c>
      <c r="D324" s="117">
        <v>16.3</v>
      </c>
      <c r="E324" s="117">
        <v>32.200000000000003</v>
      </c>
      <c r="F324" s="117">
        <v>3.9</v>
      </c>
      <c r="G324" s="117">
        <v>74.5</v>
      </c>
      <c r="H324" s="117">
        <v>13.3</v>
      </c>
      <c r="I324" s="202">
        <v>1028</v>
      </c>
      <c r="J324" s="202">
        <v>999</v>
      </c>
      <c r="K324" s="123">
        <v>4.7</v>
      </c>
      <c r="L324" s="123">
        <v>55.1</v>
      </c>
      <c r="M324" s="118">
        <v>0</v>
      </c>
      <c r="N324" s="118">
        <v>0</v>
      </c>
      <c r="O324" s="118">
        <v>4</v>
      </c>
      <c r="P324" s="118">
        <v>1</v>
      </c>
    </row>
    <row r="325" spans="1:19" x14ac:dyDescent="0.25">
      <c r="A325" s="120" t="s">
        <v>16</v>
      </c>
      <c r="B325" s="118">
        <v>2002</v>
      </c>
      <c r="C325" s="118">
        <v>6</v>
      </c>
      <c r="D325" s="117">
        <v>15.6</v>
      </c>
      <c r="E325" s="117">
        <v>33</v>
      </c>
      <c r="F325" s="117">
        <v>5.0999999999999996</v>
      </c>
      <c r="G325" s="117">
        <v>74</v>
      </c>
      <c r="H325" s="117">
        <v>23.4</v>
      </c>
      <c r="I325" s="202">
        <v>1029</v>
      </c>
      <c r="J325" s="202">
        <v>1003</v>
      </c>
      <c r="K325" s="123">
        <v>4.3</v>
      </c>
      <c r="L325" s="123">
        <v>16.2</v>
      </c>
      <c r="M325" s="118">
        <v>0</v>
      </c>
      <c r="N325" s="118">
        <v>0</v>
      </c>
      <c r="O325" s="118">
        <v>2</v>
      </c>
      <c r="P325" s="118">
        <v>1</v>
      </c>
    </row>
    <row r="326" spans="1:19" x14ac:dyDescent="0.25">
      <c r="A326" s="120" t="s">
        <v>14</v>
      </c>
      <c r="B326" s="118">
        <v>2002</v>
      </c>
      <c r="C326" s="118">
        <v>6</v>
      </c>
      <c r="D326" s="122">
        <v>19</v>
      </c>
      <c r="E326" s="122">
        <v>35.299999999999997</v>
      </c>
      <c r="F326" s="122">
        <v>6.9</v>
      </c>
      <c r="G326" s="122">
        <v>74.2</v>
      </c>
      <c r="H326" s="122">
        <v>11.5</v>
      </c>
      <c r="I326" s="204">
        <v>1029</v>
      </c>
      <c r="J326" s="204">
        <v>1000</v>
      </c>
      <c r="K326" s="124">
        <v>3.2</v>
      </c>
      <c r="L326" s="124">
        <v>27.8</v>
      </c>
      <c r="M326" s="205">
        <v>0</v>
      </c>
      <c r="N326" s="205">
        <v>0</v>
      </c>
      <c r="O326" s="205">
        <v>7</v>
      </c>
      <c r="P326" s="206">
        <v>2</v>
      </c>
    </row>
    <row r="327" spans="1:19" x14ac:dyDescent="0.25">
      <c r="A327" s="120" t="s">
        <v>15</v>
      </c>
      <c r="B327" s="118">
        <v>2002</v>
      </c>
      <c r="C327" s="118">
        <v>6</v>
      </c>
      <c r="D327" s="117">
        <v>16.100000000000001</v>
      </c>
      <c r="E327" s="117">
        <v>31.9</v>
      </c>
      <c r="F327" s="117">
        <v>3.8</v>
      </c>
      <c r="G327" s="117">
        <v>74.3</v>
      </c>
      <c r="H327" s="117">
        <v>23.4</v>
      </c>
      <c r="I327" s="202">
        <v>1027</v>
      </c>
      <c r="J327" s="202">
        <v>1000</v>
      </c>
      <c r="K327" s="123">
        <v>10.1</v>
      </c>
      <c r="L327" s="123">
        <v>35.6</v>
      </c>
      <c r="M327" s="118">
        <v>0</v>
      </c>
      <c r="N327" s="118">
        <v>0</v>
      </c>
      <c r="O327" s="118">
        <v>3</v>
      </c>
      <c r="P327" s="118">
        <v>2</v>
      </c>
    </row>
    <row r="328" spans="1:19" x14ac:dyDescent="0.25">
      <c r="A328" s="120" t="s">
        <v>31</v>
      </c>
      <c r="B328" s="118">
        <v>2002</v>
      </c>
      <c r="C328" s="118">
        <v>6</v>
      </c>
      <c r="D328" s="117">
        <v>18.5</v>
      </c>
      <c r="E328" s="117">
        <v>35.299999999999997</v>
      </c>
      <c r="F328" s="117">
        <v>7.9</v>
      </c>
      <c r="G328" s="117">
        <v>87.1</v>
      </c>
      <c r="H328" s="117">
        <v>23.4</v>
      </c>
      <c r="I328" s="202">
        <v>1027</v>
      </c>
      <c r="J328" s="202">
        <v>998</v>
      </c>
      <c r="K328" s="123">
        <v>8.6999999999999993</v>
      </c>
      <c r="L328" s="123">
        <v>37.299999999999997</v>
      </c>
      <c r="M328" s="118">
        <v>0</v>
      </c>
      <c r="N328" s="118">
        <v>0</v>
      </c>
      <c r="O328" s="118">
        <v>6</v>
      </c>
      <c r="P328" s="118">
        <v>2</v>
      </c>
    </row>
    <row r="329" spans="1:19" x14ac:dyDescent="0.25">
      <c r="A329" s="120" t="s">
        <v>33</v>
      </c>
      <c r="B329" s="118">
        <v>2002</v>
      </c>
      <c r="C329" s="118">
        <v>6</v>
      </c>
      <c r="D329" s="117">
        <v>18.2</v>
      </c>
      <c r="E329" s="117">
        <v>34.5</v>
      </c>
      <c r="F329" s="117">
        <v>6.6</v>
      </c>
      <c r="G329" s="117">
        <v>89.7</v>
      </c>
      <c r="H329" s="117">
        <v>14.4</v>
      </c>
      <c r="I329" s="202">
        <v>1027</v>
      </c>
      <c r="J329" s="202">
        <v>999</v>
      </c>
      <c r="K329" s="123">
        <v>9.1999999999999993</v>
      </c>
      <c r="L329" s="123">
        <v>42.2</v>
      </c>
      <c r="M329" s="118">
        <v>0</v>
      </c>
      <c r="N329" s="118">
        <v>0</v>
      </c>
      <c r="O329" s="118">
        <v>8</v>
      </c>
      <c r="P329" s="118">
        <v>2</v>
      </c>
    </row>
    <row r="330" spans="1:19" x14ac:dyDescent="0.25">
      <c r="A330" s="120" t="s">
        <v>34</v>
      </c>
      <c r="B330" s="118">
        <v>2002</v>
      </c>
      <c r="C330" s="118">
        <v>6</v>
      </c>
      <c r="D330" s="117">
        <v>17.7</v>
      </c>
      <c r="E330" s="117">
        <v>34.700000000000003</v>
      </c>
      <c r="F330" s="117">
        <v>5.6</v>
      </c>
      <c r="G330" s="117">
        <v>104.7</v>
      </c>
      <c r="H330" s="117">
        <v>15.1</v>
      </c>
      <c r="I330" s="202">
        <v>1027</v>
      </c>
      <c r="J330" s="202">
        <v>998</v>
      </c>
      <c r="K330" s="123">
        <v>9.1</v>
      </c>
      <c r="L330" s="123">
        <v>40.4</v>
      </c>
      <c r="M330" s="118">
        <v>0</v>
      </c>
      <c r="N330" s="118">
        <v>0</v>
      </c>
      <c r="O330" s="118">
        <v>7</v>
      </c>
      <c r="P330" s="118">
        <v>2</v>
      </c>
    </row>
    <row r="331" spans="1:19" x14ac:dyDescent="0.25">
      <c r="D331" s="22">
        <f>AVERAGE(D302:D330)</f>
        <v>13.331800766283527</v>
      </c>
    </row>
    <row r="332" spans="1:19" x14ac:dyDescent="0.25">
      <c r="A332" s="1" t="s">
        <v>0</v>
      </c>
      <c r="B332" s="1" t="s">
        <v>1</v>
      </c>
      <c r="C332" s="1" t="s">
        <v>2</v>
      </c>
      <c r="D332" s="103" t="s">
        <v>3</v>
      </c>
      <c r="E332" s="1" t="s">
        <v>111</v>
      </c>
      <c r="F332" s="1" t="s">
        <v>112</v>
      </c>
      <c r="G332" s="15" t="s">
        <v>4</v>
      </c>
      <c r="H332" s="15" t="s">
        <v>5</v>
      </c>
      <c r="I332" s="1" t="s">
        <v>10</v>
      </c>
      <c r="J332" s="1" t="s">
        <v>11</v>
      </c>
      <c r="K332" s="1" t="s">
        <v>17</v>
      </c>
      <c r="L332" s="1" t="s">
        <v>18</v>
      </c>
      <c r="M332" s="1" t="s">
        <v>6</v>
      </c>
      <c r="N332" s="1" t="s">
        <v>7</v>
      </c>
      <c r="O332" s="1" t="s">
        <v>8</v>
      </c>
      <c r="P332" s="1" t="s">
        <v>9</v>
      </c>
    </row>
    <row r="333" spans="1:19" x14ac:dyDescent="0.25">
      <c r="A333" s="112" t="s">
        <v>19</v>
      </c>
      <c r="B333" s="11">
        <v>2002</v>
      </c>
      <c r="C333" s="2">
        <v>7</v>
      </c>
      <c r="D333" s="21">
        <v>18.2</v>
      </c>
      <c r="E333" s="21">
        <v>33.9</v>
      </c>
      <c r="F333" s="21">
        <v>11.1</v>
      </c>
      <c r="G333" s="21">
        <v>180</v>
      </c>
      <c r="H333" s="21">
        <v>57.9</v>
      </c>
      <c r="I333" s="13">
        <v>1025</v>
      </c>
      <c r="J333" s="13">
        <v>1005</v>
      </c>
      <c r="K333" s="22">
        <v>6.3</v>
      </c>
      <c r="L333" s="22">
        <v>30.7</v>
      </c>
      <c r="M333" s="2">
        <v>0</v>
      </c>
      <c r="N333" s="2">
        <v>0</v>
      </c>
      <c r="O333" s="2">
        <v>8</v>
      </c>
      <c r="P333" s="2">
        <v>5</v>
      </c>
    </row>
    <row r="334" spans="1:19" x14ac:dyDescent="0.25">
      <c r="A334" s="112" t="s">
        <v>12</v>
      </c>
      <c r="B334" s="11">
        <v>2002</v>
      </c>
      <c r="C334" s="2">
        <v>7</v>
      </c>
      <c r="D334" s="21">
        <v>17.5</v>
      </c>
      <c r="E334" s="21">
        <v>32</v>
      </c>
      <c r="F334" s="21">
        <v>11.1</v>
      </c>
      <c r="G334" s="21">
        <v>180</v>
      </c>
      <c r="H334" s="21">
        <v>58</v>
      </c>
      <c r="I334" s="13">
        <v>1026</v>
      </c>
      <c r="J334" s="13">
        <v>1005</v>
      </c>
      <c r="K334" s="22">
        <v>4.4000000000000004</v>
      </c>
      <c r="L334" s="22">
        <v>50.8</v>
      </c>
      <c r="M334" s="2">
        <v>0</v>
      </c>
      <c r="N334" s="2">
        <v>0</v>
      </c>
      <c r="O334" s="2">
        <v>7</v>
      </c>
      <c r="P334" s="2">
        <v>4</v>
      </c>
    </row>
    <row r="335" spans="1:19" x14ac:dyDescent="0.25">
      <c r="A335" s="112" t="s">
        <v>13</v>
      </c>
      <c r="B335" s="11">
        <v>2002</v>
      </c>
      <c r="C335" s="2">
        <v>7</v>
      </c>
      <c r="D335" s="21">
        <v>16.5</v>
      </c>
      <c r="E335" s="21">
        <v>30.3</v>
      </c>
      <c r="F335" s="21">
        <v>8.1999999999999993</v>
      </c>
      <c r="G335" s="21">
        <v>173.6</v>
      </c>
      <c r="H335" s="21">
        <v>61.8</v>
      </c>
      <c r="I335" s="13">
        <v>1024</v>
      </c>
      <c r="J335" s="13">
        <v>1002</v>
      </c>
      <c r="K335" s="22">
        <v>4</v>
      </c>
      <c r="L335" s="22">
        <v>66.2</v>
      </c>
      <c r="M335" s="2">
        <v>0</v>
      </c>
      <c r="N335" s="2">
        <v>0</v>
      </c>
      <c r="O335" s="2">
        <v>11</v>
      </c>
      <c r="P335" s="2">
        <v>4</v>
      </c>
    </row>
    <row r="336" spans="1:19" x14ac:dyDescent="0.25">
      <c r="A336" s="112" t="s">
        <v>16</v>
      </c>
      <c r="B336" s="11">
        <v>2002</v>
      </c>
      <c r="C336" s="2">
        <v>7</v>
      </c>
      <c r="D336" s="21">
        <v>15.9</v>
      </c>
      <c r="E336" s="21">
        <v>31</v>
      </c>
      <c r="F336" s="21">
        <v>8</v>
      </c>
      <c r="G336" s="21">
        <v>165</v>
      </c>
      <c r="H336" s="21">
        <v>52.8</v>
      </c>
      <c r="I336" s="13">
        <v>1025</v>
      </c>
      <c r="J336" s="13">
        <v>1004</v>
      </c>
      <c r="K336" s="22">
        <v>4.3</v>
      </c>
      <c r="L336" s="22">
        <v>17.600000000000001</v>
      </c>
      <c r="M336" s="2">
        <v>0</v>
      </c>
      <c r="N336" s="2">
        <v>0</v>
      </c>
      <c r="O336" s="2">
        <v>7</v>
      </c>
      <c r="P336" s="2">
        <v>3</v>
      </c>
      <c r="R336" s="117"/>
      <c r="S336" s="119"/>
    </row>
    <row r="337" spans="1:19" x14ac:dyDescent="0.25">
      <c r="A337" s="112" t="s">
        <v>14</v>
      </c>
      <c r="B337" s="11">
        <v>2002</v>
      </c>
      <c r="C337" s="2">
        <v>7</v>
      </c>
      <c r="D337" s="21">
        <v>18.5</v>
      </c>
      <c r="E337" s="21">
        <v>33.6</v>
      </c>
      <c r="F337" s="21">
        <v>11.2</v>
      </c>
      <c r="G337" s="21">
        <v>195.1</v>
      </c>
      <c r="H337" s="21">
        <v>77.7</v>
      </c>
      <c r="I337" s="13">
        <v>1022</v>
      </c>
      <c r="J337" s="13">
        <v>1002</v>
      </c>
      <c r="K337" s="22">
        <v>3.3</v>
      </c>
      <c r="L337" s="22">
        <v>46.2</v>
      </c>
      <c r="M337" s="2">
        <v>0</v>
      </c>
      <c r="N337" s="2">
        <v>0</v>
      </c>
      <c r="O337" s="2">
        <v>6</v>
      </c>
      <c r="P337" s="2">
        <v>4</v>
      </c>
      <c r="R337" s="117"/>
      <c r="S337" s="119"/>
    </row>
    <row r="338" spans="1:19" x14ac:dyDescent="0.25">
      <c r="A338" s="112" t="s">
        <v>15</v>
      </c>
      <c r="B338" s="11">
        <v>2002</v>
      </c>
      <c r="C338" s="2">
        <v>7</v>
      </c>
      <c r="D338" s="21">
        <v>16.7</v>
      </c>
      <c r="E338" s="21">
        <v>31.6</v>
      </c>
      <c r="F338" s="21">
        <v>9</v>
      </c>
      <c r="G338" s="21">
        <v>145.69999999999999</v>
      </c>
      <c r="H338" s="21">
        <v>55.5</v>
      </c>
      <c r="I338" s="13">
        <v>1022</v>
      </c>
      <c r="J338" s="13">
        <v>1002</v>
      </c>
      <c r="K338" s="22">
        <v>10.4</v>
      </c>
      <c r="L338" s="22">
        <v>41.4</v>
      </c>
      <c r="M338" s="2">
        <v>0</v>
      </c>
      <c r="N338" s="2">
        <v>0</v>
      </c>
      <c r="O338" s="2">
        <v>7</v>
      </c>
      <c r="P338" s="2">
        <v>4</v>
      </c>
      <c r="R338" s="117"/>
      <c r="S338" s="119"/>
    </row>
    <row r="339" spans="1:19" x14ac:dyDescent="0.25">
      <c r="A339" s="112" t="s">
        <v>31</v>
      </c>
      <c r="B339" s="11">
        <v>2002</v>
      </c>
      <c r="C339" s="2">
        <v>7</v>
      </c>
      <c r="D339" s="21">
        <v>18.8</v>
      </c>
      <c r="E339" s="21">
        <v>33.299999999999997</v>
      </c>
      <c r="F339" s="21">
        <v>11.2</v>
      </c>
      <c r="G339" s="21">
        <v>182.5</v>
      </c>
      <c r="H339" s="21">
        <v>70.599999999999994</v>
      </c>
      <c r="I339" s="13">
        <v>1022</v>
      </c>
      <c r="J339" s="13">
        <v>1000</v>
      </c>
      <c r="K339" s="22">
        <v>8.1999999999999993</v>
      </c>
      <c r="L339" s="22">
        <v>59.8</v>
      </c>
      <c r="M339" s="2">
        <v>0</v>
      </c>
      <c r="N339" s="2">
        <v>0</v>
      </c>
      <c r="O339" s="2">
        <v>7</v>
      </c>
      <c r="P339" s="2">
        <v>5</v>
      </c>
      <c r="R339" s="117"/>
      <c r="S339" s="119"/>
    </row>
    <row r="340" spans="1:19" x14ac:dyDescent="0.25">
      <c r="A340" s="112" t="s">
        <v>33</v>
      </c>
      <c r="B340" s="11">
        <v>2002</v>
      </c>
      <c r="C340" s="2">
        <v>7</v>
      </c>
      <c r="D340" s="21">
        <v>18.3</v>
      </c>
      <c r="E340" s="21">
        <v>33.5</v>
      </c>
      <c r="F340" s="21">
        <v>10.5</v>
      </c>
      <c r="G340" s="21">
        <v>180</v>
      </c>
      <c r="H340" s="21">
        <v>38.799999999999997</v>
      </c>
      <c r="I340" s="13">
        <v>1022</v>
      </c>
      <c r="J340" s="13">
        <v>1001</v>
      </c>
      <c r="K340" s="22">
        <v>7.9</v>
      </c>
      <c r="L340" s="22">
        <v>44</v>
      </c>
      <c r="M340" s="2">
        <v>0</v>
      </c>
      <c r="N340" s="2">
        <v>0</v>
      </c>
      <c r="O340" s="2">
        <v>12</v>
      </c>
      <c r="P340" s="2">
        <v>5</v>
      </c>
      <c r="R340" s="122"/>
      <c r="S340" s="119"/>
    </row>
    <row r="341" spans="1:19" x14ac:dyDescent="0.25">
      <c r="A341" s="112" t="s">
        <v>34</v>
      </c>
      <c r="B341" s="11">
        <v>2002</v>
      </c>
      <c r="C341" s="2">
        <v>7</v>
      </c>
      <c r="D341" s="21">
        <v>17.8</v>
      </c>
      <c r="E341" s="21">
        <v>32.299999999999997</v>
      </c>
      <c r="F341" s="21">
        <v>10</v>
      </c>
      <c r="G341" s="21">
        <v>181.8</v>
      </c>
      <c r="H341" s="21">
        <v>88.6</v>
      </c>
      <c r="I341" s="13">
        <v>1022</v>
      </c>
      <c r="J341" s="13">
        <v>1000</v>
      </c>
      <c r="K341" s="22">
        <v>8.3000000000000007</v>
      </c>
      <c r="L341" s="22">
        <v>49.6</v>
      </c>
      <c r="M341" s="2">
        <v>0</v>
      </c>
      <c r="N341" s="2">
        <v>0</v>
      </c>
      <c r="O341" s="2">
        <v>10</v>
      </c>
      <c r="P341" s="2">
        <v>3</v>
      </c>
      <c r="R341" s="117"/>
      <c r="S341" s="119"/>
    </row>
    <row r="342" spans="1:19" x14ac:dyDescent="0.25">
      <c r="D342" s="22">
        <f>AVERAGE(D333:D341)</f>
        <v>17.577777777777779</v>
      </c>
      <c r="G342" s="21"/>
      <c r="R342" s="117"/>
      <c r="S342" s="119"/>
    </row>
    <row r="343" spans="1:19" x14ac:dyDescent="0.25">
      <c r="A343" s="120" t="s">
        <v>19</v>
      </c>
      <c r="B343" s="118">
        <v>2002</v>
      </c>
      <c r="C343" s="118">
        <v>8</v>
      </c>
      <c r="D343" s="117">
        <v>20.2</v>
      </c>
      <c r="E343" s="202">
        <v>32.6</v>
      </c>
      <c r="F343" s="202">
        <v>12.7</v>
      </c>
      <c r="G343" s="202" t="s">
        <v>36</v>
      </c>
      <c r="H343" s="202" t="s">
        <v>36</v>
      </c>
      <c r="I343" s="202">
        <v>1024</v>
      </c>
      <c r="J343" s="202">
        <v>1003</v>
      </c>
      <c r="K343" s="118">
        <v>3.8</v>
      </c>
      <c r="L343" s="118">
        <v>24.7</v>
      </c>
      <c r="M343" s="118">
        <v>0</v>
      </c>
      <c r="N343" s="118">
        <v>0</v>
      </c>
      <c r="O343" s="118">
        <v>10</v>
      </c>
      <c r="P343" s="118">
        <v>4</v>
      </c>
      <c r="R343" s="117"/>
      <c r="S343" s="119"/>
    </row>
    <row r="344" spans="1:19" x14ac:dyDescent="0.25">
      <c r="A344" s="120" t="s">
        <v>12</v>
      </c>
      <c r="B344" s="118">
        <v>2002</v>
      </c>
      <c r="C344" s="118">
        <v>8</v>
      </c>
      <c r="D344" s="117">
        <v>19.3</v>
      </c>
      <c r="E344" s="202">
        <v>29.8</v>
      </c>
      <c r="F344" s="202">
        <v>12.2</v>
      </c>
      <c r="G344" s="117">
        <v>157</v>
      </c>
      <c r="H344" s="202">
        <v>34.6</v>
      </c>
      <c r="I344" s="202">
        <v>1027</v>
      </c>
      <c r="J344" s="202">
        <v>1006</v>
      </c>
      <c r="K344" s="118">
        <v>2.8</v>
      </c>
      <c r="L344" s="118">
        <v>47.6</v>
      </c>
      <c r="M344" s="118">
        <v>0</v>
      </c>
      <c r="N344" s="118">
        <v>0</v>
      </c>
      <c r="O344" s="118">
        <v>10</v>
      </c>
      <c r="P344" s="118">
        <v>0</v>
      </c>
      <c r="R344" s="117"/>
      <c r="S344" s="119"/>
    </row>
    <row r="345" spans="1:19" x14ac:dyDescent="0.25">
      <c r="A345" s="120" t="s">
        <v>13</v>
      </c>
      <c r="B345" s="118">
        <v>2002</v>
      </c>
      <c r="C345" s="118">
        <v>8</v>
      </c>
      <c r="D345" s="117">
        <v>18.100000000000001</v>
      </c>
      <c r="E345" s="202">
        <v>29.2</v>
      </c>
      <c r="F345" s="202">
        <v>10.1</v>
      </c>
      <c r="G345" s="202">
        <v>140.30000000000001</v>
      </c>
      <c r="H345" s="202">
        <v>61.9</v>
      </c>
      <c r="I345" s="202">
        <v>1025</v>
      </c>
      <c r="J345" s="202">
        <v>1003</v>
      </c>
      <c r="K345" s="118">
        <v>2.9</v>
      </c>
      <c r="L345" s="118">
        <v>60.8</v>
      </c>
      <c r="M345" s="118">
        <v>0</v>
      </c>
      <c r="N345" s="118">
        <v>0</v>
      </c>
      <c r="O345" s="118">
        <v>10</v>
      </c>
      <c r="P345" s="118">
        <v>0</v>
      </c>
      <c r="R345" s="117"/>
      <c r="S345" s="119"/>
    </row>
    <row r="346" spans="1:19" x14ac:dyDescent="0.25">
      <c r="A346" s="120" t="s">
        <v>16</v>
      </c>
      <c r="B346" s="118">
        <v>2002</v>
      </c>
      <c r="C346" s="118">
        <v>8</v>
      </c>
      <c r="D346" s="117">
        <v>17.8</v>
      </c>
      <c r="E346" s="202">
        <v>28.7</v>
      </c>
      <c r="F346" s="117">
        <v>11</v>
      </c>
      <c r="G346" s="202">
        <v>91.7</v>
      </c>
      <c r="H346" s="202">
        <v>27.1</v>
      </c>
      <c r="I346" s="202">
        <v>1025</v>
      </c>
      <c r="J346" s="202">
        <v>1007</v>
      </c>
      <c r="K346" s="118" t="s">
        <v>36</v>
      </c>
      <c r="L346" s="118" t="s">
        <v>36</v>
      </c>
      <c r="M346" s="118">
        <v>0</v>
      </c>
      <c r="N346" s="118">
        <v>0</v>
      </c>
      <c r="O346" s="118">
        <v>7</v>
      </c>
      <c r="P346" s="118">
        <v>0</v>
      </c>
      <c r="R346" s="117"/>
      <c r="S346" s="119"/>
    </row>
    <row r="347" spans="1:19" x14ac:dyDescent="0.25">
      <c r="A347" s="120" t="s">
        <v>14</v>
      </c>
      <c r="B347" s="118">
        <v>2002</v>
      </c>
      <c r="C347" s="118">
        <v>8</v>
      </c>
      <c r="D347" s="117">
        <v>20.5</v>
      </c>
      <c r="E347" s="202">
        <v>31.5</v>
      </c>
      <c r="F347" s="202">
        <v>12.5</v>
      </c>
      <c r="G347" s="202">
        <v>132.5</v>
      </c>
      <c r="H347" s="202">
        <v>33.799999999999997</v>
      </c>
      <c r="I347" s="202">
        <v>1026</v>
      </c>
      <c r="J347" s="202">
        <v>1004</v>
      </c>
      <c r="K347" s="118">
        <v>0.8</v>
      </c>
      <c r="L347" s="118">
        <v>22.7</v>
      </c>
      <c r="M347" s="118">
        <v>0</v>
      </c>
      <c r="N347" s="118">
        <v>0</v>
      </c>
      <c r="O347" s="118">
        <v>10</v>
      </c>
      <c r="P347" s="118">
        <v>3</v>
      </c>
      <c r="R347" s="117"/>
      <c r="S347" s="119"/>
    </row>
    <row r="348" spans="1:19" x14ac:dyDescent="0.25">
      <c r="A348" s="120" t="s">
        <v>15</v>
      </c>
      <c r="B348" s="118">
        <v>2002</v>
      </c>
      <c r="C348" s="118">
        <v>8</v>
      </c>
      <c r="D348" s="117">
        <v>18.399999999999999</v>
      </c>
      <c r="E348" s="202">
        <v>29.8</v>
      </c>
      <c r="F348" s="202">
        <v>10.9</v>
      </c>
      <c r="G348" s="202">
        <v>77.8</v>
      </c>
      <c r="H348" s="202">
        <v>33.200000000000003</v>
      </c>
      <c r="I348" s="202">
        <v>1024</v>
      </c>
      <c r="J348" s="202">
        <v>1004</v>
      </c>
      <c r="K348" s="118">
        <v>7.6</v>
      </c>
      <c r="L348" s="123">
        <v>31</v>
      </c>
      <c r="M348" s="118">
        <v>0</v>
      </c>
      <c r="N348" s="118">
        <v>0</v>
      </c>
      <c r="O348" s="118">
        <v>9</v>
      </c>
      <c r="P348" s="118">
        <v>0</v>
      </c>
      <c r="R348" s="117"/>
      <c r="S348" s="119"/>
    </row>
    <row r="349" spans="1:19" x14ac:dyDescent="0.25">
      <c r="A349" s="120" t="s">
        <v>31</v>
      </c>
      <c r="B349" s="118">
        <v>2002</v>
      </c>
      <c r="C349" s="118">
        <v>8</v>
      </c>
      <c r="D349" s="117">
        <v>20.5</v>
      </c>
      <c r="E349" s="202">
        <v>31.1</v>
      </c>
      <c r="F349" s="202">
        <v>13.4</v>
      </c>
      <c r="G349" s="202">
        <v>139.30000000000001</v>
      </c>
      <c r="H349" s="117">
        <v>36</v>
      </c>
      <c r="I349" s="202">
        <v>1024</v>
      </c>
      <c r="J349" s="202">
        <v>1002</v>
      </c>
      <c r="K349" s="118">
        <v>4.3</v>
      </c>
      <c r="L349" s="118">
        <v>28.4</v>
      </c>
      <c r="M349" s="118">
        <v>0</v>
      </c>
      <c r="N349" s="118">
        <v>0</v>
      </c>
      <c r="O349" s="118">
        <v>10</v>
      </c>
      <c r="P349" s="118">
        <v>2</v>
      </c>
      <c r="R349" s="117"/>
      <c r="S349" s="119"/>
    </row>
    <row r="350" spans="1:19" x14ac:dyDescent="0.25">
      <c r="A350" s="120" t="s">
        <v>33</v>
      </c>
      <c r="B350" s="118">
        <v>2002</v>
      </c>
      <c r="C350" s="118">
        <v>8</v>
      </c>
      <c r="D350" s="117">
        <v>20.100000000000001</v>
      </c>
      <c r="E350" s="202">
        <v>31.3</v>
      </c>
      <c r="F350" s="202">
        <v>12.5</v>
      </c>
      <c r="G350" s="202">
        <v>92.5</v>
      </c>
      <c r="H350" s="202">
        <v>22.6</v>
      </c>
      <c r="I350" s="202">
        <v>1024</v>
      </c>
      <c r="J350" s="202">
        <v>1003</v>
      </c>
      <c r="K350" s="118">
        <v>4.9000000000000004</v>
      </c>
      <c r="L350" s="118">
        <v>29.4</v>
      </c>
      <c r="M350" s="118">
        <v>0</v>
      </c>
      <c r="N350" s="118">
        <v>0</v>
      </c>
      <c r="O350" s="118">
        <v>10</v>
      </c>
      <c r="P350" s="118">
        <v>3</v>
      </c>
      <c r="R350" s="117"/>
      <c r="S350" s="119"/>
    </row>
    <row r="351" spans="1:19" x14ac:dyDescent="0.25">
      <c r="A351" s="120" t="s">
        <v>34</v>
      </c>
      <c r="B351" s="118">
        <v>2002</v>
      </c>
      <c r="C351" s="118">
        <v>8</v>
      </c>
      <c r="D351" s="117">
        <v>19.5</v>
      </c>
      <c r="E351" s="117">
        <v>30</v>
      </c>
      <c r="F351" s="202">
        <v>12.1</v>
      </c>
      <c r="G351" s="202">
        <v>95.7</v>
      </c>
      <c r="H351" s="202">
        <v>20.5</v>
      </c>
      <c r="I351" s="202">
        <v>1022</v>
      </c>
      <c r="J351" s="202">
        <v>1001</v>
      </c>
      <c r="K351" s="118">
        <v>4.9000000000000004</v>
      </c>
      <c r="L351" s="118">
        <v>30.3</v>
      </c>
      <c r="M351" s="118">
        <v>0</v>
      </c>
      <c r="N351" s="118">
        <v>0</v>
      </c>
      <c r="O351" s="118">
        <v>9</v>
      </c>
      <c r="P351" s="118">
        <v>1</v>
      </c>
      <c r="R351" s="117"/>
      <c r="S351" s="119"/>
    </row>
    <row r="352" spans="1:19" x14ac:dyDescent="0.25">
      <c r="D352" s="22">
        <f>AVERAGE(D343:D351)</f>
        <v>19.37777777777778</v>
      </c>
      <c r="G352" s="21">
        <f>AVERAGE(G344:G351)</f>
        <v>115.85</v>
      </c>
      <c r="R352" s="117"/>
      <c r="S352" s="119"/>
    </row>
    <row r="353" spans="1:19" x14ac:dyDescent="0.25">
      <c r="A353" s="112" t="s">
        <v>19</v>
      </c>
      <c r="B353" s="11">
        <v>2002</v>
      </c>
      <c r="C353" s="2">
        <v>9</v>
      </c>
      <c r="D353" s="21">
        <v>14.8</v>
      </c>
      <c r="E353" s="13">
        <v>29.2</v>
      </c>
      <c r="F353" s="13">
        <v>3.7</v>
      </c>
      <c r="G353" s="13">
        <v>67.7</v>
      </c>
      <c r="H353" s="13">
        <v>38.200000000000003</v>
      </c>
      <c r="I353" s="13">
        <v>1030</v>
      </c>
      <c r="J353" s="13">
        <v>1004</v>
      </c>
      <c r="K353" s="2">
        <v>4.7</v>
      </c>
      <c r="L353" s="2">
        <v>27.4</v>
      </c>
      <c r="M353" s="23">
        <v>0</v>
      </c>
      <c r="N353" s="2">
        <v>0</v>
      </c>
      <c r="O353" s="2">
        <v>2</v>
      </c>
      <c r="P353" s="2">
        <v>0</v>
      </c>
      <c r="R353" s="117"/>
      <c r="S353" s="119"/>
    </row>
    <row r="354" spans="1:19" x14ac:dyDescent="0.25">
      <c r="A354" s="112" t="s">
        <v>12</v>
      </c>
      <c r="B354" s="11">
        <v>2002</v>
      </c>
      <c r="C354" s="2">
        <v>9</v>
      </c>
      <c r="D354" s="21">
        <v>14.1</v>
      </c>
      <c r="E354" s="13">
        <v>27.4</v>
      </c>
      <c r="F354" s="13">
        <v>3.5</v>
      </c>
      <c r="G354" s="13">
        <v>73.099999999999994</v>
      </c>
      <c r="H354" s="13">
        <v>29.5</v>
      </c>
      <c r="I354" s="13">
        <v>1033</v>
      </c>
      <c r="J354" s="13">
        <v>1009</v>
      </c>
      <c r="K354" s="2">
        <v>3.3</v>
      </c>
      <c r="L354" s="2">
        <v>27.9</v>
      </c>
      <c r="M354" s="2">
        <v>0</v>
      </c>
      <c r="N354" s="2">
        <v>0</v>
      </c>
      <c r="O354" s="2">
        <v>1</v>
      </c>
      <c r="P354" s="2">
        <v>0</v>
      </c>
      <c r="R354" s="117"/>
      <c r="S354" s="119"/>
    </row>
    <row r="355" spans="1:19" x14ac:dyDescent="0.25">
      <c r="A355" s="112" t="s">
        <v>13</v>
      </c>
      <c r="B355" s="11">
        <v>2002</v>
      </c>
      <c r="C355" s="2">
        <v>9</v>
      </c>
      <c r="D355" s="21">
        <v>12.8</v>
      </c>
      <c r="E355" s="13">
        <v>26.8</v>
      </c>
      <c r="F355" s="13">
        <v>1.2</v>
      </c>
      <c r="G355" s="13">
        <v>51.8</v>
      </c>
      <c r="H355" s="13">
        <v>21.9</v>
      </c>
      <c r="I355" s="13">
        <v>1031</v>
      </c>
      <c r="J355" s="13">
        <v>1007</v>
      </c>
      <c r="K355" s="2">
        <v>3.2</v>
      </c>
      <c r="L355" s="2">
        <v>43.9</v>
      </c>
      <c r="M355" s="2">
        <v>0</v>
      </c>
      <c r="N355" s="2">
        <v>0</v>
      </c>
      <c r="O355" s="2">
        <v>1</v>
      </c>
      <c r="P355" s="2">
        <v>0</v>
      </c>
      <c r="R355" s="117"/>
      <c r="S355" s="119"/>
    </row>
    <row r="356" spans="1:19" x14ac:dyDescent="0.25">
      <c r="A356" s="112" t="s">
        <v>16</v>
      </c>
      <c r="B356" s="11">
        <v>2002</v>
      </c>
      <c r="C356" s="2">
        <v>9</v>
      </c>
      <c r="D356" s="21">
        <v>12.4</v>
      </c>
      <c r="E356" s="21">
        <v>25.9</v>
      </c>
      <c r="F356" s="13">
        <v>2.9</v>
      </c>
      <c r="G356" s="13">
        <v>76.5</v>
      </c>
      <c r="H356" s="13">
        <v>31.7</v>
      </c>
      <c r="I356" s="13">
        <v>1032</v>
      </c>
      <c r="J356" s="13">
        <v>1009</v>
      </c>
      <c r="K356" s="2">
        <v>3.2</v>
      </c>
      <c r="L356" s="2">
        <v>14.4</v>
      </c>
      <c r="M356" s="2">
        <v>0</v>
      </c>
      <c r="N356" s="2">
        <v>0</v>
      </c>
      <c r="O356" s="2">
        <v>1</v>
      </c>
      <c r="P356" s="2">
        <v>0</v>
      </c>
      <c r="R356" s="117"/>
      <c r="S356" s="119"/>
    </row>
    <row r="357" spans="1:19" x14ac:dyDescent="0.25">
      <c r="A357" s="112" t="s">
        <v>14</v>
      </c>
      <c r="B357" s="11">
        <v>2002</v>
      </c>
      <c r="C357" s="2">
        <v>9</v>
      </c>
      <c r="D357" s="21">
        <v>14.2</v>
      </c>
      <c r="E357" s="13">
        <v>28.1</v>
      </c>
      <c r="F357" s="13">
        <v>2.8</v>
      </c>
      <c r="G357" s="13">
        <v>76.7</v>
      </c>
      <c r="H357" s="13">
        <v>51.8</v>
      </c>
      <c r="I357" s="13">
        <v>1031</v>
      </c>
      <c r="J357" s="13">
        <v>1008</v>
      </c>
      <c r="K357" s="2">
        <v>2.7</v>
      </c>
      <c r="L357" s="2">
        <v>40.4</v>
      </c>
      <c r="M357" s="2">
        <v>0</v>
      </c>
      <c r="N357" s="2">
        <v>0</v>
      </c>
      <c r="O357" s="2">
        <v>1</v>
      </c>
      <c r="P357" s="2">
        <v>0</v>
      </c>
      <c r="R357" s="117"/>
      <c r="S357" s="119"/>
    </row>
    <row r="358" spans="1:19" x14ac:dyDescent="0.25">
      <c r="A358" s="112" t="s">
        <v>15</v>
      </c>
      <c r="B358" s="11">
        <v>2002</v>
      </c>
      <c r="C358" s="2">
        <v>9</v>
      </c>
      <c r="D358" s="21">
        <v>13.3</v>
      </c>
      <c r="E358" s="13">
        <v>27.4</v>
      </c>
      <c r="F358" s="13">
        <v>2.9</v>
      </c>
      <c r="G358" s="13">
        <v>60.4</v>
      </c>
      <c r="H358" s="21">
        <v>24</v>
      </c>
      <c r="I358" s="13">
        <v>1030</v>
      </c>
      <c r="J358" s="13">
        <v>1007</v>
      </c>
      <c r="K358" s="2">
        <v>7.9</v>
      </c>
      <c r="L358" s="2">
        <v>32.4</v>
      </c>
      <c r="M358" s="2">
        <v>0</v>
      </c>
      <c r="N358" s="2">
        <v>0</v>
      </c>
      <c r="O358" s="2">
        <v>1</v>
      </c>
      <c r="P358" s="2">
        <v>0</v>
      </c>
      <c r="R358" s="117"/>
      <c r="S358" s="119"/>
    </row>
    <row r="359" spans="1:19" x14ac:dyDescent="0.25">
      <c r="A359" s="112" t="s">
        <v>31</v>
      </c>
      <c r="B359" s="11">
        <v>2002</v>
      </c>
      <c r="C359" s="2">
        <v>9</v>
      </c>
      <c r="D359" s="21">
        <v>14.8</v>
      </c>
      <c r="E359" s="13">
        <v>27.8</v>
      </c>
      <c r="F359" s="13">
        <v>4.4000000000000004</v>
      </c>
      <c r="G359" s="13">
        <v>111.2</v>
      </c>
      <c r="H359" s="13">
        <v>68.8</v>
      </c>
      <c r="I359" s="13">
        <v>1030</v>
      </c>
      <c r="J359" s="13">
        <v>1006</v>
      </c>
      <c r="K359" s="2">
        <v>5.6</v>
      </c>
      <c r="L359" s="2">
        <v>30.7</v>
      </c>
      <c r="M359" s="2">
        <v>0</v>
      </c>
      <c r="N359" s="2">
        <v>0</v>
      </c>
      <c r="O359" s="2">
        <v>2</v>
      </c>
      <c r="P359" s="2">
        <v>0</v>
      </c>
      <c r="R359" s="121"/>
      <c r="S359" s="119"/>
    </row>
    <row r="360" spans="1:19" x14ac:dyDescent="0.25">
      <c r="A360" s="112" t="s">
        <v>33</v>
      </c>
      <c r="B360" s="11">
        <v>2002</v>
      </c>
      <c r="C360" s="2">
        <v>9</v>
      </c>
      <c r="D360" s="21">
        <v>13.8</v>
      </c>
      <c r="E360" s="13">
        <v>27.9</v>
      </c>
      <c r="F360" s="13">
        <v>3.1</v>
      </c>
      <c r="G360" s="13">
        <v>92.9</v>
      </c>
      <c r="H360" s="13">
        <v>47.9</v>
      </c>
      <c r="I360" s="13">
        <v>1031</v>
      </c>
      <c r="J360" s="13">
        <v>1005</v>
      </c>
      <c r="K360" s="2">
        <v>5.7</v>
      </c>
      <c r="L360" s="2">
        <v>37.200000000000003</v>
      </c>
      <c r="M360" s="2">
        <v>0</v>
      </c>
      <c r="N360" s="2">
        <v>0</v>
      </c>
      <c r="O360" s="2">
        <v>1</v>
      </c>
      <c r="P360" s="2">
        <v>0</v>
      </c>
    </row>
    <row r="361" spans="1:19" x14ac:dyDescent="0.25">
      <c r="A361" s="112" t="s">
        <v>34</v>
      </c>
      <c r="B361" s="11">
        <v>2002</v>
      </c>
      <c r="C361" s="2">
        <v>9</v>
      </c>
      <c r="D361" s="21">
        <v>14</v>
      </c>
      <c r="E361" s="13">
        <v>27.6</v>
      </c>
      <c r="F361" s="13">
        <v>3.1</v>
      </c>
      <c r="G361" s="21">
        <v>86</v>
      </c>
      <c r="H361" s="13">
        <v>47.5</v>
      </c>
      <c r="I361" s="13">
        <v>1029</v>
      </c>
      <c r="J361" s="13">
        <v>1005</v>
      </c>
      <c r="K361" s="2">
        <v>5.7</v>
      </c>
      <c r="L361" s="2">
        <v>37.6</v>
      </c>
      <c r="M361" s="2">
        <v>0</v>
      </c>
      <c r="N361" s="2">
        <v>0</v>
      </c>
      <c r="O361" s="2">
        <v>1</v>
      </c>
      <c r="P361" s="2">
        <v>0</v>
      </c>
    </row>
    <row r="362" spans="1:19" x14ac:dyDescent="0.25">
      <c r="D362" s="22">
        <f>AVERAGE(D333:D361)</f>
        <v>17.026053639846747</v>
      </c>
    </row>
    <row r="363" spans="1:19" x14ac:dyDescent="0.25">
      <c r="A363" s="1" t="s">
        <v>0</v>
      </c>
      <c r="B363" s="1" t="s">
        <v>1</v>
      </c>
      <c r="C363" s="1" t="s">
        <v>2</v>
      </c>
      <c r="D363" s="103" t="s">
        <v>3</v>
      </c>
      <c r="E363" s="1" t="s">
        <v>111</v>
      </c>
      <c r="F363" s="1" t="s">
        <v>112</v>
      </c>
      <c r="G363" s="15" t="s">
        <v>4</v>
      </c>
      <c r="H363" s="15" t="s">
        <v>5</v>
      </c>
      <c r="I363" s="1" t="s">
        <v>10</v>
      </c>
      <c r="J363" s="1" t="s">
        <v>11</v>
      </c>
      <c r="K363" s="1" t="s">
        <v>17</v>
      </c>
      <c r="L363" s="1" t="s">
        <v>18</v>
      </c>
      <c r="M363" s="1" t="s">
        <v>6</v>
      </c>
      <c r="N363" s="1" t="s">
        <v>7</v>
      </c>
      <c r="O363" s="1" t="s">
        <v>8</v>
      </c>
      <c r="P363" s="1" t="s">
        <v>9</v>
      </c>
    </row>
    <row r="364" spans="1:19" x14ac:dyDescent="0.25">
      <c r="A364" s="112" t="s">
        <v>19</v>
      </c>
      <c r="B364" s="11">
        <v>2002</v>
      </c>
      <c r="C364" s="2">
        <v>10</v>
      </c>
      <c r="D364" s="22">
        <v>9.4</v>
      </c>
      <c r="E364" s="2">
        <v>20.9</v>
      </c>
      <c r="F364" s="2">
        <v>0.8</v>
      </c>
      <c r="G364" s="13">
        <v>97.6</v>
      </c>
      <c r="H364" s="13">
        <v>15.5</v>
      </c>
      <c r="I364" s="2">
        <v>1028</v>
      </c>
      <c r="J364" s="2">
        <v>986</v>
      </c>
      <c r="K364" s="2">
        <v>7.9</v>
      </c>
      <c r="L364" s="22">
        <v>60</v>
      </c>
      <c r="M364" s="2">
        <v>0</v>
      </c>
      <c r="N364" s="2">
        <v>0</v>
      </c>
      <c r="O364" s="2">
        <v>0</v>
      </c>
      <c r="P364" s="2">
        <v>0</v>
      </c>
    </row>
    <row r="365" spans="1:19" x14ac:dyDescent="0.25">
      <c r="A365" s="112" t="s">
        <v>12</v>
      </c>
      <c r="B365" s="11">
        <v>2002</v>
      </c>
      <c r="C365" s="2">
        <v>10</v>
      </c>
      <c r="D365" s="22">
        <v>9.1</v>
      </c>
      <c r="E365" s="2">
        <v>18.3</v>
      </c>
      <c r="F365" s="2">
        <v>2.7</v>
      </c>
      <c r="G365" s="13">
        <v>114.1</v>
      </c>
      <c r="H365" s="13">
        <v>15.9</v>
      </c>
      <c r="I365" s="2">
        <v>1029</v>
      </c>
      <c r="J365" s="2">
        <v>988</v>
      </c>
      <c r="K365" s="2">
        <v>10.7</v>
      </c>
      <c r="L365" s="2">
        <v>55.9</v>
      </c>
      <c r="M365" s="2">
        <v>0</v>
      </c>
      <c r="N365" s="2">
        <v>0</v>
      </c>
      <c r="O365" s="2">
        <v>0</v>
      </c>
      <c r="P365" s="2">
        <v>0</v>
      </c>
    </row>
    <row r="366" spans="1:19" x14ac:dyDescent="0.25">
      <c r="A366" s="112" t="s">
        <v>13</v>
      </c>
      <c r="B366" s="11">
        <v>2002</v>
      </c>
      <c r="C366" s="2">
        <v>10</v>
      </c>
      <c r="D366" s="22">
        <v>7.9</v>
      </c>
      <c r="E366" s="2">
        <v>18.8</v>
      </c>
      <c r="F366" s="2">
        <v>-0.9</v>
      </c>
      <c r="G366" s="13">
        <v>121.2</v>
      </c>
      <c r="H366" s="13">
        <v>27.3</v>
      </c>
      <c r="I366" s="2">
        <v>1026</v>
      </c>
      <c r="J366" s="2">
        <v>995</v>
      </c>
      <c r="K366" s="2">
        <v>7.6</v>
      </c>
      <c r="L366" s="2">
        <v>100.8</v>
      </c>
      <c r="M366" s="2">
        <v>0</v>
      </c>
      <c r="N366" s="2">
        <v>4</v>
      </c>
      <c r="O366" s="2">
        <v>0</v>
      </c>
      <c r="P366" s="2">
        <v>0</v>
      </c>
    </row>
    <row r="367" spans="1:19" x14ac:dyDescent="0.25">
      <c r="A367" s="112" t="s">
        <v>16</v>
      </c>
      <c r="B367" s="11">
        <v>2002</v>
      </c>
      <c r="C367" s="2">
        <v>10</v>
      </c>
      <c r="D367" s="22">
        <v>7.1</v>
      </c>
      <c r="E367" s="2">
        <v>19.399999999999999</v>
      </c>
      <c r="F367" s="2">
        <v>-0.7</v>
      </c>
      <c r="G367" s="13">
        <v>137.30000000000001</v>
      </c>
      <c r="H367" s="21">
        <v>24</v>
      </c>
      <c r="I367" s="2">
        <v>1026</v>
      </c>
      <c r="J367" s="2">
        <v>988</v>
      </c>
      <c r="K367" s="2">
        <v>6.1</v>
      </c>
      <c r="L367" s="2">
        <v>30.6</v>
      </c>
      <c r="M367" s="2">
        <v>0</v>
      </c>
      <c r="N367" s="2">
        <v>3</v>
      </c>
      <c r="O367" s="2">
        <v>0</v>
      </c>
      <c r="P367" s="2">
        <v>0</v>
      </c>
    </row>
    <row r="368" spans="1:19" x14ac:dyDescent="0.25">
      <c r="A368" s="112" t="s">
        <v>14</v>
      </c>
      <c r="B368" s="11">
        <v>2002</v>
      </c>
      <c r="C368" s="2">
        <v>10</v>
      </c>
      <c r="D368" s="22">
        <v>9.3000000000000007</v>
      </c>
      <c r="E368" s="2">
        <v>19.399999999999999</v>
      </c>
      <c r="F368" s="2">
        <v>-0.3</v>
      </c>
      <c r="G368" s="21">
        <v>99</v>
      </c>
      <c r="H368" s="13">
        <v>15.5</v>
      </c>
      <c r="I368" s="2">
        <v>1028</v>
      </c>
      <c r="J368" s="2">
        <v>986</v>
      </c>
      <c r="K368" s="2">
        <v>6.4</v>
      </c>
      <c r="L368" s="2">
        <v>82.7</v>
      </c>
      <c r="M368" s="2">
        <v>0</v>
      </c>
      <c r="N368" s="2">
        <v>1</v>
      </c>
      <c r="O368" s="2">
        <v>0</v>
      </c>
      <c r="P368" s="2">
        <v>0</v>
      </c>
    </row>
    <row r="369" spans="1:16" x14ac:dyDescent="0.25">
      <c r="A369" s="112" t="s">
        <v>15</v>
      </c>
      <c r="B369" s="11">
        <v>2002</v>
      </c>
      <c r="C369" s="2">
        <v>10</v>
      </c>
      <c r="D369" s="22">
        <v>8.3000000000000007</v>
      </c>
      <c r="E369" s="2">
        <v>20.399999999999999</v>
      </c>
      <c r="F369" s="2">
        <v>0.7</v>
      </c>
      <c r="G369" s="13">
        <v>87.3</v>
      </c>
      <c r="H369" s="13">
        <v>15.3</v>
      </c>
      <c r="I369" s="2">
        <v>1026</v>
      </c>
      <c r="J369" s="2">
        <v>985</v>
      </c>
      <c r="K369" s="22">
        <v>18</v>
      </c>
      <c r="L369" s="2">
        <v>73.400000000000006</v>
      </c>
      <c r="M369" s="2">
        <v>0</v>
      </c>
      <c r="N369" s="2">
        <v>0</v>
      </c>
      <c r="O369" s="2">
        <v>0</v>
      </c>
      <c r="P369" s="2">
        <v>0</v>
      </c>
    </row>
    <row r="370" spans="1:16" x14ac:dyDescent="0.25">
      <c r="A370" s="112" t="s">
        <v>31</v>
      </c>
      <c r="B370" s="11">
        <v>2002</v>
      </c>
      <c r="C370" s="2">
        <v>10</v>
      </c>
      <c r="D370" s="22">
        <v>9.6999999999999993</v>
      </c>
      <c r="E370" s="2">
        <v>19.399999999999999</v>
      </c>
      <c r="F370" s="2">
        <v>2.1</v>
      </c>
      <c r="G370" s="13">
        <v>104.8</v>
      </c>
      <c r="H370" s="13">
        <v>23.8</v>
      </c>
      <c r="I370" s="2">
        <v>1026</v>
      </c>
      <c r="J370" s="2">
        <v>984</v>
      </c>
      <c r="K370" s="2">
        <v>12.6</v>
      </c>
      <c r="L370" s="2">
        <v>69.2</v>
      </c>
      <c r="M370" s="2">
        <v>0</v>
      </c>
      <c r="N370" s="2">
        <v>0</v>
      </c>
      <c r="O370" s="2">
        <v>0</v>
      </c>
      <c r="P370" s="2">
        <v>0</v>
      </c>
    </row>
    <row r="371" spans="1:16" x14ac:dyDescent="0.25">
      <c r="A371" s="112" t="s">
        <v>33</v>
      </c>
      <c r="B371" s="11">
        <v>2002</v>
      </c>
      <c r="C371" s="2">
        <v>10</v>
      </c>
      <c r="D371" s="22">
        <v>9</v>
      </c>
      <c r="E371" s="2">
        <v>18.399999999999999</v>
      </c>
      <c r="F371" s="2">
        <v>0.2</v>
      </c>
      <c r="G371" s="13">
        <v>138.9</v>
      </c>
      <c r="H371" s="21">
        <v>24</v>
      </c>
      <c r="I371" s="2">
        <v>1027</v>
      </c>
      <c r="J371" s="2">
        <v>985</v>
      </c>
      <c r="K371" s="2">
        <v>11.5</v>
      </c>
      <c r="L371" s="2">
        <v>63.2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s="112" t="s">
        <v>34</v>
      </c>
      <c r="B372" s="11">
        <v>2002</v>
      </c>
      <c r="C372" s="2">
        <v>10</v>
      </c>
      <c r="D372" s="22">
        <v>8.8000000000000007</v>
      </c>
      <c r="E372" s="2">
        <v>18.399999999999999</v>
      </c>
      <c r="F372" s="2">
        <v>0.2</v>
      </c>
      <c r="G372" s="21">
        <v>137</v>
      </c>
      <c r="H372" s="21">
        <v>24</v>
      </c>
      <c r="I372" s="2">
        <v>1027</v>
      </c>
      <c r="J372" s="2">
        <v>984</v>
      </c>
      <c r="K372" s="2">
        <v>10.8</v>
      </c>
      <c r="L372" s="2">
        <v>63.2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D373" s="22">
        <f>AVERAGE(D364:D372)</f>
        <v>8.7333333333333325</v>
      </c>
    </row>
    <row r="374" spans="1:16" x14ac:dyDescent="0.25">
      <c r="A374" s="120" t="s">
        <v>19</v>
      </c>
      <c r="B374" s="118">
        <v>2002</v>
      </c>
      <c r="C374" s="118">
        <v>11</v>
      </c>
      <c r="D374" s="123">
        <v>7.8</v>
      </c>
      <c r="E374" s="123">
        <v>13.5</v>
      </c>
      <c r="F374" s="123">
        <v>2.2999999999999998</v>
      </c>
      <c r="G374" s="117">
        <v>104.8</v>
      </c>
      <c r="H374" s="117">
        <v>16.899999999999999</v>
      </c>
      <c r="I374" s="207">
        <v>1025</v>
      </c>
      <c r="J374" s="207">
        <v>987</v>
      </c>
      <c r="K374" s="123">
        <v>6.7</v>
      </c>
      <c r="L374" s="123">
        <v>48.4</v>
      </c>
      <c r="M374" s="118">
        <v>0</v>
      </c>
      <c r="N374" s="118">
        <v>0</v>
      </c>
      <c r="O374" s="118">
        <v>0</v>
      </c>
      <c r="P374" s="118">
        <v>0</v>
      </c>
    </row>
    <row r="375" spans="1:16" x14ac:dyDescent="0.25">
      <c r="A375" s="120" t="s">
        <v>12</v>
      </c>
      <c r="B375" s="118">
        <v>2002</v>
      </c>
      <c r="C375" s="118">
        <v>11</v>
      </c>
      <c r="D375" s="123">
        <v>7.2</v>
      </c>
      <c r="E375" s="123">
        <v>12.4</v>
      </c>
      <c r="F375" s="123">
        <v>1</v>
      </c>
      <c r="G375" s="117">
        <v>124.9</v>
      </c>
      <c r="H375" s="117">
        <v>19.399999999999999</v>
      </c>
      <c r="I375" s="207">
        <v>1029</v>
      </c>
      <c r="J375" s="207">
        <v>991</v>
      </c>
      <c r="K375" s="123">
        <v>8</v>
      </c>
      <c r="L375" s="123">
        <v>45.4</v>
      </c>
      <c r="M375" s="118">
        <v>0</v>
      </c>
      <c r="N375" s="118">
        <v>0</v>
      </c>
      <c r="O375" s="118">
        <v>0</v>
      </c>
      <c r="P375" s="118">
        <v>0</v>
      </c>
    </row>
    <row r="376" spans="1:16" x14ac:dyDescent="0.25">
      <c r="A376" s="120" t="s">
        <v>13</v>
      </c>
      <c r="B376" s="118">
        <v>2002</v>
      </c>
      <c r="C376" s="118">
        <v>11</v>
      </c>
      <c r="D376" s="123">
        <v>5.7</v>
      </c>
      <c r="E376" s="123">
        <v>13.2</v>
      </c>
      <c r="F376" s="123">
        <v>-1.1000000000000001</v>
      </c>
      <c r="G376" s="117">
        <v>152.80000000000001</v>
      </c>
      <c r="H376" s="117">
        <v>24.6</v>
      </c>
      <c r="I376" s="207">
        <v>1026</v>
      </c>
      <c r="J376" s="207">
        <v>994</v>
      </c>
      <c r="K376" s="123">
        <v>5.8</v>
      </c>
      <c r="L376" s="123">
        <v>59</v>
      </c>
      <c r="M376" s="118">
        <v>0</v>
      </c>
      <c r="N376" s="118">
        <v>3</v>
      </c>
      <c r="O376" s="118">
        <v>0</v>
      </c>
      <c r="P376" s="118">
        <v>0</v>
      </c>
    </row>
    <row r="377" spans="1:16" x14ac:dyDescent="0.25">
      <c r="A377" s="120" t="s">
        <v>16</v>
      </c>
      <c r="B377" s="118">
        <v>2002</v>
      </c>
      <c r="C377" s="118">
        <v>11</v>
      </c>
      <c r="D377" s="123">
        <v>5.2</v>
      </c>
      <c r="E377" s="123">
        <v>11.1</v>
      </c>
      <c r="F377" s="123">
        <v>-1.7</v>
      </c>
      <c r="G377" s="117">
        <v>160.80000000000001</v>
      </c>
      <c r="H377" s="117">
        <v>25.5</v>
      </c>
      <c r="I377" s="207">
        <v>1025</v>
      </c>
      <c r="J377" s="207">
        <v>989</v>
      </c>
      <c r="K377" s="123">
        <v>4.3</v>
      </c>
      <c r="L377" s="123">
        <v>17.3</v>
      </c>
      <c r="M377" s="118">
        <v>0</v>
      </c>
      <c r="N377" s="118">
        <v>3</v>
      </c>
      <c r="O377" s="118">
        <v>0</v>
      </c>
      <c r="P377" s="118">
        <v>0</v>
      </c>
    </row>
    <row r="378" spans="1:16" x14ac:dyDescent="0.25">
      <c r="A378" s="120" t="s">
        <v>14</v>
      </c>
      <c r="B378" s="118">
        <v>2002</v>
      </c>
      <c r="C378" s="118">
        <v>11</v>
      </c>
      <c r="D378" s="123">
        <v>7.3</v>
      </c>
      <c r="E378" s="123">
        <v>14</v>
      </c>
      <c r="F378" s="123">
        <v>0.5</v>
      </c>
      <c r="G378" s="117">
        <v>109.4</v>
      </c>
      <c r="H378" s="117">
        <v>17.600000000000001</v>
      </c>
      <c r="I378" s="207">
        <v>1028</v>
      </c>
      <c r="J378" s="207">
        <v>989</v>
      </c>
      <c r="K378" s="123">
        <v>4.8</v>
      </c>
      <c r="L378" s="123">
        <v>34.5</v>
      </c>
      <c r="M378" s="118">
        <v>0</v>
      </c>
      <c r="N378" s="118">
        <v>0</v>
      </c>
      <c r="O378" s="118">
        <v>0</v>
      </c>
      <c r="P378" s="118">
        <v>0</v>
      </c>
    </row>
    <row r="379" spans="1:16" x14ac:dyDescent="0.25">
      <c r="A379" s="120" t="s">
        <v>15</v>
      </c>
      <c r="B379" s="118">
        <v>2002</v>
      </c>
      <c r="C379" s="118">
        <v>11</v>
      </c>
      <c r="D379" s="123">
        <v>6.8</v>
      </c>
      <c r="E379" s="123">
        <v>12.8</v>
      </c>
      <c r="F379" s="123">
        <v>0.5</v>
      </c>
      <c r="G379" s="117">
        <v>113.9</v>
      </c>
      <c r="H379" s="117">
        <v>15</v>
      </c>
      <c r="I379" s="207">
        <v>1025</v>
      </c>
      <c r="J379" s="207">
        <v>988</v>
      </c>
      <c r="K379" s="123">
        <v>15.8</v>
      </c>
      <c r="L379" s="123">
        <v>40.700000000000003</v>
      </c>
      <c r="M379" s="118">
        <v>0</v>
      </c>
      <c r="N379" s="118">
        <v>0</v>
      </c>
      <c r="O379" s="118">
        <v>0</v>
      </c>
      <c r="P379" s="118">
        <v>0</v>
      </c>
    </row>
    <row r="380" spans="1:16" x14ac:dyDescent="0.25">
      <c r="A380" s="120" t="s">
        <v>31</v>
      </c>
      <c r="B380" s="118">
        <v>2002</v>
      </c>
      <c r="C380" s="118">
        <v>11</v>
      </c>
      <c r="D380" s="123">
        <v>7.9</v>
      </c>
      <c r="E380" s="123">
        <v>13.2</v>
      </c>
      <c r="F380" s="123">
        <v>2.2999999999999998</v>
      </c>
      <c r="G380" s="117">
        <v>112</v>
      </c>
      <c r="H380" s="117">
        <v>19.8</v>
      </c>
      <c r="I380" s="207">
        <v>1026</v>
      </c>
      <c r="J380" s="207">
        <v>987</v>
      </c>
      <c r="K380" s="123">
        <v>8.4</v>
      </c>
      <c r="L380" s="123">
        <v>37.799999999999997</v>
      </c>
      <c r="M380" s="118">
        <v>0</v>
      </c>
      <c r="N380" s="118">
        <v>0</v>
      </c>
      <c r="O380" s="118">
        <v>0</v>
      </c>
      <c r="P380" s="118">
        <v>0</v>
      </c>
    </row>
    <row r="381" spans="1:16" x14ac:dyDescent="0.25">
      <c r="A381" s="120" t="s">
        <v>33</v>
      </c>
      <c r="B381" s="118">
        <v>2002</v>
      </c>
      <c r="C381" s="118">
        <v>11</v>
      </c>
      <c r="D381" s="123">
        <v>7.5</v>
      </c>
      <c r="E381" s="123">
        <v>12.8</v>
      </c>
      <c r="F381" s="123">
        <v>0.3</v>
      </c>
      <c r="G381" s="117">
        <v>145.80000000000001</v>
      </c>
      <c r="H381" s="117">
        <v>22.3</v>
      </c>
      <c r="I381" s="207">
        <v>1026</v>
      </c>
      <c r="J381" s="207">
        <v>988</v>
      </c>
      <c r="K381" s="123">
        <v>8</v>
      </c>
      <c r="L381" s="123">
        <v>39.299999999999997</v>
      </c>
      <c r="M381" s="118">
        <v>0</v>
      </c>
      <c r="N381" s="118">
        <v>0</v>
      </c>
      <c r="O381" s="118">
        <v>0</v>
      </c>
      <c r="P381" s="118">
        <v>0</v>
      </c>
    </row>
    <row r="382" spans="1:16" x14ac:dyDescent="0.25">
      <c r="A382" s="120" t="s">
        <v>34</v>
      </c>
      <c r="B382" s="118">
        <v>2002</v>
      </c>
      <c r="C382" s="118">
        <v>11</v>
      </c>
      <c r="D382" s="123">
        <v>6.9</v>
      </c>
      <c r="E382" s="123">
        <v>12.8</v>
      </c>
      <c r="F382" s="123">
        <v>0.3</v>
      </c>
      <c r="G382" s="117">
        <v>143.19999999999999</v>
      </c>
      <c r="H382" s="117">
        <v>22.3</v>
      </c>
      <c r="I382" s="207">
        <v>1026</v>
      </c>
      <c r="J382" s="207">
        <v>988</v>
      </c>
      <c r="K382" s="123">
        <v>7.4</v>
      </c>
      <c r="L382" s="123">
        <v>42.9</v>
      </c>
      <c r="M382" s="118">
        <v>0</v>
      </c>
      <c r="N382" s="118">
        <v>0</v>
      </c>
      <c r="O382" s="118">
        <v>0</v>
      </c>
      <c r="P382" s="118">
        <v>0</v>
      </c>
    </row>
    <row r="383" spans="1:16" x14ac:dyDescent="0.25">
      <c r="A383" s="113"/>
      <c r="D383" s="22">
        <f>AVERAGE(D374:D382)</f>
        <v>6.9222222222222207</v>
      </c>
    </row>
    <row r="384" spans="1:16" x14ac:dyDescent="0.25">
      <c r="A384" s="112" t="s">
        <v>19</v>
      </c>
      <c r="B384" s="11">
        <v>2002</v>
      </c>
      <c r="C384" s="2">
        <v>12</v>
      </c>
      <c r="D384" s="22">
        <v>2.2000000000000002</v>
      </c>
      <c r="E384" s="22">
        <v>12.3</v>
      </c>
      <c r="F384" s="22">
        <v>-8.9</v>
      </c>
      <c r="G384" s="13">
        <v>117.4</v>
      </c>
      <c r="H384" s="13">
        <v>42.1</v>
      </c>
      <c r="I384" s="2">
        <v>1032</v>
      </c>
      <c r="J384" s="2">
        <v>992</v>
      </c>
      <c r="K384" s="2">
        <v>6.6</v>
      </c>
      <c r="L384" s="2">
        <v>45.8</v>
      </c>
      <c r="M384" s="2">
        <v>3</v>
      </c>
      <c r="N384" s="2">
        <v>13</v>
      </c>
      <c r="O384" s="2">
        <v>0</v>
      </c>
      <c r="P384" s="2">
        <v>0</v>
      </c>
    </row>
    <row r="385" spans="1:16" x14ac:dyDescent="0.25">
      <c r="A385" s="112" t="s">
        <v>12</v>
      </c>
      <c r="B385" s="11">
        <v>2002</v>
      </c>
      <c r="C385" s="2">
        <v>12</v>
      </c>
      <c r="D385" s="22">
        <v>1.5</v>
      </c>
      <c r="E385" s="22">
        <v>10.5</v>
      </c>
      <c r="F385" s="22">
        <v>-8.9</v>
      </c>
      <c r="G385" s="13">
        <v>102.2</v>
      </c>
      <c r="H385" s="21">
        <v>41</v>
      </c>
      <c r="I385" s="2">
        <v>1035</v>
      </c>
      <c r="J385" s="2">
        <v>995</v>
      </c>
      <c r="K385" s="2">
        <v>9.8000000000000007</v>
      </c>
      <c r="L385" s="22">
        <v>56</v>
      </c>
      <c r="M385" s="2">
        <v>4</v>
      </c>
      <c r="N385" s="2">
        <v>16</v>
      </c>
      <c r="O385" s="2">
        <v>0</v>
      </c>
      <c r="P385" s="2">
        <v>0</v>
      </c>
    </row>
    <row r="386" spans="1:16" x14ac:dyDescent="0.25">
      <c r="A386" s="112" t="s">
        <v>13</v>
      </c>
      <c r="B386" s="11">
        <v>2002</v>
      </c>
      <c r="C386" s="2">
        <v>12</v>
      </c>
      <c r="D386" s="22">
        <v>0.3</v>
      </c>
      <c r="E386" s="22">
        <v>9.3000000000000007</v>
      </c>
      <c r="F386" s="22">
        <v>-13.1</v>
      </c>
      <c r="G386" s="13">
        <v>160.9</v>
      </c>
      <c r="H386" s="21">
        <v>39</v>
      </c>
      <c r="I386" s="2">
        <v>1033</v>
      </c>
      <c r="J386" s="2">
        <v>998</v>
      </c>
      <c r="K386" s="2">
        <v>6.8</v>
      </c>
      <c r="L386" s="2">
        <v>47.5</v>
      </c>
      <c r="M386" s="2">
        <v>10</v>
      </c>
      <c r="N386" s="2">
        <v>18</v>
      </c>
      <c r="O386" s="2">
        <v>0</v>
      </c>
      <c r="P386" s="2">
        <v>0</v>
      </c>
    </row>
    <row r="387" spans="1:16" x14ac:dyDescent="0.25">
      <c r="A387" s="112" t="s">
        <v>16</v>
      </c>
      <c r="B387" s="11">
        <v>2002</v>
      </c>
      <c r="C387" s="2">
        <v>12</v>
      </c>
      <c r="D387" s="22">
        <v>-0.6</v>
      </c>
      <c r="E387" s="22">
        <v>9.4</v>
      </c>
      <c r="F387" s="22">
        <v>-11.4</v>
      </c>
      <c r="G387" s="13">
        <v>59.1</v>
      </c>
      <c r="H387" s="13">
        <v>32.5</v>
      </c>
      <c r="I387" s="2">
        <v>1030</v>
      </c>
      <c r="J387" s="2">
        <v>994</v>
      </c>
      <c r="K387" s="2">
        <v>4.3</v>
      </c>
      <c r="L387" s="2">
        <v>16.600000000000001</v>
      </c>
      <c r="M387" s="2">
        <v>13</v>
      </c>
      <c r="N387" s="2">
        <v>21</v>
      </c>
      <c r="O387" s="2">
        <v>0</v>
      </c>
      <c r="P387" s="2">
        <v>0</v>
      </c>
    </row>
    <row r="388" spans="1:16" x14ac:dyDescent="0.25">
      <c r="A388" s="112" t="s">
        <v>14</v>
      </c>
      <c r="B388" s="11">
        <v>2002</v>
      </c>
      <c r="C388" s="2">
        <v>12</v>
      </c>
      <c r="D388" s="22">
        <v>2.2999999999999998</v>
      </c>
      <c r="E388" s="22">
        <v>10.4</v>
      </c>
      <c r="F388" s="22">
        <v>-8.9</v>
      </c>
      <c r="G388" s="13">
        <v>99.4</v>
      </c>
      <c r="H388" s="13">
        <v>36.4</v>
      </c>
      <c r="I388" s="2">
        <v>1034</v>
      </c>
      <c r="J388" s="2">
        <v>994</v>
      </c>
      <c r="K388" s="2">
        <v>6.6</v>
      </c>
      <c r="L388" s="2">
        <v>30.3</v>
      </c>
      <c r="M388" s="2">
        <v>4</v>
      </c>
      <c r="N388" s="2">
        <v>17</v>
      </c>
      <c r="O388" s="2">
        <v>0</v>
      </c>
      <c r="P388" s="2">
        <v>0</v>
      </c>
    </row>
    <row r="389" spans="1:16" x14ac:dyDescent="0.25">
      <c r="A389" s="112" t="s">
        <v>15</v>
      </c>
      <c r="B389" s="11">
        <v>2002</v>
      </c>
      <c r="C389" s="2">
        <v>12</v>
      </c>
      <c r="D389" s="22">
        <v>1.2</v>
      </c>
      <c r="E389" s="22">
        <v>10.9</v>
      </c>
      <c r="F389" s="22">
        <v>-9.4</v>
      </c>
      <c r="G389" s="13">
        <v>122.6</v>
      </c>
      <c r="H389" s="13">
        <v>42.2</v>
      </c>
      <c r="I389" s="2">
        <v>1030</v>
      </c>
      <c r="J389" s="2">
        <v>993</v>
      </c>
      <c r="K389" s="2">
        <v>19.100000000000001</v>
      </c>
      <c r="L389" s="2">
        <v>47.5</v>
      </c>
      <c r="M389" s="2">
        <v>6</v>
      </c>
      <c r="N389" s="2">
        <v>17</v>
      </c>
      <c r="O389" s="2">
        <v>0</v>
      </c>
      <c r="P389" s="2">
        <v>0</v>
      </c>
    </row>
    <row r="390" spans="1:16" x14ac:dyDescent="0.25">
      <c r="A390" s="112" t="s">
        <v>31</v>
      </c>
      <c r="B390" s="11">
        <v>2002</v>
      </c>
      <c r="C390" s="2">
        <v>12</v>
      </c>
      <c r="D390" s="32">
        <v>2.1</v>
      </c>
      <c r="E390" s="32">
        <v>11.3</v>
      </c>
      <c r="F390" s="32">
        <v>-9.1999999999999993</v>
      </c>
      <c r="G390" s="29">
        <v>108.4</v>
      </c>
      <c r="H390" s="29">
        <v>41.8</v>
      </c>
      <c r="I390" s="33">
        <v>1032</v>
      </c>
      <c r="J390" s="33">
        <v>992</v>
      </c>
      <c r="K390" s="32">
        <v>9.5</v>
      </c>
      <c r="L390" s="32">
        <v>48.9</v>
      </c>
      <c r="M390" s="30">
        <v>5</v>
      </c>
      <c r="N390" s="30">
        <v>14</v>
      </c>
      <c r="O390" s="30">
        <v>0</v>
      </c>
      <c r="P390" s="31">
        <v>0</v>
      </c>
    </row>
    <row r="391" spans="1:16" x14ac:dyDescent="0.25">
      <c r="A391" s="112" t="s">
        <v>33</v>
      </c>
      <c r="B391" s="11">
        <v>2002</v>
      </c>
      <c r="C391" s="2">
        <v>12</v>
      </c>
      <c r="D391" s="22">
        <v>1.6</v>
      </c>
      <c r="E391" s="22">
        <v>10.3</v>
      </c>
      <c r="F391" s="22">
        <v>-9.4</v>
      </c>
      <c r="G391" s="13">
        <v>151.9</v>
      </c>
      <c r="H391" s="13">
        <v>43.9</v>
      </c>
      <c r="I391" s="2">
        <v>1033</v>
      </c>
      <c r="J391" s="2">
        <v>993</v>
      </c>
      <c r="K391" s="2">
        <v>9.4</v>
      </c>
      <c r="L391" s="2">
        <v>47.5</v>
      </c>
      <c r="M391" s="2">
        <v>6</v>
      </c>
      <c r="N391" s="2">
        <v>23</v>
      </c>
      <c r="O391" s="2">
        <v>0</v>
      </c>
      <c r="P391" s="2">
        <v>0</v>
      </c>
    </row>
    <row r="392" spans="1:16" x14ac:dyDescent="0.25">
      <c r="A392" s="112" t="s">
        <v>34</v>
      </c>
      <c r="B392" s="11">
        <v>2002</v>
      </c>
      <c r="C392" s="2">
        <v>12</v>
      </c>
      <c r="D392" s="22">
        <v>1.1000000000000001</v>
      </c>
      <c r="E392" s="22">
        <v>9.8000000000000007</v>
      </c>
      <c r="F392" s="22">
        <v>-10.199999999999999</v>
      </c>
      <c r="G392" s="13">
        <v>136.80000000000001</v>
      </c>
      <c r="H392" s="13">
        <v>37.4</v>
      </c>
      <c r="I392" s="2">
        <v>1032</v>
      </c>
      <c r="J392" s="2">
        <v>993</v>
      </c>
      <c r="K392" s="2">
        <v>8.5</v>
      </c>
      <c r="L392" s="2">
        <v>36.9</v>
      </c>
      <c r="M392" s="2">
        <v>5</v>
      </c>
      <c r="N392" s="2">
        <v>22</v>
      </c>
      <c r="O392" s="2">
        <v>0</v>
      </c>
      <c r="P392" s="2">
        <v>0</v>
      </c>
    </row>
    <row r="393" spans="1:16" x14ac:dyDescent="0.25">
      <c r="D393" s="22">
        <f>AVERAGE(D384:D392)</f>
        <v>1.2999999999999998</v>
      </c>
    </row>
    <row r="394" spans="1:16" x14ac:dyDescent="0.25">
      <c r="A394" s="112" t="s">
        <v>19</v>
      </c>
      <c r="B394" s="93">
        <v>2002</v>
      </c>
      <c r="C394" s="93" t="s">
        <v>1</v>
      </c>
      <c r="D394" s="22">
        <v>11</v>
      </c>
      <c r="E394" s="21">
        <v>36.799999999999997</v>
      </c>
      <c r="F394" s="21">
        <v>-8.9</v>
      </c>
      <c r="G394" s="21">
        <v>1128.0999999999999</v>
      </c>
      <c r="H394" s="21">
        <v>57.9</v>
      </c>
      <c r="I394" s="2">
        <v>1038</v>
      </c>
      <c r="J394" s="2">
        <v>986</v>
      </c>
      <c r="K394" s="2">
        <v>7.8</v>
      </c>
      <c r="L394" s="22">
        <v>60</v>
      </c>
      <c r="M394" s="2">
        <v>5</v>
      </c>
      <c r="N394" s="2">
        <v>18</v>
      </c>
      <c r="O394" s="2">
        <v>27</v>
      </c>
      <c r="P394" s="2">
        <v>11</v>
      </c>
    </row>
    <row r="395" spans="1:16" x14ac:dyDescent="0.25">
      <c r="A395" s="112" t="s">
        <v>12</v>
      </c>
      <c r="B395" s="93">
        <v>2002</v>
      </c>
      <c r="C395" s="93" t="s">
        <v>1</v>
      </c>
      <c r="D395" s="22">
        <v>10.4</v>
      </c>
      <c r="E395" s="21">
        <v>34.1</v>
      </c>
      <c r="F395" s="21">
        <v>-9.9</v>
      </c>
      <c r="G395" s="21">
        <v>1318.1</v>
      </c>
      <c r="H395" s="21">
        <v>58</v>
      </c>
      <c r="I395" s="2">
        <v>1039</v>
      </c>
      <c r="J395" s="2">
        <v>988</v>
      </c>
      <c r="K395" s="2">
        <v>4.5999999999999996</v>
      </c>
      <c r="L395" s="22">
        <v>56</v>
      </c>
      <c r="M395" s="2">
        <v>8</v>
      </c>
      <c r="N395" s="2">
        <v>22</v>
      </c>
      <c r="O395" s="2">
        <v>22</v>
      </c>
      <c r="P395" s="2">
        <v>6</v>
      </c>
    </row>
    <row r="396" spans="1:16" x14ac:dyDescent="0.25">
      <c r="A396" s="112" t="s">
        <v>13</v>
      </c>
      <c r="B396" s="93">
        <v>2002</v>
      </c>
      <c r="C396" s="93" t="s">
        <v>1</v>
      </c>
      <c r="D396" s="22">
        <v>9.1999999999999993</v>
      </c>
      <c r="E396" s="21">
        <v>32.200000000000003</v>
      </c>
      <c r="F396" s="21">
        <v>-16.399999999999999</v>
      </c>
      <c r="G396" s="21">
        <v>1385.3</v>
      </c>
      <c r="H396" s="21">
        <v>61.8</v>
      </c>
      <c r="I396" s="2">
        <v>1038</v>
      </c>
      <c r="J396" s="2">
        <v>994</v>
      </c>
      <c r="K396" s="2">
        <v>6.2</v>
      </c>
      <c r="L396" s="22">
        <v>100.8</v>
      </c>
      <c r="M396" s="2">
        <v>10</v>
      </c>
      <c r="N396" s="2">
        <v>32</v>
      </c>
      <c r="O396" s="2">
        <v>23</v>
      </c>
      <c r="P396" s="2">
        <v>5</v>
      </c>
    </row>
    <row r="397" spans="1:16" x14ac:dyDescent="0.25">
      <c r="A397" s="112" t="s">
        <v>16</v>
      </c>
      <c r="B397" s="93">
        <v>2002</v>
      </c>
      <c r="C397" s="93" t="s">
        <v>1</v>
      </c>
      <c r="D397" s="22">
        <v>8.5</v>
      </c>
      <c r="E397" s="21">
        <v>33</v>
      </c>
      <c r="F397" s="21">
        <v>-11.9</v>
      </c>
      <c r="G397" s="21">
        <v>1200.2</v>
      </c>
      <c r="H397" s="21">
        <v>75.400000000000006</v>
      </c>
      <c r="I397" s="2">
        <v>1036</v>
      </c>
      <c r="J397" s="2">
        <v>988</v>
      </c>
      <c r="K397" s="2">
        <v>4.7</v>
      </c>
      <c r="L397" s="22">
        <v>30.6</v>
      </c>
      <c r="M397" s="2">
        <v>13</v>
      </c>
      <c r="N397" s="2">
        <v>31</v>
      </c>
      <c r="O397" s="2">
        <v>15</v>
      </c>
      <c r="P397" s="2">
        <v>4</v>
      </c>
    </row>
    <row r="398" spans="1:16" x14ac:dyDescent="0.25">
      <c r="A398" s="112" t="s">
        <v>14</v>
      </c>
      <c r="B398" s="93">
        <v>2002</v>
      </c>
      <c r="C398" s="93" t="s">
        <v>1</v>
      </c>
      <c r="D398" s="22">
        <v>11</v>
      </c>
      <c r="E398" s="21">
        <v>35.299999999999997</v>
      </c>
      <c r="F398" s="21">
        <v>-10.8</v>
      </c>
      <c r="G398" s="21">
        <v>1168.7</v>
      </c>
      <c r="H398" s="21">
        <v>88.9</v>
      </c>
      <c r="I398" s="2">
        <v>1039</v>
      </c>
      <c r="J398" s="2">
        <v>986</v>
      </c>
      <c r="K398" s="2">
        <v>3.1</v>
      </c>
      <c r="L398" s="22">
        <v>82.7</v>
      </c>
      <c r="M398" s="2">
        <v>4</v>
      </c>
      <c r="N398" s="2">
        <v>22</v>
      </c>
      <c r="O398" s="2">
        <v>23</v>
      </c>
      <c r="P398" s="2">
        <v>9</v>
      </c>
    </row>
    <row r="399" spans="1:16" x14ac:dyDescent="0.25">
      <c r="A399" s="112" t="s">
        <v>15</v>
      </c>
      <c r="B399" s="93">
        <v>2002</v>
      </c>
      <c r="C399" s="93" t="s">
        <v>1</v>
      </c>
      <c r="D399" s="22">
        <v>9.6</v>
      </c>
      <c r="E399" s="21">
        <v>31.9</v>
      </c>
      <c r="F399" s="21">
        <v>-9.6</v>
      </c>
      <c r="G399" s="21">
        <v>1045.2</v>
      </c>
      <c r="H399" s="21">
        <v>55.5</v>
      </c>
      <c r="I399" s="2">
        <v>1035</v>
      </c>
      <c r="J399" s="2">
        <v>985</v>
      </c>
      <c r="K399" s="2">
        <v>14.4</v>
      </c>
      <c r="L399" s="22">
        <v>73.400000000000006</v>
      </c>
      <c r="M399" s="2">
        <v>6</v>
      </c>
      <c r="N399" s="2">
        <v>20</v>
      </c>
      <c r="O399" s="2">
        <v>18</v>
      </c>
      <c r="P399" s="2">
        <v>6</v>
      </c>
    </row>
    <row r="400" spans="1:16" x14ac:dyDescent="0.25">
      <c r="A400" s="112" t="s">
        <v>31</v>
      </c>
      <c r="B400" s="93">
        <v>2002</v>
      </c>
      <c r="C400" s="93" t="s">
        <v>1</v>
      </c>
      <c r="D400" s="22">
        <v>11.2</v>
      </c>
      <c r="E400" s="21">
        <v>35.299999999999997</v>
      </c>
      <c r="F400" s="21">
        <v>-9.1999999999999993</v>
      </c>
      <c r="G400" s="21">
        <v>1259.4000000000001</v>
      </c>
      <c r="H400" s="21">
        <v>70.599999999999994</v>
      </c>
      <c r="I400" s="2">
        <v>1036</v>
      </c>
      <c r="J400" s="2">
        <v>984</v>
      </c>
      <c r="K400" s="2">
        <v>6.1</v>
      </c>
      <c r="L400" s="22">
        <v>59.8</v>
      </c>
      <c r="M400" s="2">
        <v>5</v>
      </c>
      <c r="N400" s="2">
        <v>17</v>
      </c>
      <c r="O400" s="2">
        <v>21</v>
      </c>
      <c r="P400" s="2">
        <v>9</v>
      </c>
    </row>
    <row r="401" spans="1:20" x14ac:dyDescent="0.25">
      <c r="A401" s="112" t="s">
        <v>33</v>
      </c>
      <c r="B401" s="93">
        <v>2002</v>
      </c>
      <c r="C401" s="93" t="s">
        <v>1</v>
      </c>
      <c r="D401" s="22">
        <v>10.7</v>
      </c>
      <c r="E401" s="21">
        <v>34.5</v>
      </c>
      <c r="F401" s="21">
        <v>-9.4</v>
      </c>
      <c r="G401" s="21">
        <v>1538.4</v>
      </c>
      <c r="H401" s="21">
        <v>88.8</v>
      </c>
      <c r="I401" s="2">
        <v>1036</v>
      </c>
      <c r="J401" s="2">
        <v>985</v>
      </c>
      <c r="K401" s="2">
        <v>9.1999999999999993</v>
      </c>
      <c r="L401" s="22">
        <v>63.2</v>
      </c>
      <c r="M401" s="2">
        <v>6</v>
      </c>
      <c r="N401" s="2">
        <v>26</v>
      </c>
      <c r="O401" s="2">
        <v>29</v>
      </c>
      <c r="P401" s="2">
        <v>10</v>
      </c>
    </row>
    <row r="402" spans="1:20" x14ac:dyDescent="0.25">
      <c r="A402" s="112" t="s">
        <v>34</v>
      </c>
      <c r="B402" s="93">
        <v>2002</v>
      </c>
      <c r="C402" s="93" t="s">
        <v>1</v>
      </c>
      <c r="D402" s="22">
        <v>10.3</v>
      </c>
      <c r="E402" s="21">
        <v>34.700000000000003</v>
      </c>
      <c r="F402" s="21">
        <v>-10.199999999999999</v>
      </c>
      <c r="G402" s="21">
        <v>1431.6</v>
      </c>
      <c r="H402" s="21">
        <v>88.6</v>
      </c>
      <c r="I402" s="2">
        <v>1036</v>
      </c>
      <c r="J402" s="2">
        <v>984</v>
      </c>
      <c r="K402" s="2">
        <v>9.1999999999999993</v>
      </c>
      <c r="L402" s="22">
        <v>76</v>
      </c>
      <c r="M402" s="2">
        <v>5</v>
      </c>
      <c r="N402" s="2">
        <v>26</v>
      </c>
      <c r="O402" s="2">
        <v>26</v>
      </c>
      <c r="P402" s="2">
        <v>6</v>
      </c>
    </row>
    <row r="403" spans="1:20" x14ac:dyDescent="0.25">
      <c r="A403" s="112" t="s">
        <v>177</v>
      </c>
      <c r="B403" s="93"/>
      <c r="C403" s="93"/>
      <c r="D403" s="22">
        <f>AVERAGE(D394:D402)</f>
        <v>10.21111111111111</v>
      </c>
      <c r="G403" s="21">
        <f>AVERAGE(G394:G402)</f>
        <v>1275</v>
      </c>
    </row>
    <row r="404" spans="1:20" x14ac:dyDescent="0.25">
      <c r="A404" s="113" t="s">
        <v>37</v>
      </c>
      <c r="B404" s="93"/>
      <c r="C404" s="93"/>
      <c r="D404" s="114">
        <v>8.9</v>
      </c>
      <c r="E404" s="93"/>
      <c r="F404" s="93"/>
      <c r="G404" s="168">
        <v>913.6</v>
      </c>
    </row>
    <row r="405" spans="1:20" x14ac:dyDescent="0.25">
      <c r="A405" s="113" t="s">
        <v>38</v>
      </c>
      <c r="B405" s="93"/>
      <c r="C405" s="93"/>
      <c r="D405" s="114">
        <v>8.1</v>
      </c>
      <c r="E405" s="93"/>
      <c r="F405" s="93"/>
      <c r="G405" s="187">
        <v>1098</v>
      </c>
    </row>
    <row r="407" spans="1:20" x14ac:dyDescent="0.25">
      <c r="A407" s="1" t="s">
        <v>0</v>
      </c>
      <c r="B407" s="1" t="s">
        <v>1</v>
      </c>
      <c r="C407" s="1" t="s">
        <v>2</v>
      </c>
      <c r="D407" s="103" t="s">
        <v>3</v>
      </c>
      <c r="E407" s="1" t="s">
        <v>111</v>
      </c>
      <c r="F407" s="1" t="s">
        <v>112</v>
      </c>
      <c r="G407" s="15" t="s">
        <v>4</v>
      </c>
      <c r="H407" s="15" t="s">
        <v>5</v>
      </c>
      <c r="I407" s="1" t="s">
        <v>10</v>
      </c>
      <c r="J407" s="1" t="s">
        <v>11</v>
      </c>
      <c r="K407" s="1" t="s">
        <v>17</v>
      </c>
      <c r="L407" s="1" t="s">
        <v>18</v>
      </c>
      <c r="M407" s="1" t="s">
        <v>6</v>
      </c>
      <c r="N407" s="1" t="s">
        <v>7</v>
      </c>
      <c r="O407" s="1" t="s">
        <v>8</v>
      </c>
      <c r="P407" s="1" t="s">
        <v>9</v>
      </c>
    </row>
    <row r="408" spans="1:20" x14ac:dyDescent="0.25">
      <c r="A408" s="120" t="s">
        <v>19</v>
      </c>
      <c r="B408" s="194">
        <v>2003</v>
      </c>
      <c r="C408" s="194">
        <v>1</v>
      </c>
      <c r="D408" s="123">
        <v>1.2</v>
      </c>
      <c r="E408" s="208">
        <v>10.3</v>
      </c>
      <c r="F408" s="208">
        <v>-14.7</v>
      </c>
      <c r="G408" s="117">
        <v>78.099999999999994</v>
      </c>
      <c r="H408" s="117">
        <v>14.1</v>
      </c>
      <c r="I408" s="209">
        <v>1038</v>
      </c>
      <c r="J408" s="209">
        <v>981</v>
      </c>
      <c r="K408" s="123">
        <v>9.1999999999999993</v>
      </c>
      <c r="L408" s="123">
        <v>51</v>
      </c>
      <c r="M408" s="210">
        <v>8</v>
      </c>
      <c r="N408" s="210">
        <v>13</v>
      </c>
      <c r="O408" s="210">
        <v>0</v>
      </c>
      <c r="P408" s="211">
        <v>0</v>
      </c>
    </row>
    <row r="409" spans="1:20" x14ac:dyDescent="0.25">
      <c r="A409" s="120" t="s">
        <v>12</v>
      </c>
      <c r="B409" s="194">
        <v>2003</v>
      </c>
      <c r="C409" s="194">
        <v>1</v>
      </c>
      <c r="D409" s="123">
        <v>1.2</v>
      </c>
      <c r="E409" s="208">
        <v>10</v>
      </c>
      <c r="F409" s="208">
        <v>-11.3</v>
      </c>
      <c r="G409" s="117">
        <v>122.8</v>
      </c>
      <c r="H409" s="117">
        <v>20.9</v>
      </c>
      <c r="I409" s="209">
        <v>1039</v>
      </c>
      <c r="J409" s="209">
        <v>983</v>
      </c>
      <c r="K409" s="123">
        <v>6.8</v>
      </c>
      <c r="L409" s="123">
        <v>38.5</v>
      </c>
      <c r="M409" s="209">
        <v>9</v>
      </c>
      <c r="N409" s="209">
        <v>14</v>
      </c>
      <c r="O409" s="209">
        <v>0</v>
      </c>
      <c r="P409" s="209">
        <v>0</v>
      </c>
    </row>
    <row r="410" spans="1:20" x14ac:dyDescent="0.25">
      <c r="A410" s="120" t="s">
        <v>13</v>
      </c>
      <c r="B410" s="194">
        <v>2003</v>
      </c>
      <c r="C410" s="194">
        <v>1</v>
      </c>
      <c r="D410" s="123">
        <v>0.4</v>
      </c>
      <c r="E410" s="208">
        <v>9.4</v>
      </c>
      <c r="F410" s="208">
        <v>-17.100000000000001</v>
      </c>
      <c r="G410" s="117">
        <v>155</v>
      </c>
      <c r="H410" s="117">
        <v>24.6</v>
      </c>
      <c r="I410" s="209">
        <v>1035</v>
      </c>
      <c r="J410" s="209">
        <v>980</v>
      </c>
      <c r="K410" s="123">
        <v>7.9</v>
      </c>
      <c r="L410" s="123">
        <v>83.5</v>
      </c>
      <c r="M410" s="209">
        <v>8</v>
      </c>
      <c r="N410" s="209">
        <v>18</v>
      </c>
      <c r="O410" s="209">
        <v>0</v>
      </c>
      <c r="P410" s="209">
        <v>0</v>
      </c>
      <c r="T410" s="25"/>
    </row>
    <row r="411" spans="1:20" x14ac:dyDescent="0.25">
      <c r="A411" s="120" t="s">
        <v>16</v>
      </c>
      <c r="B411" s="194">
        <v>2003</v>
      </c>
      <c r="C411" s="194">
        <v>1</v>
      </c>
      <c r="D411" s="123">
        <v>-0.7</v>
      </c>
      <c r="E411" s="208">
        <v>7.8</v>
      </c>
      <c r="F411" s="208">
        <v>-14.3</v>
      </c>
      <c r="G411" s="117">
        <v>96</v>
      </c>
      <c r="H411" s="117">
        <v>16.899999999999999</v>
      </c>
      <c r="I411" s="209">
        <v>1034</v>
      </c>
      <c r="J411" s="209">
        <v>982</v>
      </c>
      <c r="K411" s="123">
        <v>6.5</v>
      </c>
      <c r="L411" s="123">
        <v>23.4</v>
      </c>
      <c r="M411" s="209">
        <v>11</v>
      </c>
      <c r="N411" s="209">
        <v>18</v>
      </c>
      <c r="O411" s="209">
        <v>0</v>
      </c>
      <c r="P411" s="209">
        <v>0</v>
      </c>
      <c r="T411" s="25"/>
    </row>
    <row r="412" spans="1:20" x14ac:dyDescent="0.25">
      <c r="A412" s="120" t="s">
        <v>14</v>
      </c>
      <c r="B412" s="194">
        <v>2003</v>
      </c>
      <c r="C412" s="194">
        <v>1</v>
      </c>
      <c r="D412" s="123">
        <v>1.2</v>
      </c>
      <c r="E412" s="208">
        <v>10.3</v>
      </c>
      <c r="F412" s="208">
        <v>-14.7</v>
      </c>
      <c r="G412" s="117">
        <v>78.099999999999994</v>
      </c>
      <c r="H412" s="117">
        <v>14.1</v>
      </c>
      <c r="I412" s="209">
        <v>1038</v>
      </c>
      <c r="J412" s="209">
        <v>981</v>
      </c>
      <c r="K412" s="123">
        <v>9.1999999999999993</v>
      </c>
      <c r="L412" s="123">
        <v>51</v>
      </c>
      <c r="M412" s="209">
        <v>8</v>
      </c>
      <c r="N412" s="209">
        <v>16</v>
      </c>
      <c r="O412" s="209">
        <v>0</v>
      </c>
      <c r="P412" s="209">
        <v>0</v>
      </c>
      <c r="T412" s="25"/>
    </row>
    <row r="413" spans="1:20" x14ac:dyDescent="0.25">
      <c r="A413" s="120" t="s">
        <v>15</v>
      </c>
      <c r="B413" s="194">
        <v>2003</v>
      </c>
      <c r="C413" s="194">
        <v>1</v>
      </c>
      <c r="D413" s="123">
        <v>0.9</v>
      </c>
      <c r="E413" s="208">
        <v>10.199999999999999</v>
      </c>
      <c r="F413" s="208">
        <v>-12.8</v>
      </c>
      <c r="G413" s="117">
        <v>96</v>
      </c>
      <c r="H413" s="117">
        <v>16.8</v>
      </c>
      <c r="I413" s="209">
        <v>1034</v>
      </c>
      <c r="J413" s="209">
        <v>981</v>
      </c>
      <c r="K413" s="123">
        <v>18</v>
      </c>
      <c r="L413" s="123">
        <v>63</v>
      </c>
      <c r="M413" s="209">
        <v>9</v>
      </c>
      <c r="N413" s="209">
        <v>13</v>
      </c>
      <c r="O413" s="209">
        <v>0</v>
      </c>
      <c r="P413" s="209">
        <v>0</v>
      </c>
      <c r="T413" s="25"/>
    </row>
    <row r="414" spans="1:20" x14ac:dyDescent="0.25">
      <c r="A414" s="120" t="s">
        <v>31</v>
      </c>
      <c r="B414" s="194">
        <v>2003</v>
      </c>
      <c r="C414" s="194">
        <v>1</v>
      </c>
      <c r="D414" s="124">
        <v>1.7</v>
      </c>
      <c r="E414" s="212">
        <v>10.5</v>
      </c>
      <c r="F414" s="212">
        <v>-11.1</v>
      </c>
      <c r="G414" s="122">
        <v>93.2</v>
      </c>
      <c r="H414" s="122">
        <v>25.2</v>
      </c>
      <c r="I414" s="210">
        <v>1036</v>
      </c>
      <c r="J414" s="210">
        <v>979</v>
      </c>
      <c r="K414" s="124">
        <v>11</v>
      </c>
      <c r="L414" s="124">
        <v>53.7</v>
      </c>
      <c r="M414" s="210">
        <v>8</v>
      </c>
      <c r="N414" s="210">
        <v>13</v>
      </c>
      <c r="O414" s="210">
        <v>0</v>
      </c>
      <c r="P414" s="211">
        <v>0</v>
      </c>
      <c r="T414" s="25"/>
    </row>
    <row r="415" spans="1:20" x14ac:dyDescent="0.25">
      <c r="A415" s="120" t="s">
        <v>33</v>
      </c>
      <c r="B415" s="194">
        <v>2003</v>
      </c>
      <c r="C415" s="194">
        <v>1</v>
      </c>
      <c r="D415" s="123">
        <v>1.2</v>
      </c>
      <c r="E415" s="208">
        <v>9</v>
      </c>
      <c r="F415" s="208">
        <v>-11.7</v>
      </c>
      <c r="G415" s="117">
        <v>157.30000000000001</v>
      </c>
      <c r="H415" s="117">
        <v>24.4</v>
      </c>
      <c r="I415" s="209">
        <v>1037</v>
      </c>
      <c r="J415" s="209">
        <v>980</v>
      </c>
      <c r="K415" s="123">
        <v>9.1</v>
      </c>
      <c r="L415" s="123">
        <v>80.8</v>
      </c>
      <c r="M415" s="209">
        <v>8</v>
      </c>
      <c r="N415" s="209">
        <v>18</v>
      </c>
      <c r="O415" s="209">
        <v>0</v>
      </c>
      <c r="P415" s="209">
        <v>0</v>
      </c>
      <c r="T415" s="25"/>
    </row>
    <row r="416" spans="1:20" x14ac:dyDescent="0.25">
      <c r="A416" s="120" t="s">
        <v>34</v>
      </c>
      <c r="B416" s="194">
        <v>2003</v>
      </c>
      <c r="C416" s="194">
        <v>1</v>
      </c>
      <c r="D416" s="123">
        <v>0.7</v>
      </c>
      <c r="E416" s="208">
        <v>9</v>
      </c>
      <c r="F416" s="208">
        <v>-13.8</v>
      </c>
      <c r="G416" s="117">
        <v>154.4</v>
      </c>
      <c r="H416" s="117">
        <v>25.2</v>
      </c>
      <c r="I416" s="209">
        <v>1036</v>
      </c>
      <c r="J416" s="209">
        <v>980</v>
      </c>
      <c r="K416" s="123">
        <v>10.8</v>
      </c>
      <c r="L416" s="123">
        <v>54.9</v>
      </c>
      <c r="M416" s="209">
        <v>8</v>
      </c>
      <c r="N416" s="209">
        <v>18</v>
      </c>
      <c r="O416" s="209">
        <v>0</v>
      </c>
      <c r="P416" s="209">
        <v>0</v>
      </c>
      <c r="T416" s="25"/>
    </row>
    <row r="417" spans="1:20" x14ac:dyDescent="0.25">
      <c r="A417" s="120" t="s">
        <v>177</v>
      </c>
      <c r="B417" s="194">
        <v>2003</v>
      </c>
      <c r="C417" s="194">
        <v>1</v>
      </c>
      <c r="D417" s="22">
        <f>AVERAGE(D408:D416)</f>
        <v>0.8666666666666667</v>
      </c>
      <c r="G417" s="21">
        <f>AVERAGE(G408:G416)</f>
        <v>114.54444444444445</v>
      </c>
      <c r="T417" s="25"/>
    </row>
    <row r="418" spans="1:20" x14ac:dyDescent="0.25">
      <c r="A418" s="113" t="s">
        <v>37</v>
      </c>
      <c r="B418" s="93"/>
      <c r="C418" s="93"/>
      <c r="D418" s="22">
        <v>0.9</v>
      </c>
      <c r="E418" s="186"/>
      <c r="F418" s="186"/>
      <c r="G418" s="13">
        <v>79.599999999999994</v>
      </c>
      <c r="T418" s="25"/>
    </row>
    <row r="419" spans="1:20" x14ac:dyDescent="0.25">
      <c r="A419" s="113" t="s">
        <v>38</v>
      </c>
      <c r="B419" s="93"/>
      <c r="C419" s="93"/>
      <c r="D419" s="22">
        <v>-0.1</v>
      </c>
      <c r="E419" s="186"/>
      <c r="F419" s="186"/>
      <c r="G419" s="13">
        <v>115.3</v>
      </c>
      <c r="T419" s="25"/>
    </row>
    <row r="420" spans="1:20" x14ac:dyDescent="0.25">
      <c r="T420" s="25"/>
    </row>
    <row r="421" spans="1:20" x14ac:dyDescent="0.25">
      <c r="A421" s="1" t="s">
        <v>0</v>
      </c>
      <c r="B421" s="1" t="s">
        <v>1</v>
      </c>
      <c r="C421" s="1" t="s">
        <v>2</v>
      </c>
      <c r="D421" s="103" t="s">
        <v>3</v>
      </c>
      <c r="E421" s="1" t="s">
        <v>111</v>
      </c>
      <c r="F421" s="1" t="s">
        <v>112</v>
      </c>
      <c r="G421" s="15" t="s">
        <v>4</v>
      </c>
      <c r="H421" s="15" t="s">
        <v>5</v>
      </c>
      <c r="I421" s="1" t="s">
        <v>10</v>
      </c>
      <c r="J421" s="1" t="s">
        <v>11</v>
      </c>
      <c r="K421" s="1" t="s">
        <v>17</v>
      </c>
      <c r="L421" s="1" t="s">
        <v>18</v>
      </c>
      <c r="M421" s="1" t="s">
        <v>6</v>
      </c>
      <c r="N421" s="1" t="s">
        <v>7</v>
      </c>
      <c r="O421" s="1" t="s">
        <v>8</v>
      </c>
      <c r="P421" s="1" t="s">
        <v>9</v>
      </c>
    </row>
    <row r="422" spans="1:20" x14ac:dyDescent="0.25">
      <c r="A422" s="120" t="s">
        <v>19</v>
      </c>
      <c r="B422" s="118">
        <v>2003</v>
      </c>
      <c r="C422" s="118">
        <v>2</v>
      </c>
      <c r="D422" s="117">
        <v>0.1</v>
      </c>
      <c r="E422" s="202">
        <v>14.8</v>
      </c>
      <c r="F422" s="202">
        <v>-9.3000000000000007</v>
      </c>
      <c r="G422" s="202">
        <v>20.5</v>
      </c>
      <c r="H422" s="202">
        <v>8.1</v>
      </c>
      <c r="I422" s="118">
        <v>1039</v>
      </c>
      <c r="J422" s="118">
        <v>988</v>
      </c>
      <c r="K422" s="118">
        <v>7.1</v>
      </c>
      <c r="L422" s="118">
        <v>36.700000000000003</v>
      </c>
      <c r="M422" s="118">
        <v>5</v>
      </c>
      <c r="N422" s="118">
        <v>23</v>
      </c>
      <c r="O422" s="118">
        <v>0</v>
      </c>
      <c r="P422" s="118">
        <v>0</v>
      </c>
    </row>
    <row r="423" spans="1:20" x14ac:dyDescent="0.25">
      <c r="A423" s="120" t="s">
        <v>12</v>
      </c>
      <c r="B423" s="118">
        <v>2003</v>
      </c>
      <c r="C423" s="118">
        <v>2</v>
      </c>
      <c r="D423" s="117">
        <v>-0.4</v>
      </c>
      <c r="E423" s="202">
        <v>12.7</v>
      </c>
      <c r="F423" s="202">
        <v>-10.7</v>
      </c>
      <c r="G423" s="117">
        <v>13</v>
      </c>
      <c r="H423" s="202">
        <v>6.1</v>
      </c>
      <c r="I423" s="118">
        <v>1040</v>
      </c>
      <c r="J423" s="118">
        <v>990</v>
      </c>
      <c r="K423" s="118">
        <v>6.7</v>
      </c>
      <c r="L423" s="118">
        <v>44.8</v>
      </c>
      <c r="M423" s="118">
        <v>3</v>
      </c>
      <c r="N423" s="118">
        <v>22</v>
      </c>
      <c r="O423" s="118">
        <v>0</v>
      </c>
      <c r="P423" s="118">
        <v>0</v>
      </c>
    </row>
    <row r="424" spans="1:20" x14ac:dyDescent="0.25">
      <c r="A424" s="120" t="s">
        <v>13</v>
      </c>
      <c r="B424" s="118">
        <v>2003</v>
      </c>
      <c r="C424" s="118">
        <v>2</v>
      </c>
      <c r="D424" s="117">
        <v>-2.2999999999999998</v>
      </c>
      <c r="E424" s="202">
        <v>10.8</v>
      </c>
      <c r="F424" s="202">
        <v>-13.4</v>
      </c>
      <c r="G424" s="202">
        <v>46.8</v>
      </c>
      <c r="H424" s="202">
        <v>12.8</v>
      </c>
      <c r="I424" s="118">
        <v>1041</v>
      </c>
      <c r="J424" s="118">
        <v>988</v>
      </c>
      <c r="K424" s="118">
        <v>5.8</v>
      </c>
      <c r="L424" s="118">
        <v>73.8</v>
      </c>
      <c r="M424" s="118">
        <v>7</v>
      </c>
      <c r="N424" s="118">
        <v>27</v>
      </c>
      <c r="O424" s="118">
        <v>0</v>
      </c>
      <c r="P424" s="118">
        <v>0</v>
      </c>
    </row>
    <row r="425" spans="1:20" x14ac:dyDescent="0.25">
      <c r="A425" s="120" t="s">
        <v>16</v>
      </c>
      <c r="B425" s="118">
        <v>2003</v>
      </c>
      <c r="C425" s="118">
        <v>2</v>
      </c>
      <c r="D425" s="117">
        <v>-1.8</v>
      </c>
      <c r="E425" s="202">
        <v>13.9</v>
      </c>
      <c r="F425" s="202">
        <v>-10.4</v>
      </c>
      <c r="G425" s="202">
        <v>19.899999999999999</v>
      </c>
      <c r="H425" s="202">
        <v>6.8</v>
      </c>
      <c r="I425" s="118">
        <v>1034</v>
      </c>
      <c r="J425" s="118">
        <v>987</v>
      </c>
      <c r="K425" s="123">
        <v>4</v>
      </c>
      <c r="L425" s="118">
        <v>16.2</v>
      </c>
      <c r="M425" s="118">
        <v>12</v>
      </c>
      <c r="N425" s="118">
        <v>26</v>
      </c>
      <c r="O425" s="118">
        <v>0</v>
      </c>
      <c r="P425" s="118">
        <v>0</v>
      </c>
    </row>
    <row r="426" spans="1:20" x14ac:dyDescent="0.25">
      <c r="A426" s="120" t="s">
        <v>14</v>
      </c>
      <c r="B426" s="118">
        <v>2003</v>
      </c>
      <c r="C426" s="118">
        <v>2</v>
      </c>
      <c r="D426" s="117">
        <v>-0.5</v>
      </c>
      <c r="E426" s="202">
        <v>13.3</v>
      </c>
      <c r="F426" s="202">
        <v>-10.199999999999999</v>
      </c>
      <c r="G426" s="202">
        <v>14.4</v>
      </c>
      <c r="H426" s="202">
        <v>4.3</v>
      </c>
      <c r="I426" s="118">
        <v>1041</v>
      </c>
      <c r="J426" s="118">
        <v>989</v>
      </c>
      <c r="K426" s="118">
        <v>5.8</v>
      </c>
      <c r="L426" s="123">
        <v>40</v>
      </c>
      <c r="M426" s="118">
        <v>6</v>
      </c>
      <c r="N426" s="118">
        <v>26</v>
      </c>
      <c r="O426" s="118">
        <v>0</v>
      </c>
      <c r="P426" s="118">
        <v>0</v>
      </c>
    </row>
    <row r="427" spans="1:20" x14ac:dyDescent="0.25">
      <c r="A427" s="120" t="s">
        <v>15</v>
      </c>
      <c r="B427" s="118">
        <v>2003</v>
      </c>
      <c r="C427" s="118">
        <v>2</v>
      </c>
      <c r="D427" s="117">
        <v>-0.8</v>
      </c>
      <c r="E427" s="117">
        <v>13</v>
      </c>
      <c r="F427" s="202">
        <v>-10.199999999999999</v>
      </c>
      <c r="G427" s="202">
        <v>19.899999999999999</v>
      </c>
      <c r="H427" s="202">
        <v>7.8</v>
      </c>
      <c r="I427" s="118">
        <v>1035</v>
      </c>
      <c r="J427" s="118">
        <v>987</v>
      </c>
      <c r="K427" s="118">
        <v>16.2</v>
      </c>
      <c r="L427" s="118">
        <v>42.5</v>
      </c>
      <c r="M427" s="118">
        <v>9</v>
      </c>
      <c r="N427" s="118">
        <v>22</v>
      </c>
      <c r="O427" s="118">
        <v>0</v>
      </c>
      <c r="P427" s="118">
        <v>0</v>
      </c>
    </row>
    <row r="428" spans="1:20" x14ac:dyDescent="0.25">
      <c r="A428" s="120" t="s">
        <v>31</v>
      </c>
      <c r="B428" s="118">
        <v>2003</v>
      </c>
      <c r="C428" s="118">
        <v>2</v>
      </c>
      <c r="D428" s="117">
        <v>0.6</v>
      </c>
      <c r="E428" s="202">
        <v>16.399999999999999</v>
      </c>
      <c r="F428" s="202">
        <v>-8.4</v>
      </c>
      <c r="G428" s="202">
        <v>26.6</v>
      </c>
      <c r="H428" s="202">
        <v>11.9</v>
      </c>
      <c r="I428" s="118">
        <v>1037</v>
      </c>
      <c r="J428" s="118">
        <v>987</v>
      </c>
      <c r="K428" s="118">
        <v>8.3000000000000007</v>
      </c>
      <c r="L428" s="118">
        <v>33.4</v>
      </c>
      <c r="M428" s="118">
        <v>4</v>
      </c>
      <c r="N428" s="118">
        <v>19</v>
      </c>
      <c r="O428" s="118">
        <v>0</v>
      </c>
      <c r="P428" s="118">
        <v>0</v>
      </c>
    </row>
    <row r="429" spans="1:20" x14ac:dyDescent="0.25">
      <c r="A429" s="120" t="s">
        <v>33</v>
      </c>
      <c r="B429" s="118">
        <v>2003</v>
      </c>
      <c r="C429" s="118">
        <v>2</v>
      </c>
      <c r="D429" s="117">
        <v>-0.1</v>
      </c>
      <c r="E429" s="202">
        <v>13.9</v>
      </c>
      <c r="F429" s="202">
        <v>-8.8000000000000007</v>
      </c>
      <c r="G429" s="202">
        <v>23.1</v>
      </c>
      <c r="H429" s="117">
        <v>10</v>
      </c>
      <c r="I429" s="118">
        <v>1038</v>
      </c>
      <c r="J429" s="118">
        <v>988</v>
      </c>
      <c r="K429" s="118">
        <v>6.2</v>
      </c>
      <c r="L429" s="118">
        <v>28.3</v>
      </c>
      <c r="M429" s="118">
        <v>5</v>
      </c>
      <c r="N429" s="118">
        <v>25</v>
      </c>
      <c r="O429" s="118">
        <v>0</v>
      </c>
      <c r="P429" s="118">
        <v>0</v>
      </c>
    </row>
    <row r="430" spans="1:20" x14ac:dyDescent="0.25">
      <c r="A430" s="120" t="s">
        <v>34</v>
      </c>
      <c r="B430" s="118">
        <v>2003</v>
      </c>
      <c r="C430" s="118">
        <v>2</v>
      </c>
      <c r="D430" s="117">
        <v>-1</v>
      </c>
      <c r="E430" s="202">
        <v>11.9</v>
      </c>
      <c r="F430" s="202">
        <v>-11.1</v>
      </c>
      <c r="G430" s="202">
        <v>57.2</v>
      </c>
      <c r="H430" s="202">
        <v>22.3</v>
      </c>
      <c r="I430" s="118">
        <v>1038</v>
      </c>
      <c r="J430" s="118">
        <v>987</v>
      </c>
      <c r="K430" s="118">
        <v>5.8</v>
      </c>
      <c r="L430" s="118">
        <v>35.4</v>
      </c>
      <c r="M430" s="118">
        <v>6</v>
      </c>
      <c r="N430" s="118">
        <v>26</v>
      </c>
      <c r="O430" s="118">
        <v>0</v>
      </c>
      <c r="P430" s="118">
        <v>0</v>
      </c>
    </row>
    <row r="431" spans="1:20" x14ac:dyDescent="0.25">
      <c r="A431" s="120" t="s">
        <v>177</v>
      </c>
      <c r="B431" s="118">
        <v>2003</v>
      </c>
      <c r="C431" s="118">
        <v>2</v>
      </c>
      <c r="D431" s="21">
        <f>AVERAGE(D422:D430)</f>
        <v>-0.68888888888888877</v>
      </c>
      <c r="G431" s="21">
        <f>AVERAGE(G422:G430)</f>
        <v>26.822222222222219</v>
      </c>
    </row>
    <row r="432" spans="1:20" x14ac:dyDescent="0.25">
      <c r="A432" s="113" t="s">
        <v>37</v>
      </c>
      <c r="B432" s="93"/>
      <c r="C432" s="93"/>
      <c r="D432" s="21">
        <v>1.6</v>
      </c>
      <c r="G432" s="13">
        <v>55.4</v>
      </c>
    </row>
    <row r="433" spans="1:16" x14ac:dyDescent="0.25">
      <c r="A433" s="113" t="s">
        <v>38</v>
      </c>
      <c r="B433" s="93"/>
      <c r="C433" s="93"/>
      <c r="D433" s="21">
        <v>0.5</v>
      </c>
      <c r="G433" s="13">
        <v>73.8</v>
      </c>
    </row>
    <row r="435" spans="1:16" x14ac:dyDescent="0.25">
      <c r="A435" s="1" t="s">
        <v>0</v>
      </c>
      <c r="B435" s="1" t="s">
        <v>1</v>
      </c>
      <c r="C435" s="1" t="s">
        <v>2</v>
      </c>
      <c r="D435" s="103" t="s">
        <v>3</v>
      </c>
      <c r="E435" s="1" t="s">
        <v>111</v>
      </c>
      <c r="F435" s="1" t="s">
        <v>112</v>
      </c>
      <c r="G435" s="15" t="s">
        <v>4</v>
      </c>
      <c r="H435" s="15" t="s">
        <v>5</v>
      </c>
      <c r="I435" s="1" t="s">
        <v>10</v>
      </c>
      <c r="J435" s="1" t="s">
        <v>11</v>
      </c>
      <c r="K435" s="1" t="s">
        <v>17</v>
      </c>
      <c r="L435" s="1" t="s">
        <v>18</v>
      </c>
      <c r="M435" s="1" t="s">
        <v>6</v>
      </c>
      <c r="N435" s="1" t="s">
        <v>7</v>
      </c>
      <c r="O435" s="1" t="s">
        <v>8</v>
      </c>
      <c r="P435" s="1" t="s">
        <v>9</v>
      </c>
    </row>
    <row r="436" spans="1:16" x14ac:dyDescent="0.25">
      <c r="A436" s="112" t="s">
        <v>19</v>
      </c>
      <c r="B436" s="11">
        <v>2003</v>
      </c>
      <c r="C436" s="2">
        <v>3</v>
      </c>
      <c r="D436" s="21">
        <v>7.5</v>
      </c>
      <c r="E436" s="21">
        <v>18.899999999999999</v>
      </c>
      <c r="F436" s="21">
        <v>-2.4</v>
      </c>
      <c r="G436" s="13">
        <v>48.6</v>
      </c>
      <c r="H436" s="13">
        <v>22.7</v>
      </c>
      <c r="I436" s="35">
        <v>1043</v>
      </c>
      <c r="J436" s="35">
        <v>1007</v>
      </c>
      <c r="K436" s="22">
        <v>6.9</v>
      </c>
      <c r="L436" s="22">
        <v>37.700000000000003</v>
      </c>
      <c r="M436" s="35">
        <v>0</v>
      </c>
      <c r="N436" s="35">
        <v>6</v>
      </c>
      <c r="O436" s="35">
        <v>0</v>
      </c>
      <c r="P436" s="35">
        <v>0</v>
      </c>
    </row>
    <row r="437" spans="1:16" x14ac:dyDescent="0.25">
      <c r="A437" s="112" t="s">
        <v>12</v>
      </c>
      <c r="B437" s="11">
        <v>2003</v>
      </c>
      <c r="C437" s="2">
        <v>3</v>
      </c>
      <c r="D437" s="21">
        <v>7</v>
      </c>
      <c r="E437" s="21">
        <v>18.5</v>
      </c>
      <c r="F437" s="21">
        <v>-1.8</v>
      </c>
      <c r="G437" s="13">
        <v>53.6</v>
      </c>
      <c r="H437" s="13">
        <v>23.8</v>
      </c>
      <c r="I437" s="35">
        <v>1045</v>
      </c>
      <c r="J437" s="35">
        <v>1011</v>
      </c>
      <c r="K437" s="22">
        <v>6.2</v>
      </c>
      <c r="L437" s="22">
        <v>35.1</v>
      </c>
      <c r="M437" s="35">
        <v>0</v>
      </c>
      <c r="N437" s="35">
        <v>5</v>
      </c>
      <c r="O437" s="35">
        <v>0</v>
      </c>
      <c r="P437" s="35">
        <v>0</v>
      </c>
    </row>
    <row r="438" spans="1:16" x14ac:dyDescent="0.25">
      <c r="A438" s="112" t="s">
        <v>13</v>
      </c>
      <c r="B438" s="11">
        <v>2003</v>
      </c>
      <c r="C438" s="2">
        <v>3</v>
      </c>
      <c r="D438" s="21">
        <v>5.7</v>
      </c>
      <c r="E438" s="21">
        <v>18.399999999999999</v>
      </c>
      <c r="F438" s="21">
        <v>-4.5999999999999996</v>
      </c>
      <c r="G438" s="13">
        <v>40.799999999999997</v>
      </c>
      <c r="H438" s="13">
        <v>20.8</v>
      </c>
      <c r="I438" s="35">
        <v>1046</v>
      </c>
      <c r="J438" s="35">
        <v>1009</v>
      </c>
      <c r="K438" s="22">
        <v>5.8</v>
      </c>
      <c r="L438" s="22">
        <v>66.2</v>
      </c>
      <c r="M438" s="35">
        <v>0</v>
      </c>
      <c r="N438" s="35">
        <v>11</v>
      </c>
      <c r="O438" s="35">
        <v>0</v>
      </c>
      <c r="P438" s="35">
        <v>0</v>
      </c>
    </row>
    <row r="439" spans="1:16" x14ac:dyDescent="0.25">
      <c r="A439" s="112" t="s">
        <v>16</v>
      </c>
      <c r="B439" s="11">
        <v>2003</v>
      </c>
      <c r="C439" s="2">
        <v>3</v>
      </c>
      <c r="D439" s="21">
        <v>5.4</v>
      </c>
      <c r="E439" s="21">
        <v>17.3</v>
      </c>
      <c r="F439" s="21">
        <v>-4.3</v>
      </c>
      <c r="G439" s="13">
        <v>27.9</v>
      </c>
      <c r="H439" s="13">
        <v>20.3</v>
      </c>
      <c r="I439" s="35">
        <v>1042</v>
      </c>
      <c r="J439" s="35">
        <v>1010</v>
      </c>
      <c r="K439" s="22">
        <v>4.7</v>
      </c>
      <c r="L439" s="22">
        <v>18.399999999999999</v>
      </c>
      <c r="M439" s="35">
        <v>0</v>
      </c>
      <c r="N439" s="35">
        <v>10</v>
      </c>
      <c r="O439" s="35">
        <v>0</v>
      </c>
      <c r="P439" s="35">
        <v>0</v>
      </c>
    </row>
    <row r="440" spans="1:16" x14ac:dyDescent="0.25">
      <c r="A440" s="112" t="s">
        <v>14</v>
      </c>
      <c r="B440" s="11">
        <v>2003</v>
      </c>
      <c r="C440" s="2">
        <v>3</v>
      </c>
      <c r="D440" s="21">
        <v>7.1</v>
      </c>
      <c r="E440" s="21">
        <v>19</v>
      </c>
      <c r="F440" s="21">
        <v>-4.3</v>
      </c>
      <c r="G440" s="21">
        <v>32</v>
      </c>
      <c r="H440" s="13">
        <v>17.600000000000001</v>
      </c>
      <c r="I440" s="35">
        <v>1045</v>
      </c>
      <c r="J440" s="35">
        <v>1010</v>
      </c>
      <c r="K440" s="22">
        <v>6.3</v>
      </c>
      <c r="L440" s="22">
        <v>40</v>
      </c>
      <c r="M440" s="35">
        <v>0</v>
      </c>
      <c r="N440" s="35">
        <v>10</v>
      </c>
      <c r="O440" s="35">
        <v>0</v>
      </c>
      <c r="P440" s="35">
        <v>0</v>
      </c>
    </row>
    <row r="441" spans="1:16" x14ac:dyDescent="0.25">
      <c r="A441" s="112" t="s">
        <v>15</v>
      </c>
      <c r="B441" s="11">
        <v>2003</v>
      </c>
      <c r="C441" s="2">
        <v>3</v>
      </c>
      <c r="D441" s="37">
        <v>6.5</v>
      </c>
      <c r="E441" s="37">
        <v>17.600000000000001</v>
      </c>
      <c r="F441" s="36">
        <v>-2.7</v>
      </c>
      <c r="G441" s="36">
        <v>33.9</v>
      </c>
      <c r="H441" s="36">
        <v>15.9</v>
      </c>
      <c r="I441" s="30">
        <v>1041</v>
      </c>
      <c r="J441" s="30">
        <v>1009</v>
      </c>
      <c r="K441" s="30">
        <v>13.7</v>
      </c>
      <c r="L441" s="32">
        <v>41</v>
      </c>
      <c r="M441" s="30">
        <v>0</v>
      </c>
      <c r="N441" s="30">
        <v>7</v>
      </c>
      <c r="O441" s="30">
        <v>0</v>
      </c>
      <c r="P441" s="31">
        <v>0</v>
      </c>
    </row>
    <row r="442" spans="1:16" x14ac:dyDescent="0.25">
      <c r="A442" s="112" t="s">
        <v>31</v>
      </c>
      <c r="B442" s="11">
        <v>2003</v>
      </c>
      <c r="C442" s="2">
        <v>3</v>
      </c>
      <c r="D442" s="21">
        <v>7.8</v>
      </c>
      <c r="E442" s="21">
        <v>18.600000000000001</v>
      </c>
      <c r="F442" s="21">
        <v>-1.8</v>
      </c>
      <c r="G442" s="13">
        <v>58.3</v>
      </c>
      <c r="H442" s="13">
        <v>27.4</v>
      </c>
      <c r="I442" s="35">
        <v>1042</v>
      </c>
      <c r="J442" s="35">
        <v>1008</v>
      </c>
      <c r="K442" s="22">
        <v>8.5</v>
      </c>
      <c r="L442" s="22">
        <v>37.1</v>
      </c>
      <c r="M442" s="35">
        <v>0</v>
      </c>
      <c r="N442" s="35">
        <v>5</v>
      </c>
      <c r="O442" s="35">
        <v>0</v>
      </c>
      <c r="P442" s="35">
        <v>0</v>
      </c>
    </row>
    <row r="443" spans="1:16" x14ac:dyDescent="0.25">
      <c r="A443" s="112" t="s">
        <v>33</v>
      </c>
      <c r="B443" s="11">
        <v>2003</v>
      </c>
      <c r="C443" s="2">
        <v>3</v>
      </c>
      <c r="D443" s="21">
        <v>7.3</v>
      </c>
      <c r="E443" s="21">
        <v>18</v>
      </c>
      <c r="F443" s="21">
        <v>-2.6</v>
      </c>
      <c r="G443" s="13">
        <v>64.400000000000006</v>
      </c>
      <c r="H443" s="13">
        <v>24.1</v>
      </c>
      <c r="I443" s="35">
        <v>1043</v>
      </c>
      <c r="J443" s="35">
        <v>1008</v>
      </c>
      <c r="K443" s="22">
        <v>7.8</v>
      </c>
      <c r="L443" s="22">
        <v>36.4</v>
      </c>
      <c r="M443" s="35">
        <v>0</v>
      </c>
      <c r="N443" s="35">
        <v>8</v>
      </c>
      <c r="O443" s="35">
        <v>0</v>
      </c>
      <c r="P443" s="35">
        <v>0</v>
      </c>
    </row>
    <row r="444" spans="1:16" x14ac:dyDescent="0.25">
      <c r="A444" s="112" t="s">
        <v>34</v>
      </c>
      <c r="B444" s="11">
        <v>2003</v>
      </c>
      <c r="C444" s="2">
        <v>3</v>
      </c>
      <c r="D444" s="21">
        <v>6.4</v>
      </c>
      <c r="E444" s="21">
        <v>17.2</v>
      </c>
      <c r="F444" s="21">
        <v>-3.5</v>
      </c>
      <c r="G444" s="13">
        <v>50.7</v>
      </c>
      <c r="H444" s="13">
        <v>23.7</v>
      </c>
      <c r="I444" s="2">
        <v>1043</v>
      </c>
      <c r="J444" s="2">
        <v>1008</v>
      </c>
      <c r="K444" s="22">
        <v>8</v>
      </c>
      <c r="L444" s="22">
        <v>38.200000000000003</v>
      </c>
      <c r="M444" s="35">
        <v>0</v>
      </c>
      <c r="N444" s="35">
        <v>10</v>
      </c>
      <c r="O444" s="35">
        <v>0</v>
      </c>
      <c r="P444" s="35">
        <v>0</v>
      </c>
    </row>
    <row r="445" spans="1:16" x14ac:dyDescent="0.25">
      <c r="A445" s="112" t="s">
        <v>177</v>
      </c>
      <c r="B445" s="11">
        <v>2003</v>
      </c>
      <c r="C445" s="191">
        <v>3</v>
      </c>
      <c r="D445" s="21">
        <f>AVERAGE(D436:D444)</f>
        <v>6.7444444444444436</v>
      </c>
      <c r="E445" s="21"/>
      <c r="F445" s="21"/>
      <c r="G445" s="21">
        <f>AVERAGE(G436:G444)</f>
        <v>45.577777777777776</v>
      </c>
    </row>
    <row r="446" spans="1:16" x14ac:dyDescent="0.25">
      <c r="A446" s="113" t="s">
        <v>37</v>
      </c>
      <c r="B446" s="93"/>
      <c r="C446" s="93"/>
      <c r="D446" s="187">
        <v>4.3</v>
      </c>
      <c r="E446" s="187"/>
      <c r="F446" s="187"/>
      <c r="G446" s="168">
        <v>70.5</v>
      </c>
    </row>
    <row r="447" spans="1:16" x14ac:dyDescent="0.25">
      <c r="A447" s="113" t="s">
        <v>38</v>
      </c>
      <c r="B447" s="93"/>
      <c r="C447" s="93"/>
      <c r="D447" s="187">
        <v>3.4</v>
      </c>
      <c r="E447" s="187"/>
      <c r="F447" s="187"/>
      <c r="G447" s="168">
        <v>97.1</v>
      </c>
    </row>
    <row r="449" spans="1:16" x14ac:dyDescent="0.25">
      <c r="A449" s="1" t="s">
        <v>0</v>
      </c>
      <c r="B449" s="1" t="s">
        <v>1</v>
      </c>
      <c r="C449" s="1" t="s">
        <v>2</v>
      </c>
      <c r="D449" s="103" t="s">
        <v>3</v>
      </c>
      <c r="E449" s="1" t="s">
        <v>111</v>
      </c>
      <c r="F449" s="1" t="s">
        <v>112</v>
      </c>
      <c r="G449" s="15" t="s">
        <v>4</v>
      </c>
      <c r="H449" s="15" t="s">
        <v>5</v>
      </c>
      <c r="I449" s="1" t="s">
        <v>10</v>
      </c>
      <c r="J449" s="1" t="s">
        <v>11</v>
      </c>
      <c r="K449" s="1" t="s">
        <v>17</v>
      </c>
      <c r="L449" s="1" t="s">
        <v>18</v>
      </c>
      <c r="M449" s="1" t="s">
        <v>6</v>
      </c>
      <c r="N449" s="1" t="s">
        <v>7</v>
      </c>
      <c r="O449" s="1" t="s">
        <v>8</v>
      </c>
      <c r="P449" s="1" t="s">
        <v>9</v>
      </c>
    </row>
    <row r="450" spans="1:16" x14ac:dyDescent="0.25">
      <c r="A450" s="120" t="s">
        <v>19</v>
      </c>
      <c r="B450" s="118">
        <v>2003</v>
      </c>
      <c r="C450" s="118">
        <v>4</v>
      </c>
      <c r="D450" s="122">
        <v>10</v>
      </c>
      <c r="E450" s="124">
        <v>25</v>
      </c>
      <c r="F450" s="205">
        <v>-4.2</v>
      </c>
      <c r="G450" s="204">
        <v>42.8</v>
      </c>
      <c r="H450" s="204">
        <v>9.6999999999999993</v>
      </c>
      <c r="I450" s="205">
        <v>1030</v>
      </c>
      <c r="J450" s="204">
        <v>996</v>
      </c>
      <c r="K450" s="205">
        <v>7.9</v>
      </c>
      <c r="L450" s="205">
        <v>42.3</v>
      </c>
      <c r="M450" s="205">
        <v>0</v>
      </c>
      <c r="N450" s="205">
        <v>5</v>
      </c>
      <c r="O450" s="205">
        <v>1</v>
      </c>
      <c r="P450" s="206">
        <v>0</v>
      </c>
    </row>
    <row r="451" spans="1:16" x14ac:dyDescent="0.25">
      <c r="A451" s="120" t="s">
        <v>12</v>
      </c>
      <c r="B451" s="118">
        <v>2003</v>
      </c>
      <c r="C451" s="118">
        <v>4</v>
      </c>
      <c r="D451" s="117">
        <v>9.8000000000000007</v>
      </c>
      <c r="E451" s="118">
        <v>24.5</v>
      </c>
      <c r="F451" s="118">
        <v>-4.2</v>
      </c>
      <c r="G451" s="202">
        <v>61.2</v>
      </c>
      <c r="H451" s="202">
        <v>11.9</v>
      </c>
      <c r="I451" s="118">
        <v>1033</v>
      </c>
      <c r="J451" s="202">
        <v>1001</v>
      </c>
      <c r="K451" s="118">
        <v>8.6</v>
      </c>
      <c r="L451" s="118">
        <v>33.6</v>
      </c>
      <c r="M451" s="118">
        <v>0</v>
      </c>
      <c r="N451" s="118">
        <v>5</v>
      </c>
      <c r="O451" s="118">
        <v>0</v>
      </c>
      <c r="P451" s="118">
        <v>0</v>
      </c>
    </row>
    <row r="452" spans="1:16" x14ac:dyDescent="0.25">
      <c r="A452" s="120" t="s">
        <v>13</v>
      </c>
      <c r="B452" s="118">
        <v>2003</v>
      </c>
      <c r="C452" s="118">
        <v>4</v>
      </c>
      <c r="D452" s="117">
        <v>8.1</v>
      </c>
      <c r="E452" s="118">
        <v>22.4</v>
      </c>
      <c r="F452" s="118">
        <v>-7.1</v>
      </c>
      <c r="G452" s="202">
        <v>61.3</v>
      </c>
      <c r="H452" s="202">
        <v>15.4</v>
      </c>
      <c r="I452" s="118">
        <v>1032</v>
      </c>
      <c r="J452" s="202">
        <v>999</v>
      </c>
      <c r="K452" s="118">
        <v>6.8</v>
      </c>
      <c r="L452" s="118">
        <v>72.400000000000006</v>
      </c>
      <c r="M452" s="118">
        <v>0</v>
      </c>
      <c r="N452" s="118">
        <v>9</v>
      </c>
      <c r="O452" s="118">
        <v>0</v>
      </c>
      <c r="P452" s="118">
        <v>0</v>
      </c>
    </row>
    <row r="453" spans="1:16" x14ac:dyDescent="0.25">
      <c r="A453" s="120" t="s">
        <v>16</v>
      </c>
      <c r="B453" s="118">
        <v>2003</v>
      </c>
      <c r="C453" s="118">
        <v>4</v>
      </c>
      <c r="D453" s="117">
        <v>7.8</v>
      </c>
      <c r="E453" s="118">
        <v>21.4</v>
      </c>
      <c r="F453" s="118">
        <v>-6.2</v>
      </c>
      <c r="G453" s="202">
        <v>63.1</v>
      </c>
      <c r="H453" s="202">
        <v>12.7</v>
      </c>
      <c r="I453" s="118">
        <v>1032</v>
      </c>
      <c r="J453" s="202">
        <v>998</v>
      </c>
      <c r="K453" s="118">
        <v>5.8</v>
      </c>
      <c r="L453" s="118">
        <v>18.7</v>
      </c>
      <c r="M453" s="118">
        <v>0</v>
      </c>
      <c r="N453" s="118">
        <v>8</v>
      </c>
      <c r="O453" s="118">
        <v>0</v>
      </c>
      <c r="P453" s="118">
        <v>0</v>
      </c>
    </row>
    <row r="454" spans="1:16" x14ac:dyDescent="0.25">
      <c r="A454" s="120" t="s">
        <v>14</v>
      </c>
      <c r="B454" s="118">
        <v>2003</v>
      </c>
      <c r="C454" s="118">
        <v>4</v>
      </c>
      <c r="D454" s="117">
        <v>9.8000000000000007</v>
      </c>
      <c r="E454" s="123">
        <v>24.3</v>
      </c>
      <c r="F454" s="123">
        <v>-6.4</v>
      </c>
      <c r="G454" s="117">
        <v>53.3</v>
      </c>
      <c r="H454" s="117">
        <v>11.2</v>
      </c>
      <c r="I454" s="207">
        <v>1032</v>
      </c>
      <c r="J454" s="209">
        <v>1000</v>
      </c>
      <c r="K454" s="123">
        <v>8</v>
      </c>
      <c r="L454" s="123">
        <v>40.200000000000003</v>
      </c>
      <c r="M454" s="207">
        <v>0</v>
      </c>
      <c r="N454" s="207">
        <v>10</v>
      </c>
      <c r="O454" s="207">
        <v>0</v>
      </c>
      <c r="P454" s="207">
        <v>0</v>
      </c>
    </row>
    <row r="455" spans="1:16" x14ac:dyDescent="0.25">
      <c r="A455" s="120" t="s">
        <v>15</v>
      </c>
      <c r="B455" s="118">
        <v>2003</v>
      </c>
      <c r="C455" s="118">
        <v>4</v>
      </c>
      <c r="D455" s="117">
        <v>8.6</v>
      </c>
      <c r="E455" s="118">
        <v>21.6</v>
      </c>
      <c r="F455" s="118">
        <v>-5.5</v>
      </c>
      <c r="G455" s="117">
        <v>47</v>
      </c>
      <c r="H455" s="202">
        <v>9.6999999999999993</v>
      </c>
      <c r="I455" s="118">
        <v>1031</v>
      </c>
      <c r="J455" s="202">
        <v>999</v>
      </c>
      <c r="K455" s="118">
        <v>16.2</v>
      </c>
      <c r="L455" s="118">
        <v>42.1</v>
      </c>
      <c r="M455" s="118">
        <v>0</v>
      </c>
      <c r="N455" s="118">
        <v>8</v>
      </c>
      <c r="O455" s="118">
        <v>0</v>
      </c>
      <c r="P455" s="118">
        <v>0</v>
      </c>
    </row>
    <row r="456" spans="1:16" x14ac:dyDescent="0.25">
      <c r="A456" s="120" t="s">
        <v>31</v>
      </c>
      <c r="B456" s="118">
        <v>2003</v>
      </c>
      <c r="C456" s="118">
        <v>4</v>
      </c>
      <c r="D456" s="122">
        <v>10.1</v>
      </c>
      <c r="E456" s="124">
        <v>23.2</v>
      </c>
      <c r="F456" s="124">
        <v>-4.3</v>
      </c>
      <c r="G456" s="122">
        <v>40</v>
      </c>
      <c r="H456" s="122">
        <v>12.2</v>
      </c>
      <c r="I456" s="213">
        <v>1030</v>
      </c>
      <c r="J456" s="210">
        <v>998</v>
      </c>
      <c r="K456" s="124">
        <v>10.199999999999999</v>
      </c>
      <c r="L456" s="124">
        <v>39.299999999999997</v>
      </c>
      <c r="M456" s="213">
        <v>0</v>
      </c>
      <c r="N456" s="213">
        <v>5</v>
      </c>
      <c r="O456" s="213">
        <v>0</v>
      </c>
      <c r="P456" s="214">
        <v>0</v>
      </c>
    </row>
    <row r="457" spans="1:16" x14ac:dyDescent="0.25">
      <c r="A457" s="120" t="s">
        <v>33</v>
      </c>
      <c r="B457" s="118">
        <v>2003</v>
      </c>
      <c r="C457" s="118">
        <v>4</v>
      </c>
      <c r="D457" s="117">
        <v>10.1</v>
      </c>
      <c r="E457" s="118">
        <v>23.4</v>
      </c>
      <c r="F457" s="118">
        <v>-5.2</v>
      </c>
      <c r="G457" s="117">
        <v>90</v>
      </c>
      <c r="H457" s="117">
        <v>14</v>
      </c>
      <c r="I457" s="118">
        <v>1031</v>
      </c>
      <c r="J457" s="202">
        <v>999</v>
      </c>
      <c r="K457" s="123">
        <v>11</v>
      </c>
      <c r="L457" s="118">
        <v>46.3</v>
      </c>
      <c r="M457" s="118">
        <v>0</v>
      </c>
      <c r="N457" s="118">
        <v>8</v>
      </c>
      <c r="O457" s="118">
        <v>0</v>
      </c>
      <c r="P457" s="118">
        <v>0</v>
      </c>
    </row>
    <row r="458" spans="1:16" x14ac:dyDescent="0.25">
      <c r="A458" s="120" t="s">
        <v>34</v>
      </c>
      <c r="B458" s="118">
        <v>2003</v>
      </c>
      <c r="C458" s="118">
        <v>4</v>
      </c>
      <c r="D458" s="117">
        <v>9.3000000000000007</v>
      </c>
      <c r="E458" s="123">
        <v>22.7</v>
      </c>
      <c r="F458" s="123">
        <v>-6.1</v>
      </c>
      <c r="G458" s="117">
        <v>82.8</v>
      </c>
      <c r="H458" s="117">
        <v>16.2</v>
      </c>
      <c r="I458" s="207">
        <v>1031</v>
      </c>
      <c r="J458" s="209">
        <v>998</v>
      </c>
      <c r="K458" s="123">
        <v>10.9</v>
      </c>
      <c r="L458" s="123">
        <v>41.2</v>
      </c>
      <c r="M458" s="207">
        <v>0</v>
      </c>
      <c r="N458" s="207">
        <v>8</v>
      </c>
      <c r="O458" s="207">
        <v>0</v>
      </c>
      <c r="P458" s="207">
        <v>0</v>
      </c>
    </row>
    <row r="459" spans="1:16" x14ac:dyDescent="0.25">
      <c r="A459" s="120" t="s">
        <v>177</v>
      </c>
      <c r="B459" s="118">
        <v>2003</v>
      </c>
      <c r="C459" s="118">
        <v>4</v>
      </c>
      <c r="D459" s="21">
        <f>AVERAGE(D450:D458)</f>
        <v>9.2888888888888879</v>
      </c>
      <c r="G459" s="21">
        <f>AVERAGE(G450:G458)</f>
        <v>60.166666666666664</v>
      </c>
    </row>
    <row r="460" spans="1:16" x14ac:dyDescent="0.25">
      <c r="A460" s="113" t="s">
        <v>37</v>
      </c>
      <c r="B460" s="93"/>
      <c r="C460" s="93"/>
      <c r="D460" s="21">
        <v>7.9</v>
      </c>
      <c r="G460" s="13">
        <v>66.599999999999994</v>
      </c>
    </row>
    <row r="461" spans="1:16" x14ac:dyDescent="0.25">
      <c r="A461" s="113" t="s">
        <v>38</v>
      </c>
      <c r="B461" s="93"/>
      <c r="C461" s="93"/>
      <c r="D461" s="21">
        <v>7.23</v>
      </c>
      <c r="G461" s="13">
        <v>82.1</v>
      </c>
    </row>
    <row r="463" spans="1:16" x14ac:dyDescent="0.25">
      <c r="A463" s="1" t="s">
        <v>0</v>
      </c>
      <c r="B463" s="1" t="s">
        <v>1</v>
      </c>
      <c r="C463" s="1" t="s">
        <v>2</v>
      </c>
      <c r="D463" s="103" t="s">
        <v>3</v>
      </c>
      <c r="E463" s="1" t="s">
        <v>111</v>
      </c>
      <c r="F463" s="1" t="s">
        <v>112</v>
      </c>
      <c r="G463" s="15" t="s">
        <v>4</v>
      </c>
      <c r="H463" s="15" t="s">
        <v>5</v>
      </c>
      <c r="I463" s="1" t="s">
        <v>10</v>
      </c>
      <c r="J463" s="1" t="s">
        <v>11</v>
      </c>
      <c r="K463" s="1" t="s">
        <v>17</v>
      </c>
      <c r="L463" s="1" t="s">
        <v>18</v>
      </c>
      <c r="M463" s="1" t="s">
        <v>6</v>
      </c>
      <c r="N463" s="1" t="s">
        <v>7</v>
      </c>
      <c r="O463" s="1" t="s">
        <v>8</v>
      </c>
      <c r="P463" s="1" t="s">
        <v>9</v>
      </c>
    </row>
    <row r="464" spans="1:16" x14ac:dyDescent="0.25">
      <c r="A464" s="112" t="s">
        <v>19</v>
      </c>
      <c r="B464" s="203">
        <v>2003</v>
      </c>
      <c r="C464" s="203">
        <v>5</v>
      </c>
      <c r="D464" s="32">
        <v>15.3</v>
      </c>
      <c r="E464" s="32">
        <v>30.8</v>
      </c>
      <c r="F464" s="30">
        <v>3.3</v>
      </c>
      <c r="G464" s="39">
        <v>47.2</v>
      </c>
      <c r="H464" s="39">
        <v>9.4</v>
      </c>
      <c r="I464" s="30">
        <v>1025</v>
      </c>
      <c r="J464" s="30">
        <v>1006</v>
      </c>
      <c r="K464" s="30">
        <v>8.4</v>
      </c>
      <c r="L464" s="30">
        <v>43.6</v>
      </c>
      <c r="M464" s="30">
        <v>0</v>
      </c>
      <c r="N464" s="30">
        <v>0</v>
      </c>
      <c r="O464" s="30">
        <v>7</v>
      </c>
      <c r="P464" s="31">
        <v>1</v>
      </c>
    </row>
    <row r="465" spans="1:16" x14ac:dyDescent="0.25">
      <c r="A465" s="112" t="s">
        <v>12</v>
      </c>
      <c r="B465" s="203">
        <v>2003</v>
      </c>
      <c r="C465" s="203">
        <v>5</v>
      </c>
      <c r="D465" s="22">
        <v>14.6</v>
      </c>
      <c r="E465" s="2">
        <v>29.7</v>
      </c>
      <c r="F465" s="2">
        <v>3.1</v>
      </c>
      <c r="G465" s="13">
        <v>64.099999999999994</v>
      </c>
      <c r="H465" s="13">
        <v>8.6</v>
      </c>
      <c r="I465" s="2">
        <v>1029</v>
      </c>
      <c r="J465" s="2">
        <v>1009</v>
      </c>
      <c r="K465" s="2">
        <v>5.3</v>
      </c>
      <c r="L465" s="22">
        <v>33</v>
      </c>
      <c r="M465" s="2">
        <v>0</v>
      </c>
      <c r="N465" s="2">
        <v>0</v>
      </c>
      <c r="O465" s="2">
        <v>3</v>
      </c>
      <c r="P465" s="2">
        <v>0</v>
      </c>
    </row>
    <row r="466" spans="1:16" x14ac:dyDescent="0.25">
      <c r="A466" s="112" t="s">
        <v>13</v>
      </c>
      <c r="B466" s="203">
        <v>2003</v>
      </c>
      <c r="C466" s="203">
        <v>5</v>
      </c>
      <c r="D466" s="22">
        <v>13</v>
      </c>
      <c r="E466" s="2">
        <v>27.4</v>
      </c>
      <c r="F466" s="2">
        <v>0.3</v>
      </c>
      <c r="G466" s="13">
        <v>115.4</v>
      </c>
      <c r="H466" s="13">
        <v>62.1</v>
      </c>
      <c r="I466" s="2">
        <v>1026</v>
      </c>
      <c r="J466" s="2">
        <v>1006</v>
      </c>
      <c r="K466" s="2">
        <v>4.7</v>
      </c>
      <c r="L466" s="2">
        <v>72.400000000000006</v>
      </c>
      <c r="M466" s="2">
        <v>0</v>
      </c>
      <c r="N466" s="2">
        <v>0</v>
      </c>
      <c r="O466" s="2">
        <v>3</v>
      </c>
      <c r="P466" s="2">
        <v>0</v>
      </c>
    </row>
    <row r="467" spans="1:16" x14ac:dyDescent="0.25">
      <c r="A467" s="112" t="s">
        <v>16</v>
      </c>
      <c r="B467" s="203">
        <v>2003</v>
      </c>
      <c r="C467" s="203">
        <v>5</v>
      </c>
      <c r="D467" s="22">
        <v>12.7</v>
      </c>
      <c r="E467" s="2">
        <v>27.3</v>
      </c>
      <c r="F467" s="2">
        <v>2.2000000000000002</v>
      </c>
      <c r="G467" s="13">
        <v>93.2</v>
      </c>
      <c r="H467" s="13">
        <v>39.700000000000003</v>
      </c>
      <c r="I467" s="2">
        <v>1027</v>
      </c>
      <c r="J467" s="2">
        <v>1008</v>
      </c>
      <c r="K467" s="2">
        <v>1.3</v>
      </c>
      <c r="L467" s="2">
        <v>5.6</v>
      </c>
      <c r="M467" s="2">
        <v>0</v>
      </c>
      <c r="N467" s="2">
        <v>0</v>
      </c>
      <c r="O467" s="2">
        <v>3</v>
      </c>
      <c r="P467" s="2">
        <v>0</v>
      </c>
    </row>
    <row r="468" spans="1:16" x14ac:dyDescent="0.25">
      <c r="A468" s="112" t="s">
        <v>14</v>
      </c>
      <c r="B468" s="203">
        <v>2003</v>
      </c>
      <c r="C468" s="203">
        <v>5</v>
      </c>
      <c r="D468" s="22">
        <v>15.3</v>
      </c>
      <c r="E468" s="2">
        <v>30.4</v>
      </c>
      <c r="F468" s="2">
        <v>2.6</v>
      </c>
      <c r="G468" s="13">
        <v>61.2</v>
      </c>
      <c r="H468" s="13">
        <v>12.3</v>
      </c>
      <c r="I468" s="2">
        <v>1027</v>
      </c>
      <c r="J468" s="2">
        <v>1007</v>
      </c>
      <c r="K468" s="2">
        <v>4.4000000000000004</v>
      </c>
      <c r="L468" s="2">
        <v>36.200000000000003</v>
      </c>
      <c r="M468" s="2">
        <v>0</v>
      </c>
      <c r="N468" s="2">
        <v>0</v>
      </c>
      <c r="O468" s="2">
        <v>5</v>
      </c>
      <c r="P468" s="2">
        <v>1</v>
      </c>
    </row>
    <row r="469" spans="1:16" x14ac:dyDescent="0.25">
      <c r="A469" s="112" t="s">
        <v>15</v>
      </c>
      <c r="B469" s="203">
        <v>2003</v>
      </c>
      <c r="C469" s="203">
        <v>5</v>
      </c>
      <c r="D469" s="32">
        <v>13.3</v>
      </c>
      <c r="E469" s="32">
        <v>28.7</v>
      </c>
      <c r="F469" s="30">
        <v>2.2999999999999998</v>
      </c>
      <c r="G469" s="36">
        <v>50.6</v>
      </c>
      <c r="H469" s="36">
        <v>9.3000000000000007</v>
      </c>
      <c r="I469" s="30">
        <v>1025</v>
      </c>
      <c r="J469" s="30">
        <v>1008</v>
      </c>
      <c r="K469" s="30">
        <v>11.9</v>
      </c>
      <c r="L469" s="32">
        <v>45.7</v>
      </c>
      <c r="M469" s="30">
        <v>0</v>
      </c>
      <c r="N469" s="30">
        <v>0</v>
      </c>
      <c r="O469" s="30">
        <v>3</v>
      </c>
      <c r="P469" s="31">
        <v>0</v>
      </c>
    </row>
    <row r="470" spans="1:16" x14ac:dyDescent="0.25">
      <c r="A470" s="112" t="s">
        <v>31</v>
      </c>
      <c r="B470" s="203">
        <v>2003</v>
      </c>
      <c r="C470" s="203">
        <v>5</v>
      </c>
      <c r="D470" s="22">
        <v>15.2</v>
      </c>
      <c r="E470" s="2">
        <v>29.4</v>
      </c>
      <c r="F470" s="2">
        <v>3.7</v>
      </c>
      <c r="G470" s="13">
        <v>70.599999999999994</v>
      </c>
      <c r="H470" s="13">
        <v>12.2</v>
      </c>
      <c r="I470" s="2">
        <v>1026</v>
      </c>
      <c r="J470" s="2">
        <v>1006</v>
      </c>
      <c r="K470" s="2">
        <v>8.1</v>
      </c>
      <c r="L470" s="2">
        <v>53.1</v>
      </c>
      <c r="M470" s="2">
        <v>0</v>
      </c>
      <c r="N470" s="2">
        <v>0</v>
      </c>
      <c r="O470" s="2">
        <v>4</v>
      </c>
      <c r="P470" s="2">
        <v>0</v>
      </c>
    </row>
    <row r="471" spans="1:16" x14ac:dyDescent="0.25">
      <c r="A471" s="112" t="s">
        <v>33</v>
      </c>
      <c r="B471" s="203">
        <v>2003</v>
      </c>
      <c r="C471" s="203">
        <v>5</v>
      </c>
      <c r="D471" s="22">
        <v>15.2</v>
      </c>
      <c r="E471" s="2">
        <v>31.2</v>
      </c>
      <c r="F471" s="2">
        <v>3.7</v>
      </c>
      <c r="G471" s="13">
        <v>79.5</v>
      </c>
      <c r="H471" s="13">
        <v>13.3</v>
      </c>
      <c r="I471" s="2">
        <v>1026</v>
      </c>
      <c r="J471" s="2">
        <v>1006</v>
      </c>
      <c r="K471" s="2">
        <v>7.9</v>
      </c>
      <c r="L471" s="2">
        <v>47.4</v>
      </c>
      <c r="M471" s="2">
        <v>0</v>
      </c>
      <c r="N471" s="2">
        <v>0</v>
      </c>
      <c r="O471" s="2">
        <v>5</v>
      </c>
      <c r="P471" s="2">
        <v>1</v>
      </c>
    </row>
    <row r="472" spans="1:16" x14ac:dyDescent="0.25">
      <c r="A472" s="112" t="s">
        <v>34</v>
      </c>
      <c r="B472" s="203">
        <v>2003</v>
      </c>
      <c r="C472" s="203">
        <v>5</v>
      </c>
      <c r="D472" s="22">
        <v>14.5</v>
      </c>
      <c r="E472" s="2">
        <v>28.4</v>
      </c>
      <c r="F472" s="2">
        <v>3.4</v>
      </c>
      <c r="G472" s="13">
        <v>75.2</v>
      </c>
      <c r="H472" s="13">
        <v>11.1</v>
      </c>
      <c r="I472" s="2">
        <v>1026</v>
      </c>
      <c r="J472" s="2">
        <v>1006</v>
      </c>
      <c r="K472" s="2">
        <v>8.6</v>
      </c>
      <c r="L472" s="2">
        <v>52.7</v>
      </c>
      <c r="M472" s="2">
        <v>0</v>
      </c>
      <c r="N472" s="2">
        <v>0</v>
      </c>
      <c r="O472" s="2">
        <v>4</v>
      </c>
      <c r="P472" s="2">
        <v>0</v>
      </c>
    </row>
    <row r="473" spans="1:16" x14ac:dyDescent="0.25">
      <c r="A473" s="112" t="s">
        <v>177</v>
      </c>
      <c r="B473" s="203">
        <v>2003</v>
      </c>
      <c r="C473" s="203">
        <v>5</v>
      </c>
      <c r="D473" s="22">
        <f>AVERAGE(D464:D472)</f>
        <v>14.344444444444443</v>
      </c>
      <c r="G473" s="21">
        <f>AVERAGE(G464:G472)</f>
        <v>73</v>
      </c>
    </row>
    <row r="474" spans="1:16" x14ac:dyDescent="0.25">
      <c r="A474" s="112" t="s">
        <v>37</v>
      </c>
      <c r="B474" s="203"/>
      <c r="C474" s="203"/>
      <c r="D474" s="22">
        <v>12.4</v>
      </c>
      <c r="G474" s="13">
        <v>78.2</v>
      </c>
    </row>
    <row r="475" spans="1:16" x14ac:dyDescent="0.25">
      <c r="A475" s="112" t="s">
        <v>38</v>
      </c>
      <c r="B475" s="203"/>
      <c r="C475" s="203"/>
      <c r="D475" s="22">
        <v>11.7</v>
      </c>
      <c r="G475" s="13">
        <v>84.4</v>
      </c>
    </row>
    <row r="477" spans="1:16" x14ac:dyDescent="0.25">
      <c r="A477" s="1" t="s">
        <v>0</v>
      </c>
      <c r="B477" s="1" t="s">
        <v>1</v>
      </c>
      <c r="C477" s="1" t="s">
        <v>2</v>
      </c>
      <c r="D477" s="103" t="s">
        <v>3</v>
      </c>
      <c r="E477" s="1" t="s">
        <v>111</v>
      </c>
      <c r="F477" s="1" t="s">
        <v>112</v>
      </c>
      <c r="G477" s="15" t="s">
        <v>4</v>
      </c>
      <c r="H477" s="15" t="s">
        <v>5</v>
      </c>
      <c r="I477" s="1" t="s">
        <v>10</v>
      </c>
      <c r="J477" s="1" t="s">
        <v>11</v>
      </c>
      <c r="K477" s="1" t="s">
        <v>17</v>
      </c>
      <c r="L477" s="1" t="s">
        <v>18</v>
      </c>
      <c r="M477" s="1" t="s">
        <v>6</v>
      </c>
      <c r="N477" s="1" t="s">
        <v>7</v>
      </c>
      <c r="O477" s="1" t="s">
        <v>8</v>
      </c>
      <c r="P477" s="1" t="s">
        <v>9</v>
      </c>
    </row>
    <row r="478" spans="1:16" x14ac:dyDescent="0.25">
      <c r="A478" s="112" t="s">
        <v>19</v>
      </c>
      <c r="B478" s="203">
        <v>2003</v>
      </c>
      <c r="C478" s="203">
        <v>6</v>
      </c>
      <c r="D478" s="114">
        <v>20.399999999999999</v>
      </c>
      <c r="E478" s="93">
        <v>32.9</v>
      </c>
      <c r="F478" s="93">
        <v>10.1</v>
      </c>
      <c r="G478" s="93">
        <v>59.4</v>
      </c>
      <c r="H478" s="13">
        <v>28.8</v>
      </c>
      <c r="I478" s="2">
        <v>1023</v>
      </c>
      <c r="J478" s="2">
        <v>1001</v>
      </c>
      <c r="K478" s="2">
        <v>6.9</v>
      </c>
      <c r="L478" s="2">
        <v>86.7</v>
      </c>
      <c r="M478" s="2">
        <v>0</v>
      </c>
      <c r="N478" s="2">
        <v>0</v>
      </c>
      <c r="O478" s="2">
        <v>18</v>
      </c>
      <c r="P478" s="2">
        <v>7</v>
      </c>
    </row>
    <row r="479" spans="1:16" x14ac:dyDescent="0.25">
      <c r="A479" s="112" t="s">
        <v>12</v>
      </c>
      <c r="B479" s="203">
        <v>2003</v>
      </c>
      <c r="C479" s="203">
        <v>6</v>
      </c>
      <c r="D479" s="114">
        <v>19.7</v>
      </c>
      <c r="E479" s="93">
        <v>30.9</v>
      </c>
      <c r="F479" s="93">
        <v>10.4</v>
      </c>
      <c r="G479" s="93">
        <v>68.400000000000006</v>
      </c>
      <c r="H479" s="13">
        <v>20.5</v>
      </c>
      <c r="I479" s="2">
        <v>1026</v>
      </c>
      <c r="J479" s="2">
        <v>1005</v>
      </c>
      <c r="K479" s="2">
        <v>4.8</v>
      </c>
      <c r="L479" s="2">
        <v>35.799999999999997</v>
      </c>
      <c r="M479" s="2">
        <v>0</v>
      </c>
      <c r="N479" s="2">
        <v>0</v>
      </c>
      <c r="O479" s="2">
        <v>16</v>
      </c>
      <c r="P479" s="2">
        <v>4</v>
      </c>
    </row>
    <row r="480" spans="1:16" x14ac:dyDescent="0.25">
      <c r="A480" s="112" t="s">
        <v>13</v>
      </c>
      <c r="B480" s="203">
        <v>2003</v>
      </c>
      <c r="C480" s="203">
        <v>6</v>
      </c>
      <c r="D480" s="114">
        <v>17.5</v>
      </c>
      <c r="E480" s="93">
        <v>30.7</v>
      </c>
      <c r="F480" s="114">
        <v>7</v>
      </c>
      <c r="G480" s="93">
        <v>45.6</v>
      </c>
      <c r="H480" s="13">
        <v>15.7</v>
      </c>
      <c r="I480" s="2">
        <v>1023</v>
      </c>
      <c r="J480" s="2">
        <v>1005</v>
      </c>
      <c r="K480" s="22">
        <v>4</v>
      </c>
      <c r="L480" s="2">
        <v>53.3</v>
      </c>
      <c r="M480" s="2">
        <v>0</v>
      </c>
      <c r="N480" s="2">
        <v>0</v>
      </c>
      <c r="O480" s="2">
        <v>12</v>
      </c>
      <c r="P480" s="2">
        <v>1</v>
      </c>
    </row>
    <row r="481" spans="1:16" x14ac:dyDescent="0.25">
      <c r="A481" s="112" t="s">
        <v>16</v>
      </c>
      <c r="B481" s="203">
        <v>2003</v>
      </c>
      <c r="C481" s="203">
        <v>6</v>
      </c>
      <c r="D481" s="114">
        <v>17.600000000000001</v>
      </c>
      <c r="E481" s="114">
        <v>30</v>
      </c>
      <c r="F481" s="93">
        <v>7.2</v>
      </c>
      <c r="G481" s="93">
        <v>44.1</v>
      </c>
      <c r="H481" s="13">
        <v>12.7</v>
      </c>
      <c r="I481" s="2">
        <v>1024</v>
      </c>
      <c r="J481" s="2">
        <v>1005</v>
      </c>
      <c r="K481" s="22">
        <v>4</v>
      </c>
      <c r="L481" s="2">
        <v>17.600000000000001</v>
      </c>
      <c r="M481" s="2">
        <v>0</v>
      </c>
      <c r="N481" s="2">
        <v>0</v>
      </c>
      <c r="O481" s="2">
        <v>11</v>
      </c>
      <c r="P481" s="2">
        <v>1</v>
      </c>
    </row>
    <row r="482" spans="1:16" x14ac:dyDescent="0.25">
      <c r="A482" s="112" t="s">
        <v>14</v>
      </c>
      <c r="B482" s="203">
        <v>2003</v>
      </c>
      <c r="C482" s="203">
        <v>6</v>
      </c>
      <c r="D482" s="114">
        <v>20.7</v>
      </c>
      <c r="E482" s="93">
        <v>32.6</v>
      </c>
      <c r="F482" s="93">
        <v>8.6</v>
      </c>
      <c r="G482" s="93">
        <v>78.5</v>
      </c>
      <c r="H482" s="13">
        <v>41.4</v>
      </c>
      <c r="I482" s="2">
        <v>1024</v>
      </c>
      <c r="J482" s="2">
        <v>1002</v>
      </c>
      <c r="K482" s="22">
        <v>3</v>
      </c>
      <c r="L482" s="2">
        <v>30.6</v>
      </c>
      <c r="M482" s="2">
        <v>0</v>
      </c>
      <c r="N482" s="2">
        <v>0</v>
      </c>
      <c r="O482" s="2">
        <v>18</v>
      </c>
      <c r="P482" s="2">
        <v>7</v>
      </c>
    </row>
    <row r="483" spans="1:16" x14ac:dyDescent="0.25">
      <c r="A483" s="112" t="s">
        <v>15</v>
      </c>
      <c r="B483" s="203">
        <v>2003</v>
      </c>
      <c r="C483" s="203">
        <v>6</v>
      </c>
      <c r="D483" s="114">
        <v>17.8</v>
      </c>
      <c r="E483" s="93">
        <v>29.5</v>
      </c>
      <c r="F483" s="93">
        <v>7.6</v>
      </c>
      <c r="G483" s="114">
        <v>63</v>
      </c>
      <c r="H483" s="13">
        <v>21.4</v>
      </c>
      <c r="I483" s="2">
        <v>1023</v>
      </c>
      <c r="J483" s="2">
        <v>1003</v>
      </c>
      <c r="K483" s="2">
        <v>10.8</v>
      </c>
      <c r="L483" s="2">
        <v>43.6</v>
      </c>
      <c r="M483" s="2">
        <v>0</v>
      </c>
      <c r="N483" s="2">
        <v>0</v>
      </c>
      <c r="O483" s="2">
        <v>12</v>
      </c>
      <c r="P483" s="2">
        <v>0</v>
      </c>
    </row>
    <row r="484" spans="1:16" x14ac:dyDescent="0.25">
      <c r="A484" s="112" t="s">
        <v>31</v>
      </c>
      <c r="B484" s="203">
        <v>2003</v>
      </c>
      <c r="C484" s="203">
        <v>6</v>
      </c>
      <c r="D484" s="114">
        <v>20.6</v>
      </c>
      <c r="E484" s="93">
        <v>32.4</v>
      </c>
      <c r="F484" s="93">
        <v>10</v>
      </c>
      <c r="G484" s="93">
        <v>55.8</v>
      </c>
      <c r="H484" s="13">
        <v>24.1</v>
      </c>
      <c r="I484" s="2">
        <v>1022</v>
      </c>
      <c r="J484" s="2">
        <v>1001</v>
      </c>
      <c r="K484" s="2">
        <v>6.9</v>
      </c>
      <c r="L484" s="2">
        <v>41.9</v>
      </c>
      <c r="M484" s="2">
        <v>0</v>
      </c>
      <c r="N484" s="2">
        <v>0</v>
      </c>
      <c r="O484" s="2">
        <v>16</v>
      </c>
      <c r="P484" s="2">
        <v>5</v>
      </c>
    </row>
    <row r="485" spans="1:16" x14ac:dyDescent="0.25">
      <c r="A485" s="112" t="s">
        <v>33</v>
      </c>
      <c r="B485" s="203">
        <v>2003</v>
      </c>
      <c r="C485" s="203">
        <v>6</v>
      </c>
      <c r="D485" s="215">
        <v>20.3</v>
      </c>
      <c r="E485" s="216">
        <v>31.6</v>
      </c>
      <c r="F485" s="216">
        <v>8.1999999999999993</v>
      </c>
      <c r="G485" s="218">
        <v>55.4</v>
      </c>
      <c r="H485" s="44">
        <v>24.1</v>
      </c>
      <c r="I485" s="47">
        <v>1023</v>
      </c>
      <c r="J485" s="47">
        <v>1001</v>
      </c>
      <c r="K485" s="84">
        <v>8</v>
      </c>
      <c r="L485" s="57">
        <v>70.3</v>
      </c>
      <c r="M485" s="47">
        <v>0</v>
      </c>
      <c r="N485" s="47">
        <v>0</v>
      </c>
      <c r="O485" s="47">
        <v>19</v>
      </c>
      <c r="P485" s="48">
        <v>6</v>
      </c>
    </row>
    <row r="486" spans="1:16" x14ac:dyDescent="0.25">
      <c r="A486" s="112" t="s">
        <v>34</v>
      </c>
      <c r="B486" s="203">
        <v>2003</v>
      </c>
      <c r="C486" s="203">
        <v>6</v>
      </c>
      <c r="D486" s="217">
        <v>19.600000000000001</v>
      </c>
      <c r="E486" s="217">
        <v>31.6</v>
      </c>
      <c r="F486" s="217">
        <v>7.3</v>
      </c>
      <c r="G486" s="217">
        <v>54.7</v>
      </c>
      <c r="H486" s="40">
        <v>24.1</v>
      </c>
      <c r="I486" s="41">
        <v>1023</v>
      </c>
      <c r="J486" s="41">
        <v>1004</v>
      </c>
      <c r="K486" s="43">
        <v>8</v>
      </c>
      <c r="L486" s="43">
        <v>70.3</v>
      </c>
      <c r="M486" s="41">
        <v>0</v>
      </c>
      <c r="N486" s="41">
        <v>0</v>
      </c>
      <c r="O486" s="41">
        <v>16</v>
      </c>
      <c r="P486" s="42">
        <v>4</v>
      </c>
    </row>
    <row r="487" spans="1:16" x14ac:dyDescent="0.25">
      <c r="A487" s="112" t="s">
        <v>178</v>
      </c>
      <c r="B487" s="203">
        <v>2003</v>
      </c>
      <c r="C487" s="203">
        <v>6</v>
      </c>
      <c r="D487" s="114">
        <f>AVERAGE(D478:D486)</f>
        <v>19.355555555555554</v>
      </c>
      <c r="E487" s="93"/>
      <c r="F487" s="93"/>
      <c r="G487" s="114">
        <f>AVERAGE(G478:G486)</f>
        <v>58.322222222222223</v>
      </c>
      <c r="O487" s="2">
        <f t="shared" ref="O487:P487" si="0">AVERAGE(O478:O486)</f>
        <v>15.333333333333334</v>
      </c>
      <c r="P487" s="2">
        <f t="shared" si="0"/>
        <v>3.8888888888888888</v>
      </c>
    </row>
    <row r="488" spans="1:16" x14ac:dyDescent="0.25">
      <c r="A488" s="112" t="s">
        <v>37</v>
      </c>
      <c r="B488" s="203"/>
      <c r="C488" s="203"/>
      <c r="D488" s="114">
        <v>15.3</v>
      </c>
      <c r="E488" s="93"/>
      <c r="F488" s="93"/>
      <c r="G488" s="93">
        <v>89.7</v>
      </c>
    </row>
    <row r="489" spans="1:16" x14ac:dyDescent="0.25">
      <c r="A489" s="112" t="s">
        <v>38</v>
      </c>
      <c r="B489" s="203"/>
      <c r="C489" s="203"/>
      <c r="D489" s="114">
        <v>14.9</v>
      </c>
      <c r="E489" s="93"/>
      <c r="F489" s="93"/>
      <c r="G489" s="114">
        <v>93</v>
      </c>
    </row>
    <row r="491" spans="1:16" x14ac:dyDescent="0.25">
      <c r="A491" s="543" t="s">
        <v>20</v>
      </c>
      <c r="B491" s="544"/>
      <c r="C491" s="62"/>
      <c r="D491" s="107"/>
      <c r="E491" s="63"/>
      <c r="F491" s="63"/>
      <c r="G491" s="64"/>
      <c r="H491" s="1"/>
      <c r="I491" s="49"/>
    </row>
    <row r="492" spans="1:16" x14ac:dyDescent="0.25">
      <c r="A492" s="539" t="s">
        <v>21</v>
      </c>
      <c r="B492" s="540"/>
      <c r="C492" s="540"/>
      <c r="D492" s="540"/>
      <c r="E492" s="65"/>
      <c r="F492" s="65"/>
      <c r="G492" s="66"/>
      <c r="H492" s="1"/>
      <c r="I492" s="1"/>
    </row>
    <row r="493" spans="1:16" x14ac:dyDescent="0.25">
      <c r="A493" s="67" t="s">
        <v>113</v>
      </c>
      <c r="B493" s="46"/>
      <c r="C493" s="46"/>
      <c r="D493" s="108"/>
      <c r="E493" s="65"/>
      <c r="F493" s="65"/>
      <c r="G493" s="66"/>
      <c r="H493" s="1"/>
      <c r="I493" s="1"/>
    </row>
    <row r="494" spans="1:16" x14ac:dyDescent="0.25">
      <c r="A494" s="539" t="s">
        <v>114</v>
      </c>
      <c r="B494" s="540"/>
      <c r="C494" s="540"/>
      <c r="D494" s="540"/>
      <c r="E494" s="540"/>
      <c r="F494" s="65"/>
      <c r="G494" s="66"/>
      <c r="H494" s="1"/>
      <c r="I494" s="1"/>
    </row>
    <row r="495" spans="1:16" x14ac:dyDescent="0.25">
      <c r="A495" s="67" t="s">
        <v>22</v>
      </c>
      <c r="B495" s="46"/>
      <c r="C495" s="46"/>
      <c r="D495" s="108"/>
      <c r="E495" s="65"/>
      <c r="F495" s="65"/>
      <c r="G495" s="66"/>
      <c r="H495" s="1"/>
      <c r="I495" s="1"/>
    </row>
    <row r="496" spans="1:16" x14ac:dyDescent="0.25">
      <c r="A496" s="539" t="s">
        <v>45</v>
      </c>
      <c r="B496" s="540"/>
      <c r="C496" s="540"/>
      <c r="D496" s="540"/>
      <c r="E496" s="540"/>
      <c r="F496" s="65"/>
      <c r="G496" s="66"/>
      <c r="H496" s="1"/>
      <c r="I496" s="1"/>
    </row>
    <row r="497" spans="1:18" x14ac:dyDescent="0.25">
      <c r="A497" s="67" t="s">
        <v>23</v>
      </c>
      <c r="B497" s="46"/>
      <c r="C497" s="46"/>
      <c r="D497" s="108"/>
      <c r="E497" s="65"/>
      <c r="F497" s="65"/>
      <c r="G497" s="66"/>
      <c r="H497" s="1"/>
      <c r="I497" s="1"/>
    </row>
    <row r="498" spans="1:18" x14ac:dyDescent="0.25">
      <c r="A498" s="67" t="s">
        <v>24</v>
      </c>
      <c r="B498" s="46"/>
      <c r="C498" s="46"/>
      <c r="D498" s="108"/>
      <c r="E498" s="65"/>
      <c r="F498" s="65"/>
      <c r="G498" s="66"/>
      <c r="H498" s="1"/>
      <c r="I498" s="1"/>
    </row>
    <row r="499" spans="1:18" x14ac:dyDescent="0.25">
      <c r="A499" s="67" t="s">
        <v>25</v>
      </c>
      <c r="B499" s="46"/>
      <c r="C499" s="46"/>
      <c r="D499" s="108"/>
      <c r="E499" s="65"/>
      <c r="F499" s="65"/>
      <c r="G499" s="66"/>
      <c r="H499" s="1"/>
      <c r="I499" s="1"/>
    </row>
    <row r="500" spans="1:18" x14ac:dyDescent="0.25">
      <c r="A500" s="67" t="s">
        <v>26</v>
      </c>
      <c r="B500" s="46"/>
      <c r="C500" s="46"/>
      <c r="D500" s="108"/>
      <c r="E500" s="65"/>
      <c r="F500" s="65"/>
      <c r="G500" s="66"/>
      <c r="H500" s="1"/>
      <c r="I500" s="1"/>
      <c r="R500" s="22"/>
    </row>
    <row r="501" spans="1:18" x14ac:dyDescent="0.25">
      <c r="A501" s="67" t="s">
        <v>27</v>
      </c>
      <c r="B501" s="46"/>
      <c r="C501" s="46"/>
      <c r="D501" s="108"/>
      <c r="E501" s="65"/>
      <c r="F501" s="65"/>
      <c r="G501" s="66"/>
      <c r="H501" s="1"/>
      <c r="I501" s="1"/>
      <c r="R501" s="22"/>
    </row>
    <row r="502" spans="1:18" x14ac:dyDescent="0.25">
      <c r="A502" s="67" t="s">
        <v>28</v>
      </c>
      <c r="B502" s="46"/>
      <c r="C502" s="46"/>
      <c r="D502" s="53"/>
      <c r="E502" s="46"/>
      <c r="F502" s="46"/>
      <c r="G502" s="74"/>
      <c r="R502" s="22"/>
    </row>
    <row r="503" spans="1:18" x14ac:dyDescent="0.25">
      <c r="A503" s="67" t="s">
        <v>29</v>
      </c>
      <c r="B503" s="46"/>
      <c r="C503" s="46"/>
      <c r="D503" s="53"/>
      <c r="E503" s="46"/>
      <c r="F503" s="46"/>
      <c r="G503" s="74"/>
      <c r="R503" s="22"/>
    </row>
    <row r="504" spans="1:18" x14ac:dyDescent="0.25">
      <c r="A504" s="67" t="s">
        <v>30</v>
      </c>
      <c r="B504" s="46"/>
      <c r="C504" s="46"/>
      <c r="D504" s="53"/>
      <c r="E504" s="46"/>
      <c r="F504" s="46"/>
      <c r="G504" s="74"/>
      <c r="R504" s="22"/>
    </row>
    <row r="505" spans="1:18" x14ac:dyDescent="0.25">
      <c r="A505" s="69"/>
      <c r="B505" s="70"/>
      <c r="C505" s="70"/>
      <c r="D505" s="109"/>
      <c r="E505" s="70"/>
      <c r="F505" s="70"/>
      <c r="G505" s="75"/>
      <c r="R505" s="22"/>
    </row>
    <row r="506" spans="1:18" x14ac:dyDescent="0.25">
      <c r="R506" s="22"/>
    </row>
    <row r="507" spans="1:18" x14ac:dyDescent="0.25">
      <c r="A507" s="1" t="s">
        <v>0</v>
      </c>
      <c r="B507" s="1" t="s">
        <v>1</v>
      </c>
      <c r="C507" s="1" t="s">
        <v>2</v>
      </c>
      <c r="D507" s="103" t="s">
        <v>3</v>
      </c>
      <c r="E507" s="1" t="s">
        <v>111</v>
      </c>
      <c r="F507" s="1" t="s">
        <v>112</v>
      </c>
      <c r="G507" s="15" t="s">
        <v>4</v>
      </c>
      <c r="H507" s="15" t="s">
        <v>5</v>
      </c>
      <c r="I507" s="1" t="s">
        <v>10</v>
      </c>
      <c r="J507" s="1" t="s">
        <v>11</v>
      </c>
      <c r="K507" s="1" t="s">
        <v>17</v>
      </c>
      <c r="L507" s="1" t="s">
        <v>18</v>
      </c>
      <c r="M507" s="1" t="s">
        <v>6</v>
      </c>
      <c r="N507" s="1" t="s">
        <v>7</v>
      </c>
      <c r="O507" s="1" t="s">
        <v>8</v>
      </c>
      <c r="P507" s="1" t="s">
        <v>9</v>
      </c>
      <c r="R507" s="22"/>
    </row>
    <row r="508" spans="1:18" x14ac:dyDescent="0.25">
      <c r="A508" s="113" t="s">
        <v>39</v>
      </c>
      <c r="B508" s="93">
        <v>2003</v>
      </c>
      <c r="C508" s="93">
        <v>7</v>
      </c>
      <c r="D508" s="114">
        <v>20.399999999999999</v>
      </c>
      <c r="E508" s="114">
        <v>36.299999999999997</v>
      </c>
      <c r="F508" s="114">
        <v>9.5</v>
      </c>
      <c r="G508" s="168">
        <v>55.8</v>
      </c>
      <c r="H508" s="21">
        <v>11.9</v>
      </c>
      <c r="I508" s="2">
        <v>1021</v>
      </c>
      <c r="J508" s="2">
        <v>995</v>
      </c>
      <c r="K508" s="2">
        <v>8.9</v>
      </c>
      <c r="L508" s="2">
        <v>67.3</v>
      </c>
      <c r="M508" s="2">
        <v>0</v>
      </c>
      <c r="N508" s="2">
        <v>0</v>
      </c>
      <c r="O508" s="2">
        <v>21</v>
      </c>
      <c r="P508" s="2">
        <v>6</v>
      </c>
      <c r="R508" s="53"/>
    </row>
    <row r="509" spans="1:18" x14ac:dyDescent="0.25">
      <c r="A509" s="112" t="s">
        <v>19</v>
      </c>
      <c r="B509" s="203">
        <v>2003</v>
      </c>
      <c r="C509" s="93">
        <v>7</v>
      </c>
      <c r="D509" s="114">
        <v>20.7</v>
      </c>
      <c r="E509" s="114">
        <v>37.1</v>
      </c>
      <c r="F509" s="114">
        <v>11.5</v>
      </c>
      <c r="G509" s="168">
        <v>51.1</v>
      </c>
      <c r="H509" s="21">
        <v>11.5</v>
      </c>
      <c r="I509" s="2">
        <v>1024</v>
      </c>
      <c r="J509" s="2">
        <v>999</v>
      </c>
      <c r="K509" s="2">
        <v>7.4</v>
      </c>
      <c r="L509" s="2">
        <v>52.9</v>
      </c>
      <c r="M509" s="2">
        <v>0</v>
      </c>
      <c r="N509" s="2">
        <v>0</v>
      </c>
      <c r="O509" s="2">
        <v>18</v>
      </c>
      <c r="P509" s="2">
        <v>5</v>
      </c>
      <c r="R509" s="43"/>
    </row>
    <row r="510" spans="1:18" x14ac:dyDescent="0.25">
      <c r="A510" s="112" t="s">
        <v>12</v>
      </c>
      <c r="B510" s="203">
        <v>2003</v>
      </c>
      <c r="C510" s="93">
        <v>7</v>
      </c>
      <c r="D510" s="114">
        <v>19.899999999999999</v>
      </c>
      <c r="E510" s="114">
        <v>34</v>
      </c>
      <c r="F510" s="114">
        <v>11</v>
      </c>
      <c r="G510" s="168">
        <v>69.8</v>
      </c>
      <c r="H510" s="21">
        <v>10.8</v>
      </c>
      <c r="I510" s="2">
        <v>1027</v>
      </c>
      <c r="J510" s="2">
        <v>1003</v>
      </c>
      <c r="K510" s="2">
        <v>3.8</v>
      </c>
      <c r="L510" s="2">
        <v>53.1</v>
      </c>
      <c r="M510" s="2">
        <v>0</v>
      </c>
      <c r="N510" s="2">
        <v>0</v>
      </c>
      <c r="O510" s="2">
        <v>13</v>
      </c>
      <c r="P510" s="2">
        <v>4</v>
      </c>
      <c r="R510" s="22"/>
    </row>
    <row r="511" spans="1:18" x14ac:dyDescent="0.25">
      <c r="A511" s="112" t="s">
        <v>13</v>
      </c>
      <c r="B511" s="203">
        <v>2003</v>
      </c>
      <c r="C511" s="93">
        <v>7</v>
      </c>
      <c r="D511" s="114">
        <v>18.2</v>
      </c>
      <c r="E511" s="114">
        <v>32.6</v>
      </c>
      <c r="F511" s="114">
        <v>7.4</v>
      </c>
      <c r="G511" s="168">
        <v>53.9</v>
      </c>
      <c r="H511" s="21">
        <v>13.3</v>
      </c>
      <c r="I511" s="2">
        <v>1024</v>
      </c>
      <c r="J511" s="2">
        <v>1000</v>
      </c>
      <c r="K511" s="22">
        <v>4</v>
      </c>
      <c r="L511" s="2">
        <v>47.9</v>
      </c>
      <c r="M511" s="2">
        <v>0</v>
      </c>
      <c r="N511" s="2">
        <v>0</v>
      </c>
      <c r="O511" s="2">
        <v>13</v>
      </c>
      <c r="P511" s="2">
        <v>2</v>
      </c>
      <c r="R511" s="22"/>
    </row>
    <row r="512" spans="1:18" x14ac:dyDescent="0.25">
      <c r="A512" s="112" t="s">
        <v>16</v>
      </c>
      <c r="B512" s="203">
        <v>2003</v>
      </c>
      <c r="C512" s="93">
        <v>7</v>
      </c>
      <c r="D512" s="114">
        <v>17.899999999999999</v>
      </c>
      <c r="E512" s="114">
        <v>32.700000000000003</v>
      </c>
      <c r="F512" s="114">
        <v>8.8000000000000007</v>
      </c>
      <c r="G512" s="168">
        <v>83.6</v>
      </c>
      <c r="H512" s="21">
        <v>10.5</v>
      </c>
      <c r="I512" s="2">
        <v>1026</v>
      </c>
      <c r="J512" s="2">
        <v>1002</v>
      </c>
      <c r="K512" s="22">
        <v>4.3</v>
      </c>
      <c r="L512" s="2">
        <v>17.3</v>
      </c>
      <c r="M512" s="2">
        <v>0</v>
      </c>
      <c r="N512" s="2">
        <v>0</v>
      </c>
      <c r="O512" s="2">
        <v>11</v>
      </c>
      <c r="P512" s="2">
        <v>3</v>
      </c>
      <c r="R512" s="22"/>
    </row>
    <row r="513" spans="1:18" x14ac:dyDescent="0.25">
      <c r="A513" s="112" t="s">
        <v>14</v>
      </c>
      <c r="B513" s="203">
        <v>2003</v>
      </c>
      <c r="C513" s="93">
        <v>7</v>
      </c>
      <c r="D513" s="114">
        <v>21</v>
      </c>
      <c r="E513" s="114">
        <v>34.5</v>
      </c>
      <c r="F513" s="114">
        <v>10.6</v>
      </c>
      <c r="G513" s="168">
        <v>60.8</v>
      </c>
      <c r="H513" s="21">
        <v>11.9</v>
      </c>
      <c r="I513" s="2">
        <v>1026</v>
      </c>
      <c r="J513" s="2">
        <v>1000</v>
      </c>
      <c r="K513" s="22">
        <v>3.4</v>
      </c>
      <c r="L513" s="2">
        <v>38.799999999999997</v>
      </c>
      <c r="M513" s="2">
        <v>0</v>
      </c>
      <c r="N513" s="2">
        <v>0</v>
      </c>
      <c r="O513" s="2">
        <v>19</v>
      </c>
      <c r="P513" s="2">
        <v>5</v>
      </c>
      <c r="R513" s="22"/>
    </row>
    <row r="514" spans="1:18" x14ac:dyDescent="0.25">
      <c r="A514" s="112" t="s">
        <v>15</v>
      </c>
      <c r="B514" s="203">
        <v>2003</v>
      </c>
      <c r="C514" s="93">
        <v>7</v>
      </c>
      <c r="D514" s="114">
        <v>18.7</v>
      </c>
      <c r="E514" s="114">
        <v>33.6</v>
      </c>
      <c r="F514" s="114">
        <v>7.5</v>
      </c>
      <c r="G514" s="168">
        <v>44.2</v>
      </c>
      <c r="H514" s="21">
        <v>12.6</v>
      </c>
      <c r="I514" s="2">
        <v>1025</v>
      </c>
      <c r="J514" s="2">
        <v>1000</v>
      </c>
      <c r="K514" s="22">
        <v>7.9</v>
      </c>
      <c r="L514" s="2">
        <v>35.6</v>
      </c>
      <c r="M514" s="2">
        <v>0</v>
      </c>
      <c r="N514" s="2">
        <v>0</v>
      </c>
      <c r="O514" s="2">
        <v>11</v>
      </c>
      <c r="P514" s="2">
        <v>3</v>
      </c>
      <c r="R514" s="22"/>
    </row>
    <row r="515" spans="1:18" x14ac:dyDescent="0.25">
      <c r="A515" s="112" t="s">
        <v>31</v>
      </c>
      <c r="B515" s="203">
        <v>2003</v>
      </c>
      <c r="C515" s="93">
        <v>7</v>
      </c>
      <c r="D515" s="114">
        <v>20.9</v>
      </c>
      <c r="E515" s="114">
        <v>34.6</v>
      </c>
      <c r="F515" s="114">
        <v>12.1</v>
      </c>
      <c r="G515" s="168">
        <v>55.1</v>
      </c>
      <c r="H515" s="21">
        <v>9</v>
      </c>
      <c r="I515" s="2">
        <v>1024</v>
      </c>
      <c r="J515" s="2">
        <v>999</v>
      </c>
      <c r="K515" s="22">
        <v>7.7</v>
      </c>
      <c r="L515" s="2">
        <v>47.4</v>
      </c>
      <c r="M515" s="2">
        <v>0</v>
      </c>
      <c r="N515" s="2">
        <v>0</v>
      </c>
      <c r="O515" s="2">
        <v>19</v>
      </c>
      <c r="P515" s="2">
        <v>4</v>
      </c>
      <c r="R515" s="22"/>
    </row>
    <row r="516" spans="1:18" x14ac:dyDescent="0.25">
      <c r="A516" s="112" t="s">
        <v>33</v>
      </c>
      <c r="B516" s="203">
        <v>2003</v>
      </c>
      <c r="C516" s="93">
        <v>7</v>
      </c>
      <c r="D516" s="114">
        <v>20.7</v>
      </c>
      <c r="E516" s="114">
        <v>34.700000000000003</v>
      </c>
      <c r="F516" s="114">
        <v>10.1</v>
      </c>
      <c r="G516" s="168">
        <v>63.7</v>
      </c>
      <c r="H516" s="21">
        <v>10.8</v>
      </c>
      <c r="I516" s="2">
        <v>1024</v>
      </c>
      <c r="J516" s="2">
        <v>999</v>
      </c>
      <c r="K516" s="22">
        <v>8.8000000000000007</v>
      </c>
      <c r="L516" s="2">
        <v>48.8</v>
      </c>
      <c r="M516" s="2">
        <v>0</v>
      </c>
      <c r="N516" s="2">
        <v>0</v>
      </c>
      <c r="O516" s="2">
        <v>17</v>
      </c>
      <c r="P516" s="2">
        <v>5</v>
      </c>
      <c r="R516" s="22"/>
    </row>
    <row r="517" spans="1:18" x14ac:dyDescent="0.25">
      <c r="A517" s="112" t="s">
        <v>34</v>
      </c>
      <c r="B517" s="203">
        <v>2003</v>
      </c>
      <c r="C517" s="93">
        <v>7</v>
      </c>
      <c r="D517" s="114">
        <v>20.2</v>
      </c>
      <c r="E517" s="114">
        <v>34.700000000000003</v>
      </c>
      <c r="F517" s="114">
        <v>9.3000000000000007</v>
      </c>
      <c r="G517" s="168">
        <v>64.8</v>
      </c>
      <c r="H517" s="21">
        <v>12.6</v>
      </c>
      <c r="I517" s="2">
        <v>1024</v>
      </c>
      <c r="J517" s="2">
        <v>999</v>
      </c>
      <c r="K517" s="22">
        <v>9</v>
      </c>
      <c r="L517" s="2">
        <v>48.8</v>
      </c>
      <c r="M517" s="2">
        <v>0</v>
      </c>
      <c r="N517" s="2">
        <v>0</v>
      </c>
      <c r="O517" s="2">
        <v>18</v>
      </c>
      <c r="P517" s="2">
        <v>4</v>
      </c>
      <c r="R517" s="22"/>
    </row>
    <row r="518" spans="1:18" x14ac:dyDescent="0.25">
      <c r="A518" s="112" t="s">
        <v>177</v>
      </c>
      <c r="B518" s="203">
        <v>2003</v>
      </c>
      <c r="C518" s="93">
        <v>7</v>
      </c>
      <c r="D518" s="114">
        <f>AVERAGE(D508:D517)</f>
        <v>19.859999999999996</v>
      </c>
      <c r="E518" s="93"/>
      <c r="F518" s="93"/>
      <c r="G518" s="187">
        <f>AVERAGE(G508:G517)</f>
        <v>60.279999999999994</v>
      </c>
      <c r="O518" s="2">
        <f t="shared" ref="O518:P518" si="1">AVERAGE(O508:O517)</f>
        <v>16</v>
      </c>
      <c r="P518" s="2">
        <f t="shared" si="1"/>
        <v>4.0999999999999996</v>
      </c>
      <c r="R518" s="22"/>
    </row>
    <row r="519" spans="1:18" x14ac:dyDescent="0.25">
      <c r="A519" s="112" t="s">
        <v>37</v>
      </c>
      <c r="B519" s="203"/>
      <c r="C519" s="203"/>
      <c r="D519" s="114">
        <v>16.8</v>
      </c>
      <c r="E519" s="93"/>
      <c r="F519" s="93"/>
      <c r="G519" s="168">
        <v>88.6</v>
      </c>
      <c r="R519" s="22"/>
    </row>
    <row r="520" spans="1:18" x14ac:dyDescent="0.25">
      <c r="A520" s="112" t="s">
        <v>38</v>
      </c>
      <c r="B520" s="203"/>
      <c r="C520" s="203"/>
      <c r="D520" s="114">
        <v>16.399999999999999</v>
      </c>
      <c r="E520" s="93"/>
      <c r="F520" s="93"/>
      <c r="G520" s="168">
        <v>96.1</v>
      </c>
      <c r="R520" s="123"/>
    </row>
    <row r="521" spans="1:18" x14ac:dyDescent="0.25">
      <c r="R521" s="123"/>
    </row>
    <row r="522" spans="1:18" x14ac:dyDescent="0.25">
      <c r="A522" s="1" t="s">
        <v>0</v>
      </c>
      <c r="B522" s="1" t="s">
        <v>1</v>
      </c>
      <c r="C522" s="1" t="s">
        <v>2</v>
      </c>
      <c r="D522" s="103" t="s">
        <v>3</v>
      </c>
      <c r="E522" s="1" t="s">
        <v>111</v>
      </c>
      <c r="F522" s="1" t="s">
        <v>112</v>
      </c>
      <c r="G522" s="15" t="s">
        <v>4</v>
      </c>
      <c r="H522" s="15" t="s">
        <v>5</v>
      </c>
      <c r="I522" s="1" t="s">
        <v>10</v>
      </c>
      <c r="J522" s="1" t="s">
        <v>11</v>
      </c>
      <c r="K522" s="1" t="s">
        <v>17</v>
      </c>
      <c r="L522" s="1" t="s">
        <v>18</v>
      </c>
      <c r="M522" s="1" t="s">
        <v>6</v>
      </c>
      <c r="N522" s="1" t="s">
        <v>7</v>
      </c>
      <c r="O522" s="1" t="s">
        <v>8</v>
      </c>
      <c r="P522" s="1" t="s">
        <v>9</v>
      </c>
      <c r="R522" s="123"/>
    </row>
    <row r="523" spans="1:18" x14ac:dyDescent="0.25">
      <c r="A523" s="120" t="s">
        <v>39</v>
      </c>
      <c r="B523" s="194">
        <v>2003</v>
      </c>
      <c r="C523" s="194">
        <v>8</v>
      </c>
      <c r="D523" s="219">
        <v>21.8</v>
      </c>
      <c r="E523" s="194">
        <v>38.700000000000003</v>
      </c>
      <c r="F523" s="194">
        <v>9.1</v>
      </c>
      <c r="G523" s="220">
        <v>46.1</v>
      </c>
      <c r="H523" s="220">
        <v>9.1</v>
      </c>
      <c r="I523" s="202">
        <v>1024</v>
      </c>
      <c r="J523" s="202">
        <v>997</v>
      </c>
      <c r="K523" s="118">
        <v>6.8</v>
      </c>
      <c r="L523" s="118">
        <v>44.8</v>
      </c>
      <c r="M523" s="118">
        <v>0</v>
      </c>
      <c r="N523" s="118">
        <v>0</v>
      </c>
      <c r="O523" s="118">
        <v>21</v>
      </c>
      <c r="P523" s="118">
        <v>5</v>
      </c>
      <c r="R523" s="123"/>
    </row>
    <row r="524" spans="1:18" x14ac:dyDescent="0.25">
      <c r="A524" s="120" t="s">
        <v>19</v>
      </c>
      <c r="B524" s="194">
        <v>2003</v>
      </c>
      <c r="C524" s="194">
        <v>8</v>
      </c>
      <c r="D524" s="219">
        <v>22.2</v>
      </c>
      <c r="E524" s="194">
        <v>38.6</v>
      </c>
      <c r="F524" s="194">
        <v>11.2</v>
      </c>
      <c r="G524" s="220">
        <v>52.6</v>
      </c>
      <c r="H524" s="220">
        <v>35.299999999999997</v>
      </c>
      <c r="I524" s="202">
        <v>1024</v>
      </c>
      <c r="J524" s="202">
        <v>997</v>
      </c>
      <c r="K524" s="118">
        <v>6.3</v>
      </c>
      <c r="L524" s="118">
        <v>54.1</v>
      </c>
      <c r="M524" s="118">
        <v>0</v>
      </c>
      <c r="N524" s="118">
        <v>0</v>
      </c>
      <c r="O524" s="118">
        <v>16</v>
      </c>
      <c r="P524" s="118">
        <v>12</v>
      </c>
      <c r="R524" s="123"/>
    </row>
    <row r="525" spans="1:18" x14ac:dyDescent="0.25">
      <c r="A525" s="120" t="s">
        <v>12</v>
      </c>
      <c r="B525" s="194">
        <v>2003</v>
      </c>
      <c r="C525" s="194">
        <v>8</v>
      </c>
      <c r="D525" s="219">
        <v>21.6</v>
      </c>
      <c r="E525" s="194">
        <v>37.6</v>
      </c>
      <c r="F525" s="194">
        <v>10.9</v>
      </c>
      <c r="G525" s="220">
        <v>46.8</v>
      </c>
      <c r="H525" s="221">
        <v>31</v>
      </c>
      <c r="I525" s="202">
        <v>1027</v>
      </c>
      <c r="J525" s="202">
        <v>1001</v>
      </c>
      <c r="K525" s="118">
        <v>4.5</v>
      </c>
      <c r="L525" s="118">
        <v>46.1</v>
      </c>
      <c r="M525" s="118">
        <v>0</v>
      </c>
      <c r="N525" s="118">
        <v>0</v>
      </c>
      <c r="O525" s="118">
        <v>19</v>
      </c>
      <c r="P525" s="118">
        <v>11</v>
      </c>
      <c r="R525" s="123"/>
    </row>
    <row r="526" spans="1:18" x14ac:dyDescent="0.25">
      <c r="A526" s="120" t="s">
        <v>13</v>
      </c>
      <c r="B526" s="194">
        <v>2003</v>
      </c>
      <c r="C526" s="194">
        <v>8</v>
      </c>
      <c r="D526" s="219">
        <v>19.600000000000001</v>
      </c>
      <c r="E526" s="194">
        <v>36.799999999999997</v>
      </c>
      <c r="F526" s="194">
        <v>7.4</v>
      </c>
      <c r="G526" s="220">
        <v>39.700000000000003</v>
      </c>
      <c r="H526" s="220">
        <v>14.5</v>
      </c>
      <c r="I526" s="202">
        <v>1024</v>
      </c>
      <c r="J526" s="202">
        <v>997</v>
      </c>
      <c r="K526" s="118">
        <v>3.2</v>
      </c>
      <c r="L526" s="118">
        <v>51.5</v>
      </c>
      <c r="M526" s="118">
        <v>0</v>
      </c>
      <c r="N526" s="118">
        <v>0</v>
      </c>
      <c r="O526" s="118">
        <v>14</v>
      </c>
      <c r="P526" s="118">
        <v>11</v>
      </c>
      <c r="R526" s="123"/>
    </row>
    <row r="527" spans="1:18" x14ac:dyDescent="0.25">
      <c r="A527" s="120" t="s">
        <v>16</v>
      </c>
      <c r="B527" s="194">
        <v>2003</v>
      </c>
      <c r="C527" s="194">
        <v>8</v>
      </c>
      <c r="D527" s="219">
        <v>19.600000000000001</v>
      </c>
      <c r="E527" s="194">
        <v>36.299999999999997</v>
      </c>
      <c r="F527" s="194">
        <v>8.6</v>
      </c>
      <c r="G527" s="220">
        <v>40.799999999999997</v>
      </c>
      <c r="H527" s="220">
        <v>18.7</v>
      </c>
      <c r="I527" s="202">
        <v>1027</v>
      </c>
      <c r="J527" s="202">
        <v>1000</v>
      </c>
      <c r="K527" s="118">
        <v>4.3</v>
      </c>
      <c r="L527" s="118">
        <v>15.1</v>
      </c>
      <c r="M527" s="118">
        <v>0</v>
      </c>
      <c r="N527" s="118">
        <v>0</v>
      </c>
      <c r="O527" s="118">
        <v>14</v>
      </c>
      <c r="P527" s="118">
        <v>3</v>
      </c>
      <c r="R527" s="124"/>
    </row>
    <row r="528" spans="1:18" x14ac:dyDescent="0.25">
      <c r="A528" s="120" t="s">
        <v>14</v>
      </c>
      <c r="B528" s="194">
        <v>2003</v>
      </c>
      <c r="C528" s="194">
        <v>8</v>
      </c>
      <c r="D528" s="219">
        <v>21.8</v>
      </c>
      <c r="E528" s="194">
        <v>37.299999999999997</v>
      </c>
      <c r="F528" s="219">
        <v>10</v>
      </c>
      <c r="G528" s="220">
        <v>28.4</v>
      </c>
      <c r="H528" s="220">
        <v>20.9</v>
      </c>
      <c r="I528" s="202">
        <v>1026</v>
      </c>
      <c r="J528" s="202">
        <v>999</v>
      </c>
      <c r="K528" s="118">
        <v>1.6</v>
      </c>
      <c r="L528" s="118">
        <v>21.9</v>
      </c>
      <c r="M528" s="118">
        <v>0</v>
      </c>
      <c r="N528" s="118">
        <v>0</v>
      </c>
      <c r="O528" s="118">
        <v>17</v>
      </c>
      <c r="P528" s="118">
        <v>11</v>
      </c>
      <c r="R528" s="123"/>
    </row>
    <row r="529" spans="1:18" x14ac:dyDescent="0.25">
      <c r="A529" s="120" t="s">
        <v>15</v>
      </c>
      <c r="B529" s="194">
        <v>2003</v>
      </c>
      <c r="C529" s="194">
        <v>8</v>
      </c>
      <c r="D529" s="219">
        <v>20.399999999999999</v>
      </c>
      <c r="E529" s="194">
        <v>36.6</v>
      </c>
      <c r="F529" s="194">
        <v>8.1</v>
      </c>
      <c r="G529" s="220">
        <v>57.6</v>
      </c>
      <c r="H529" s="220">
        <v>30.4</v>
      </c>
      <c r="I529" s="202">
        <v>1025</v>
      </c>
      <c r="J529" s="202">
        <v>998</v>
      </c>
      <c r="K529" s="118">
        <v>0</v>
      </c>
      <c r="L529" s="118">
        <v>0</v>
      </c>
      <c r="M529" s="118">
        <v>0</v>
      </c>
      <c r="N529" s="118">
        <v>0</v>
      </c>
      <c r="O529" s="118">
        <v>15</v>
      </c>
      <c r="P529" s="118">
        <v>9</v>
      </c>
      <c r="R529" s="123"/>
    </row>
    <row r="530" spans="1:18" x14ac:dyDescent="0.25">
      <c r="A530" s="120" t="s">
        <v>31</v>
      </c>
      <c r="B530" s="194">
        <v>2003</v>
      </c>
      <c r="C530" s="194">
        <v>8</v>
      </c>
      <c r="D530" s="222">
        <v>20.6</v>
      </c>
      <c r="E530" s="222">
        <v>38.299999999999997</v>
      </c>
      <c r="F530" s="222">
        <v>12</v>
      </c>
      <c r="G530" s="223">
        <v>58.7</v>
      </c>
      <c r="H530" s="223">
        <v>34.200000000000003</v>
      </c>
      <c r="I530" s="210">
        <v>1024</v>
      </c>
      <c r="J530" s="210">
        <v>997</v>
      </c>
      <c r="K530" s="124">
        <v>6.3</v>
      </c>
      <c r="L530" s="124">
        <v>31.1</v>
      </c>
      <c r="M530" s="213">
        <v>0</v>
      </c>
      <c r="N530" s="213">
        <v>0</v>
      </c>
      <c r="O530" s="213">
        <v>17</v>
      </c>
      <c r="P530" s="213">
        <v>13</v>
      </c>
      <c r="R530" s="22"/>
    </row>
    <row r="531" spans="1:18" x14ac:dyDescent="0.25">
      <c r="A531" s="120" t="s">
        <v>33</v>
      </c>
      <c r="B531" s="194">
        <v>2003</v>
      </c>
      <c r="C531" s="194">
        <v>8</v>
      </c>
      <c r="D531" s="219">
        <v>22.9</v>
      </c>
      <c r="E531" s="194">
        <v>37.4</v>
      </c>
      <c r="F531" s="194">
        <v>10.199999999999999</v>
      </c>
      <c r="G531" s="220">
        <v>80.2</v>
      </c>
      <c r="H531" s="220">
        <v>36.299999999999997</v>
      </c>
      <c r="I531" s="202">
        <v>1024</v>
      </c>
      <c r="J531" s="202">
        <v>998</v>
      </c>
      <c r="K531" s="118">
        <v>7.1</v>
      </c>
      <c r="L531" s="118">
        <v>30.9</v>
      </c>
      <c r="M531" s="118">
        <v>0</v>
      </c>
      <c r="N531" s="118">
        <v>0</v>
      </c>
      <c r="O531" s="118">
        <v>17</v>
      </c>
      <c r="P531" s="118">
        <v>12</v>
      </c>
    </row>
    <row r="532" spans="1:18" x14ac:dyDescent="0.25">
      <c r="A532" s="120" t="s">
        <v>34</v>
      </c>
      <c r="B532" s="194">
        <v>2003</v>
      </c>
      <c r="C532" s="194">
        <v>8</v>
      </c>
      <c r="D532" s="219">
        <v>21.4</v>
      </c>
      <c r="E532" s="194">
        <v>37.200000000000003</v>
      </c>
      <c r="F532" s="194">
        <v>9.3000000000000007</v>
      </c>
      <c r="G532" s="220">
        <v>76.7</v>
      </c>
      <c r="H532" s="220">
        <v>31.9</v>
      </c>
      <c r="I532" s="202">
        <v>1024</v>
      </c>
      <c r="J532" s="202">
        <v>997</v>
      </c>
      <c r="K532" s="118">
        <v>6.4</v>
      </c>
      <c r="L532" s="118">
        <v>33.700000000000003</v>
      </c>
      <c r="M532" s="118">
        <v>0</v>
      </c>
      <c r="N532" s="118">
        <v>0</v>
      </c>
      <c r="O532" s="118">
        <v>16</v>
      </c>
      <c r="P532" s="118">
        <v>12</v>
      </c>
    </row>
    <row r="533" spans="1:18" x14ac:dyDescent="0.25">
      <c r="A533" s="120" t="s">
        <v>177</v>
      </c>
      <c r="B533" s="194">
        <v>2003</v>
      </c>
      <c r="C533" s="194">
        <v>8</v>
      </c>
      <c r="D533" s="114">
        <f>AVERAGE(D523:D532)</f>
        <v>21.189999999999998</v>
      </c>
      <c r="E533" s="93"/>
      <c r="F533" s="93"/>
      <c r="G533" s="187">
        <f>AVERAGE(G523:G532)</f>
        <v>52.760000000000005</v>
      </c>
      <c r="H533" s="168"/>
    </row>
    <row r="534" spans="1:18" x14ac:dyDescent="0.25">
      <c r="A534" s="112" t="s">
        <v>37</v>
      </c>
      <c r="B534" s="203"/>
      <c r="C534" s="203"/>
      <c r="D534" s="114">
        <v>16.7</v>
      </c>
      <c r="E534" s="93"/>
      <c r="F534" s="93"/>
      <c r="G534" s="168">
        <v>82.9</v>
      </c>
      <c r="H534" s="168"/>
    </row>
    <row r="535" spans="1:18" x14ac:dyDescent="0.25">
      <c r="A535" s="112" t="s">
        <v>38</v>
      </c>
      <c r="B535" s="203"/>
      <c r="C535" s="203"/>
      <c r="D535" s="114">
        <v>15.9</v>
      </c>
      <c r="E535" s="93"/>
      <c r="F535" s="93"/>
      <c r="G535" s="168">
        <v>86.2</v>
      </c>
      <c r="H535" s="168"/>
    </row>
    <row r="537" spans="1:18" x14ac:dyDescent="0.25">
      <c r="A537" s="1" t="s">
        <v>0</v>
      </c>
      <c r="B537" s="1" t="s">
        <v>1</v>
      </c>
      <c r="C537" s="1" t="s">
        <v>2</v>
      </c>
      <c r="D537" s="103" t="s">
        <v>3</v>
      </c>
      <c r="E537" s="1" t="s">
        <v>111</v>
      </c>
      <c r="F537" s="1" t="s">
        <v>112</v>
      </c>
      <c r="G537" s="15" t="s">
        <v>4</v>
      </c>
      <c r="H537" s="15" t="s">
        <v>5</v>
      </c>
      <c r="I537" s="1" t="s">
        <v>10</v>
      </c>
      <c r="J537" s="1" t="s">
        <v>11</v>
      </c>
      <c r="K537" s="1" t="s">
        <v>17</v>
      </c>
      <c r="L537" s="1" t="s">
        <v>18</v>
      </c>
      <c r="M537" s="1" t="s">
        <v>6</v>
      </c>
      <c r="N537" s="1" t="s">
        <v>7</v>
      </c>
      <c r="O537" s="1" t="s">
        <v>8</v>
      </c>
      <c r="P537" s="1" t="s">
        <v>9</v>
      </c>
    </row>
    <row r="538" spans="1:18" x14ac:dyDescent="0.25">
      <c r="A538" s="113" t="s">
        <v>39</v>
      </c>
      <c r="B538" s="93">
        <v>2003</v>
      </c>
      <c r="C538" s="93">
        <v>9</v>
      </c>
      <c r="D538" s="114">
        <v>14.9</v>
      </c>
      <c r="E538" s="93">
        <v>30.9</v>
      </c>
      <c r="F538" s="93">
        <v>3.1</v>
      </c>
      <c r="G538" s="168">
        <v>73.099999999999994</v>
      </c>
      <c r="H538" s="13">
        <v>18.7</v>
      </c>
      <c r="I538" s="2">
        <v>1034</v>
      </c>
      <c r="J538" s="2">
        <v>1001</v>
      </c>
      <c r="K538" s="2">
        <v>5.7</v>
      </c>
      <c r="L538" s="2">
        <v>87.3</v>
      </c>
      <c r="M538" s="2">
        <v>0</v>
      </c>
      <c r="N538" s="2">
        <v>0</v>
      </c>
      <c r="O538" s="2">
        <v>6</v>
      </c>
      <c r="P538" s="2">
        <v>1</v>
      </c>
    </row>
    <row r="539" spans="1:18" x14ac:dyDescent="0.25">
      <c r="A539" s="112" t="s">
        <v>19</v>
      </c>
      <c r="B539" s="203">
        <v>2003</v>
      </c>
      <c r="C539" s="93">
        <v>9</v>
      </c>
      <c r="D539" s="114">
        <v>15.5</v>
      </c>
      <c r="E539" s="93">
        <v>29.5</v>
      </c>
      <c r="F539" s="93">
        <v>5.8</v>
      </c>
      <c r="G539" s="168">
        <v>91.8</v>
      </c>
      <c r="H539" s="13">
        <v>20.2</v>
      </c>
      <c r="I539" s="2">
        <v>1033</v>
      </c>
      <c r="J539" s="2">
        <v>1001</v>
      </c>
      <c r="K539" s="22">
        <v>5</v>
      </c>
      <c r="L539" s="22">
        <v>88</v>
      </c>
      <c r="M539" s="2">
        <v>0</v>
      </c>
      <c r="N539" s="2">
        <v>0</v>
      </c>
      <c r="O539" s="2">
        <v>8</v>
      </c>
      <c r="P539" s="2">
        <v>0</v>
      </c>
    </row>
    <row r="540" spans="1:18" x14ac:dyDescent="0.25">
      <c r="A540" s="112" t="s">
        <v>12</v>
      </c>
      <c r="B540" s="203">
        <v>2003</v>
      </c>
      <c r="C540" s="93">
        <v>9</v>
      </c>
      <c r="D540" s="114">
        <v>14.7</v>
      </c>
      <c r="E540" s="93">
        <v>29.6</v>
      </c>
      <c r="F540" s="93">
        <v>4.9000000000000004</v>
      </c>
      <c r="G540" s="168">
        <v>91.8</v>
      </c>
      <c r="H540" s="13">
        <v>18.399999999999999</v>
      </c>
      <c r="I540" s="2">
        <v>1036</v>
      </c>
      <c r="J540" s="2">
        <v>1005</v>
      </c>
      <c r="K540" s="2">
        <v>3.3</v>
      </c>
      <c r="L540" s="2">
        <v>66.8</v>
      </c>
      <c r="M540" s="2">
        <v>0</v>
      </c>
      <c r="N540" s="2">
        <v>0</v>
      </c>
      <c r="O540" s="2">
        <v>5</v>
      </c>
      <c r="P540" s="2">
        <v>0</v>
      </c>
    </row>
    <row r="541" spans="1:18" x14ac:dyDescent="0.25">
      <c r="A541" s="112" t="s">
        <v>13</v>
      </c>
      <c r="B541" s="203">
        <v>2003</v>
      </c>
      <c r="C541" s="93">
        <v>9</v>
      </c>
      <c r="D541" s="114">
        <v>12.8</v>
      </c>
      <c r="E541" s="93">
        <v>28.2</v>
      </c>
      <c r="F541" s="93">
        <v>0.8</v>
      </c>
      <c r="G541" s="168">
        <v>109.6</v>
      </c>
      <c r="H541" s="13">
        <v>28.7</v>
      </c>
      <c r="I541" s="2">
        <v>1035</v>
      </c>
      <c r="J541" s="2">
        <v>1001</v>
      </c>
      <c r="K541" s="2">
        <v>2.9</v>
      </c>
      <c r="L541" s="2">
        <v>49.3</v>
      </c>
      <c r="M541" s="2">
        <v>0</v>
      </c>
      <c r="N541" s="2">
        <v>0</v>
      </c>
      <c r="O541" s="2">
        <v>4</v>
      </c>
      <c r="P541" s="2">
        <v>0</v>
      </c>
    </row>
    <row r="542" spans="1:18" x14ac:dyDescent="0.25">
      <c r="A542" s="112" t="s">
        <v>16</v>
      </c>
      <c r="B542" s="203">
        <v>2003</v>
      </c>
      <c r="C542" s="93">
        <v>9</v>
      </c>
      <c r="D542" s="114">
        <v>13.3</v>
      </c>
      <c r="E542" s="93">
        <v>29.2</v>
      </c>
      <c r="F542" s="93">
        <v>4.2</v>
      </c>
      <c r="G542" s="168" t="s">
        <v>36</v>
      </c>
      <c r="H542" s="13" t="s">
        <v>36</v>
      </c>
      <c r="I542" s="2">
        <v>1033</v>
      </c>
      <c r="J542" s="2">
        <v>1003</v>
      </c>
      <c r="K542" s="2">
        <v>3.6</v>
      </c>
      <c r="L542" s="2">
        <v>15.5</v>
      </c>
      <c r="M542" s="2">
        <v>0</v>
      </c>
      <c r="N542" s="2">
        <v>0</v>
      </c>
      <c r="O542" s="2">
        <v>4</v>
      </c>
      <c r="P542" s="2">
        <v>0</v>
      </c>
    </row>
    <row r="543" spans="1:18" x14ac:dyDescent="0.25">
      <c r="A543" s="112" t="s">
        <v>14</v>
      </c>
      <c r="B543" s="203">
        <v>2003</v>
      </c>
      <c r="C543" s="93">
        <v>9</v>
      </c>
      <c r="D543" s="114">
        <v>14.7</v>
      </c>
      <c r="E543" s="93">
        <v>27.9</v>
      </c>
      <c r="F543" s="93">
        <v>3.4</v>
      </c>
      <c r="G543" s="168">
        <v>78.099999999999994</v>
      </c>
      <c r="H543" s="13">
        <v>19.100000000000001</v>
      </c>
      <c r="I543" s="2">
        <v>1035</v>
      </c>
      <c r="J543" s="2">
        <v>1002</v>
      </c>
      <c r="K543" s="2">
        <v>1.8</v>
      </c>
      <c r="L543" s="2">
        <v>27.1</v>
      </c>
      <c r="M543" s="2">
        <v>0</v>
      </c>
      <c r="N543" s="2">
        <v>0</v>
      </c>
      <c r="O543" s="2">
        <v>4</v>
      </c>
      <c r="P543" s="2">
        <v>0</v>
      </c>
    </row>
    <row r="544" spans="1:18" x14ac:dyDescent="0.25">
      <c r="A544" s="112" t="s">
        <v>15</v>
      </c>
      <c r="B544" s="203">
        <v>2003</v>
      </c>
      <c r="C544" s="93">
        <v>9</v>
      </c>
      <c r="D544" s="114">
        <v>14.3</v>
      </c>
      <c r="E544" s="93">
        <v>28.3</v>
      </c>
      <c r="F544" s="93">
        <v>5.2</v>
      </c>
      <c r="G544" s="168">
        <v>71.7</v>
      </c>
      <c r="H544" s="13">
        <v>12.5</v>
      </c>
      <c r="I544" s="2">
        <v>1032</v>
      </c>
      <c r="J544" s="2">
        <v>1002</v>
      </c>
      <c r="K544" s="2">
        <v>12.2</v>
      </c>
      <c r="L544" s="22">
        <v>40</v>
      </c>
      <c r="M544" s="2">
        <v>0</v>
      </c>
      <c r="N544" s="2">
        <v>0</v>
      </c>
      <c r="O544" s="2">
        <v>4</v>
      </c>
      <c r="P544" s="2">
        <v>0</v>
      </c>
    </row>
    <row r="545" spans="1:16" x14ac:dyDescent="0.25">
      <c r="A545" s="112" t="s">
        <v>31</v>
      </c>
      <c r="B545" s="203">
        <v>2003</v>
      </c>
      <c r="C545" s="93">
        <v>9</v>
      </c>
      <c r="D545" s="114">
        <v>15.8</v>
      </c>
      <c r="E545" s="93">
        <v>29.2</v>
      </c>
      <c r="F545" s="114">
        <v>7</v>
      </c>
      <c r="G545" s="168">
        <v>99.4</v>
      </c>
      <c r="H545" s="13">
        <v>15.8</v>
      </c>
      <c r="I545" s="2">
        <v>1032</v>
      </c>
      <c r="J545" s="2">
        <v>1001</v>
      </c>
      <c r="K545" s="2">
        <v>5.8</v>
      </c>
      <c r="L545" s="2">
        <v>42.8</v>
      </c>
      <c r="M545" s="2">
        <v>0</v>
      </c>
      <c r="N545" s="2">
        <v>0</v>
      </c>
      <c r="O545" s="2">
        <v>6</v>
      </c>
      <c r="P545" s="2">
        <v>0</v>
      </c>
    </row>
    <row r="546" spans="1:16" x14ac:dyDescent="0.25">
      <c r="A546" s="112" t="s">
        <v>33</v>
      </c>
      <c r="B546" s="203">
        <v>2003</v>
      </c>
      <c r="C546" s="93">
        <v>9</v>
      </c>
      <c r="D546" s="114">
        <v>14.9</v>
      </c>
      <c r="E546" s="93">
        <v>28.4</v>
      </c>
      <c r="F546" s="114">
        <v>6</v>
      </c>
      <c r="G546" s="168">
        <v>100.1</v>
      </c>
      <c r="H546" s="21">
        <v>23</v>
      </c>
      <c r="I546" s="2">
        <v>1033</v>
      </c>
      <c r="J546" s="2">
        <v>1002</v>
      </c>
      <c r="K546" s="2">
        <v>4.5</v>
      </c>
      <c r="L546" s="2">
        <v>32.1</v>
      </c>
      <c r="M546" s="2">
        <v>0</v>
      </c>
      <c r="N546" s="2">
        <v>0</v>
      </c>
      <c r="O546" s="2">
        <v>4</v>
      </c>
      <c r="P546" s="2">
        <v>0</v>
      </c>
    </row>
    <row r="547" spans="1:16" x14ac:dyDescent="0.25">
      <c r="A547" s="112" t="s">
        <v>34</v>
      </c>
      <c r="B547" s="203">
        <v>2003</v>
      </c>
      <c r="C547" s="93">
        <v>9</v>
      </c>
      <c r="D547" s="114">
        <v>14.3</v>
      </c>
      <c r="E547" s="93">
        <v>27.4</v>
      </c>
      <c r="F547" s="93">
        <v>5.2</v>
      </c>
      <c r="G547" s="168">
        <v>101.1</v>
      </c>
      <c r="H547" s="21">
        <v>23</v>
      </c>
      <c r="I547" s="2">
        <v>1033</v>
      </c>
      <c r="J547" s="2">
        <v>1001</v>
      </c>
      <c r="K547" s="2">
        <v>5.2</v>
      </c>
      <c r="L547" s="2">
        <v>43.1</v>
      </c>
      <c r="M547" s="2">
        <v>0</v>
      </c>
      <c r="N547" s="2">
        <v>0</v>
      </c>
      <c r="O547" s="2">
        <v>3</v>
      </c>
      <c r="P547" s="2">
        <v>0</v>
      </c>
    </row>
    <row r="548" spans="1:16" x14ac:dyDescent="0.25">
      <c r="A548" s="112" t="s">
        <v>177</v>
      </c>
      <c r="B548" s="203">
        <v>2003</v>
      </c>
      <c r="C548" s="93">
        <v>9</v>
      </c>
      <c r="D548" s="114">
        <f>AVERAGE(D538:D547)</f>
        <v>14.52</v>
      </c>
      <c r="E548" s="93"/>
      <c r="F548" s="93"/>
      <c r="G548" s="168">
        <v>90.7</v>
      </c>
    </row>
    <row r="549" spans="1:16" x14ac:dyDescent="0.25">
      <c r="A549" s="112" t="s">
        <v>37</v>
      </c>
      <c r="B549" s="203"/>
      <c r="C549" s="203"/>
      <c r="D549" s="114">
        <v>13.8</v>
      </c>
      <c r="E549" s="93"/>
      <c r="F549" s="93"/>
      <c r="G549" s="168">
        <v>70.400000000000006</v>
      </c>
    </row>
    <row r="550" spans="1:16" x14ac:dyDescent="0.25">
      <c r="A550" s="112" t="s">
        <v>38</v>
      </c>
      <c r="B550" s="203"/>
      <c r="C550" s="203"/>
      <c r="D550" s="114">
        <v>12.8</v>
      </c>
      <c r="E550" s="93"/>
      <c r="F550" s="93"/>
      <c r="G550" s="168">
        <v>72.5</v>
      </c>
    </row>
    <row r="552" spans="1:16" x14ac:dyDescent="0.25">
      <c r="A552" s="1" t="s">
        <v>0</v>
      </c>
      <c r="B552" s="1" t="s">
        <v>1</v>
      </c>
      <c r="C552" s="1" t="s">
        <v>2</v>
      </c>
      <c r="D552" s="103" t="s">
        <v>3</v>
      </c>
      <c r="E552" s="1" t="s">
        <v>111</v>
      </c>
      <c r="F552" s="1" t="s">
        <v>112</v>
      </c>
      <c r="G552" s="15" t="s">
        <v>4</v>
      </c>
      <c r="H552" s="15" t="s">
        <v>5</v>
      </c>
      <c r="I552" s="1" t="s">
        <v>10</v>
      </c>
      <c r="J552" s="1" t="s">
        <v>11</v>
      </c>
      <c r="K552" s="1" t="s">
        <v>17</v>
      </c>
      <c r="L552" s="1" t="s">
        <v>18</v>
      </c>
      <c r="M552" s="1" t="s">
        <v>6</v>
      </c>
      <c r="N552" s="1" t="s">
        <v>7</v>
      </c>
      <c r="O552" s="1" t="s">
        <v>8</v>
      </c>
      <c r="P552" s="1" t="s">
        <v>9</v>
      </c>
    </row>
    <row r="553" spans="1:16" x14ac:dyDescent="0.25">
      <c r="A553" s="120" t="s">
        <v>39</v>
      </c>
      <c r="B553" s="194">
        <v>2003</v>
      </c>
      <c r="C553" s="194">
        <v>10</v>
      </c>
      <c r="D553" s="219">
        <v>7.4</v>
      </c>
      <c r="E553" s="194">
        <v>17.3</v>
      </c>
      <c r="F553" s="219">
        <v>-6.2</v>
      </c>
      <c r="G553" s="221">
        <v>127.4</v>
      </c>
      <c r="H553" s="117">
        <v>54</v>
      </c>
      <c r="I553" s="118">
        <v>1034</v>
      </c>
      <c r="J553" s="118">
        <v>983</v>
      </c>
      <c r="K553" s="118">
        <v>10.5</v>
      </c>
      <c r="L553" s="118">
        <v>45.7</v>
      </c>
      <c r="M553" s="118">
        <v>0</v>
      </c>
      <c r="N553" s="118">
        <v>6</v>
      </c>
      <c r="O553" s="118">
        <v>0</v>
      </c>
      <c r="P553" s="118">
        <v>0</v>
      </c>
    </row>
    <row r="554" spans="1:16" x14ac:dyDescent="0.25">
      <c r="A554" s="120" t="s">
        <v>19</v>
      </c>
      <c r="B554" s="194">
        <v>2003</v>
      </c>
      <c r="C554" s="194">
        <v>10</v>
      </c>
      <c r="D554" s="219">
        <v>7.5</v>
      </c>
      <c r="E554" s="194">
        <v>16.8</v>
      </c>
      <c r="F554" s="219">
        <v>-5</v>
      </c>
      <c r="G554" s="221">
        <v>88.9</v>
      </c>
      <c r="H554" s="202">
        <v>34.200000000000003</v>
      </c>
      <c r="I554" s="118">
        <v>1033</v>
      </c>
      <c r="J554" s="118">
        <v>982</v>
      </c>
      <c r="K554" s="118">
        <v>8.6999999999999993</v>
      </c>
      <c r="L554" s="118">
        <v>89.3</v>
      </c>
      <c r="M554" s="118">
        <v>0</v>
      </c>
      <c r="N554" s="118">
        <v>4</v>
      </c>
      <c r="O554" s="118">
        <v>0</v>
      </c>
      <c r="P554" s="118">
        <v>0</v>
      </c>
    </row>
    <row r="555" spans="1:16" x14ac:dyDescent="0.25">
      <c r="A555" s="120" t="s">
        <v>12</v>
      </c>
      <c r="B555" s="194">
        <v>2003</v>
      </c>
      <c r="C555" s="194">
        <v>10</v>
      </c>
      <c r="D555" s="219">
        <v>7.1</v>
      </c>
      <c r="E555" s="194">
        <v>16.7</v>
      </c>
      <c r="F555" s="219">
        <v>-5</v>
      </c>
      <c r="G555" s="221">
        <v>108</v>
      </c>
      <c r="H555" s="202">
        <v>36.4</v>
      </c>
      <c r="I555" s="118">
        <v>1036</v>
      </c>
      <c r="J555" s="118">
        <v>985</v>
      </c>
      <c r="K555" s="118">
        <v>8.3000000000000007</v>
      </c>
      <c r="L555" s="118">
        <v>49.2</v>
      </c>
      <c r="M555" s="118">
        <v>0</v>
      </c>
      <c r="N555" s="118">
        <v>3</v>
      </c>
      <c r="O555" s="118">
        <v>0</v>
      </c>
      <c r="P555" s="118">
        <v>0</v>
      </c>
    </row>
    <row r="556" spans="1:16" x14ac:dyDescent="0.25">
      <c r="A556" s="120" t="s">
        <v>13</v>
      </c>
      <c r="B556" s="194">
        <v>2003</v>
      </c>
      <c r="C556" s="194">
        <v>10</v>
      </c>
      <c r="D556" s="219">
        <v>5.4</v>
      </c>
      <c r="E556" s="194">
        <v>16.600000000000001</v>
      </c>
      <c r="F556" s="219">
        <v>-7.6</v>
      </c>
      <c r="G556" s="221">
        <v>118.3</v>
      </c>
      <c r="H556" s="202">
        <v>39.299999999999997</v>
      </c>
      <c r="I556" s="118">
        <v>1036</v>
      </c>
      <c r="J556" s="118">
        <v>983</v>
      </c>
      <c r="K556" s="118">
        <v>4.7</v>
      </c>
      <c r="L556" s="118">
        <v>66.2</v>
      </c>
      <c r="M556" s="118">
        <v>0</v>
      </c>
      <c r="N556" s="118">
        <v>13</v>
      </c>
      <c r="O556" s="118">
        <v>0</v>
      </c>
      <c r="P556" s="118">
        <v>0</v>
      </c>
    </row>
    <row r="557" spans="1:16" x14ac:dyDescent="0.25">
      <c r="A557" s="120" t="s">
        <v>16</v>
      </c>
      <c r="B557" s="194">
        <v>2003</v>
      </c>
      <c r="C557" s="194">
        <v>10</v>
      </c>
      <c r="D557" s="219">
        <v>5.0999999999999996</v>
      </c>
      <c r="E557" s="194">
        <v>15.1</v>
      </c>
      <c r="F557" s="219">
        <v>-6.1</v>
      </c>
      <c r="G557" s="221">
        <v>99.8</v>
      </c>
      <c r="H557" s="117">
        <v>31</v>
      </c>
      <c r="I557" s="118">
        <v>1033</v>
      </c>
      <c r="J557" s="118">
        <v>985</v>
      </c>
      <c r="K557" s="118">
        <v>4.7</v>
      </c>
      <c r="L557" s="118">
        <v>18.399999999999999</v>
      </c>
      <c r="M557" s="118">
        <v>0</v>
      </c>
      <c r="N557" s="118">
        <v>10</v>
      </c>
      <c r="O557" s="118">
        <v>0</v>
      </c>
      <c r="P557" s="118">
        <v>0</v>
      </c>
    </row>
    <row r="558" spans="1:16" x14ac:dyDescent="0.25">
      <c r="A558" s="120" t="s">
        <v>14</v>
      </c>
      <c r="B558" s="194">
        <v>2003</v>
      </c>
      <c r="C558" s="194">
        <v>10</v>
      </c>
      <c r="D558" s="219">
        <v>6.9</v>
      </c>
      <c r="E558" s="194">
        <v>17.399999999999999</v>
      </c>
      <c r="F558" s="219">
        <v>-6.6</v>
      </c>
      <c r="G558" s="221">
        <v>108.4</v>
      </c>
      <c r="H558" s="202">
        <v>42.4</v>
      </c>
      <c r="I558" s="118">
        <v>1035</v>
      </c>
      <c r="J558" s="118">
        <v>984</v>
      </c>
      <c r="K558" s="118">
        <v>4.3</v>
      </c>
      <c r="L558" s="118">
        <v>29.6</v>
      </c>
      <c r="M558" s="118">
        <v>0</v>
      </c>
      <c r="N558" s="118">
        <v>8</v>
      </c>
      <c r="O558" s="118">
        <v>0</v>
      </c>
      <c r="P558" s="118">
        <v>0</v>
      </c>
    </row>
    <row r="559" spans="1:16" x14ac:dyDescent="0.25">
      <c r="A559" s="120" t="s">
        <v>15</v>
      </c>
      <c r="B559" s="194">
        <v>2003</v>
      </c>
      <c r="C559" s="194">
        <v>10</v>
      </c>
      <c r="D559" s="219">
        <v>6.6</v>
      </c>
      <c r="E559" s="194">
        <v>15.9</v>
      </c>
      <c r="F559" s="219">
        <v>-5.3</v>
      </c>
      <c r="G559" s="221">
        <v>85.3</v>
      </c>
      <c r="H559" s="117">
        <v>31</v>
      </c>
      <c r="I559" s="118">
        <v>1032</v>
      </c>
      <c r="J559" s="118">
        <v>982</v>
      </c>
      <c r="K559" s="118">
        <v>15.1</v>
      </c>
      <c r="L559" s="118">
        <v>44.1</v>
      </c>
      <c r="M559" s="118">
        <v>0</v>
      </c>
      <c r="N559" s="118">
        <v>3</v>
      </c>
      <c r="O559" s="118">
        <v>0</v>
      </c>
      <c r="P559" s="118">
        <v>0</v>
      </c>
    </row>
    <row r="560" spans="1:16" x14ac:dyDescent="0.25">
      <c r="A560" s="120" t="s">
        <v>31</v>
      </c>
      <c r="B560" s="194">
        <v>2003</v>
      </c>
      <c r="C560" s="194">
        <v>10</v>
      </c>
      <c r="D560" s="219">
        <v>7.6</v>
      </c>
      <c r="E560" s="194">
        <v>17.899999999999999</v>
      </c>
      <c r="F560" s="219">
        <v>-4.3</v>
      </c>
      <c r="G560" s="221">
        <v>123.8</v>
      </c>
      <c r="H560" s="202">
        <v>42.8</v>
      </c>
      <c r="I560" s="118">
        <v>1033</v>
      </c>
      <c r="J560" s="118">
        <v>982</v>
      </c>
      <c r="K560" s="118">
        <v>8.4</v>
      </c>
      <c r="L560" s="118">
        <v>40.6</v>
      </c>
      <c r="M560" s="118">
        <v>0</v>
      </c>
      <c r="N560" s="118">
        <v>2</v>
      </c>
      <c r="O560" s="118">
        <v>0</v>
      </c>
      <c r="P560" s="118">
        <v>0</v>
      </c>
    </row>
    <row r="561" spans="1:16" x14ac:dyDescent="0.25">
      <c r="A561" s="120" t="s">
        <v>33</v>
      </c>
      <c r="B561" s="194">
        <v>2003</v>
      </c>
      <c r="C561" s="194">
        <v>10</v>
      </c>
      <c r="D561" s="219">
        <v>7.1</v>
      </c>
      <c r="E561" s="194">
        <v>17.100000000000001</v>
      </c>
      <c r="F561" s="219">
        <v>-5.5</v>
      </c>
      <c r="G561" s="221">
        <v>132.5</v>
      </c>
      <c r="H561" s="202">
        <v>43.2</v>
      </c>
      <c r="I561" s="118">
        <v>1034</v>
      </c>
      <c r="J561" s="118">
        <v>982</v>
      </c>
      <c r="K561" s="118">
        <v>9.1</v>
      </c>
      <c r="L561" s="118">
        <v>36.1</v>
      </c>
      <c r="M561" s="118">
        <v>0</v>
      </c>
      <c r="N561" s="118">
        <v>3</v>
      </c>
      <c r="O561" s="118">
        <v>0</v>
      </c>
      <c r="P561" s="118">
        <v>0</v>
      </c>
    </row>
    <row r="562" spans="1:16" x14ac:dyDescent="0.25">
      <c r="A562" s="120" t="s">
        <v>34</v>
      </c>
      <c r="B562" s="194">
        <v>2003</v>
      </c>
      <c r="C562" s="194">
        <v>10</v>
      </c>
      <c r="D562" s="219">
        <v>6.6</v>
      </c>
      <c r="E562" s="194">
        <v>15.8</v>
      </c>
      <c r="F562" s="219">
        <v>-6.2</v>
      </c>
      <c r="G562" s="221">
        <v>122</v>
      </c>
      <c r="H562" s="117">
        <v>42</v>
      </c>
      <c r="I562" s="118">
        <v>1033</v>
      </c>
      <c r="J562" s="118">
        <v>983</v>
      </c>
      <c r="K562" s="118">
        <v>8.1999999999999993</v>
      </c>
      <c r="L562" s="118">
        <v>36.5</v>
      </c>
      <c r="M562" s="118">
        <v>0</v>
      </c>
      <c r="N562" s="118">
        <v>6</v>
      </c>
      <c r="O562" s="118">
        <v>0</v>
      </c>
      <c r="P562" s="118">
        <v>0</v>
      </c>
    </row>
    <row r="563" spans="1:16" x14ac:dyDescent="0.25">
      <c r="A563" s="120" t="s">
        <v>177</v>
      </c>
      <c r="B563" s="194">
        <v>2003</v>
      </c>
      <c r="C563" s="194">
        <v>10</v>
      </c>
      <c r="D563" s="114">
        <f>AVERAGE(D553:D562)</f>
        <v>6.7299999999999995</v>
      </c>
      <c r="E563" s="93"/>
      <c r="F563" s="93"/>
      <c r="G563" s="187">
        <f>AVERAGE(G553:G562)</f>
        <v>111.43999999999998</v>
      </c>
    </row>
    <row r="564" spans="1:16" x14ac:dyDescent="0.25">
      <c r="A564" s="112" t="s">
        <v>37</v>
      </c>
      <c r="B564" s="203"/>
      <c r="C564" s="203"/>
      <c r="D564" s="114">
        <v>10.1</v>
      </c>
      <c r="E564" s="93"/>
      <c r="F564" s="93"/>
      <c r="G564" s="168">
        <v>59.5</v>
      </c>
    </row>
    <row r="565" spans="1:16" x14ac:dyDescent="0.25">
      <c r="A565" s="112" t="s">
        <v>38</v>
      </c>
      <c r="B565" s="203"/>
      <c r="C565" s="203"/>
      <c r="D565" s="114">
        <v>9</v>
      </c>
      <c r="E565" s="93"/>
      <c r="F565" s="93"/>
      <c r="G565" s="168">
        <v>74.900000000000006</v>
      </c>
    </row>
    <row r="567" spans="1:16" x14ac:dyDescent="0.25">
      <c r="A567" s="1" t="s">
        <v>0</v>
      </c>
      <c r="B567" s="1" t="s">
        <v>1</v>
      </c>
      <c r="C567" s="1" t="s">
        <v>2</v>
      </c>
      <c r="D567" s="103" t="s">
        <v>3</v>
      </c>
      <c r="E567" s="1" t="s">
        <v>111</v>
      </c>
      <c r="F567" s="1" t="s">
        <v>112</v>
      </c>
      <c r="G567" s="15" t="s">
        <v>4</v>
      </c>
      <c r="H567" s="15" t="s">
        <v>5</v>
      </c>
      <c r="I567" s="1" t="s">
        <v>10</v>
      </c>
      <c r="J567" s="1" t="s">
        <v>11</v>
      </c>
      <c r="K567" s="1" t="s">
        <v>17</v>
      </c>
      <c r="L567" s="1" t="s">
        <v>18</v>
      </c>
      <c r="M567" s="1" t="s">
        <v>6</v>
      </c>
      <c r="N567" s="1" t="s">
        <v>7</v>
      </c>
      <c r="O567" s="1" t="s">
        <v>8</v>
      </c>
      <c r="P567" s="1" t="s">
        <v>9</v>
      </c>
    </row>
    <row r="568" spans="1:16" x14ac:dyDescent="0.25">
      <c r="A568" s="113" t="s">
        <v>39</v>
      </c>
      <c r="B568" s="93">
        <v>2003</v>
      </c>
      <c r="C568" s="93">
        <v>11</v>
      </c>
      <c r="D568" s="114">
        <v>8.4</v>
      </c>
      <c r="E568" s="93">
        <v>16.5</v>
      </c>
      <c r="F568" s="93">
        <v>-0.7</v>
      </c>
      <c r="G568" s="168">
        <v>33.799999999999997</v>
      </c>
      <c r="H568" s="13">
        <v>7.6</v>
      </c>
      <c r="I568" s="2">
        <v>1037</v>
      </c>
      <c r="J568" s="2">
        <v>984</v>
      </c>
      <c r="K568" s="2">
        <v>12.7</v>
      </c>
      <c r="L568" s="22">
        <v>57</v>
      </c>
      <c r="M568" s="2">
        <v>0</v>
      </c>
      <c r="N568" s="2">
        <v>1</v>
      </c>
      <c r="O568" s="2">
        <v>0</v>
      </c>
      <c r="P568" s="2">
        <v>0</v>
      </c>
    </row>
    <row r="569" spans="1:16" x14ac:dyDescent="0.25">
      <c r="A569" s="112" t="s">
        <v>19</v>
      </c>
      <c r="B569" s="203">
        <v>2003</v>
      </c>
      <c r="C569" s="93">
        <v>11</v>
      </c>
      <c r="D569" s="114">
        <v>8.5</v>
      </c>
      <c r="E569" s="93">
        <v>16.399999999999999</v>
      </c>
      <c r="F569" s="93">
        <v>0.1</v>
      </c>
      <c r="G569" s="168">
        <v>45.4</v>
      </c>
      <c r="H569" s="13">
        <v>12.6</v>
      </c>
      <c r="I569" s="2">
        <v>1034</v>
      </c>
      <c r="J569" s="2">
        <v>982</v>
      </c>
      <c r="K569" s="2">
        <v>7.8</v>
      </c>
      <c r="L569" s="2">
        <v>33.299999999999997</v>
      </c>
      <c r="M569" s="2">
        <v>0</v>
      </c>
      <c r="N569" s="2">
        <v>0</v>
      </c>
      <c r="O569" s="2">
        <v>0</v>
      </c>
      <c r="P569" s="2">
        <v>0</v>
      </c>
    </row>
    <row r="570" spans="1:16" x14ac:dyDescent="0.25">
      <c r="A570" s="112" t="s">
        <v>12</v>
      </c>
      <c r="B570" s="203">
        <v>2003</v>
      </c>
      <c r="C570" s="93">
        <v>11</v>
      </c>
      <c r="D570" s="114">
        <v>7.9</v>
      </c>
      <c r="E570" s="93">
        <v>15.2</v>
      </c>
      <c r="F570" s="93">
        <v>0.5</v>
      </c>
      <c r="G570" s="168">
        <v>42.5</v>
      </c>
      <c r="H570" s="21">
        <v>9</v>
      </c>
      <c r="I570" s="2">
        <v>1036</v>
      </c>
      <c r="J570" s="2">
        <v>985</v>
      </c>
      <c r="K570" s="2">
        <v>12.1</v>
      </c>
      <c r="L570" s="2">
        <v>41.6</v>
      </c>
      <c r="M570" s="2">
        <v>0</v>
      </c>
      <c r="N570" s="2">
        <v>0</v>
      </c>
      <c r="O570" s="2">
        <v>0</v>
      </c>
      <c r="P570" s="2">
        <v>0</v>
      </c>
    </row>
    <row r="571" spans="1:16" x14ac:dyDescent="0.25">
      <c r="A571" s="112" t="s">
        <v>13</v>
      </c>
      <c r="B571" s="203">
        <v>2003</v>
      </c>
      <c r="C571" s="93">
        <v>11</v>
      </c>
      <c r="D571" s="114">
        <v>6.3</v>
      </c>
      <c r="E571" s="93">
        <v>14.2</v>
      </c>
      <c r="F571" s="93">
        <v>-4.3</v>
      </c>
      <c r="G571" s="168">
        <v>51.4</v>
      </c>
      <c r="H571" s="13">
        <v>13.2</v>
      </c>
      <c r="I571" s="2">
        <v>1036</v>
      </c>
      <c r="J571" s="2">
        <v>984</v>
      </c>
      <c r="K571" s="2">
        <v>6.8</v>
      </c>
      <c r="L571" s="2">
        <v>64.400000000000006</v>
      </c>
      <c r="M571" s="2">
        <v>0</v>
      </c>
      <c r="N571" s="2">
        <v>7</v>
      </c>
      <c r="O571" s="2">
        <v>0</v>
      </c>
      <c r="P571" s="2">
        <v>0</v>
      </c>
    </row>
    <row r="572" spans="1:16" x14ac:dyDescent="0.25">
      <c r="A572" s="112" t="s">
        <v>16</v>
      </c>
      <c r="B572" s="203">
        <v>2003</v>
      </c>
      <c r="C572" s="93">
        <v>11</v>
      </c>
      <c r="D572" s="114">
        <v>5.9</v>
      </c>
      <c r="E572" s="93">
        <v>14.3</v>
      </c>
      <c r="F572" s="93">
        <v>-2.6</v>
      </c>
      <c r="G572" s="168">
        <v>74.8</v>
      </c>
      <c r="H572" s="13">
        <v>13.4</v>
      </c>
      <c r="I572" s="2">
        <v>1034</v>
      </c>
      <c r="J572" s="2">
        <v>985</v>
      </c>
      <c r="K572" s="2">
        <v>5.4</v>
      </c>
      <c r="L572" s="2">
        <v>19.100000000000001</v>
      </c>
      <c r="M572" s="2">
        <v>0</v>
      </c>
      <c r="N572" s="2">
        <v>4</v>
      </c>
      <c r="O572" s="2">
        <v>0</v>
      </c>
      <c r="P572" s="2">
        <v>0</v>
      </c>
    </row>
    <row r="573" spans="1:16" x14ac:dyDescent="0.25">
      <c r="A573" s="112" t="s">
        <v>14</v>
      </c>
      <c r="B573" s="203">
        <v>2003</v>
      </c>
      <c r="C573" s="93">
        <v>11</v>
      </c>
      <c r="D573" s="114">
        <v>8</v>
      </c>
      <c r="E573" s="114">
        <v>16</v>
      </c>
      <c r="F573" s="93">
        <v>-0.9</v>
      </c>
      <c r="G573" s="168">
        <v>24.8</v>
      </c>
      <c r="H573" s="13">
        <v>5.4</v>
      </c>
      <c r="I573" s="2">
        <v>1037</v>
      </c>
      <c r="J573" s="2">
        <v>984</v>
      </c>
      <c r="K573" s="2">
        <v>7.7</v>
      </c>
      <c r="L573" s="2">
        <v>35.299999999999997</v>
      </c>
      <c r="M573" s="2">
        <v>0</v>
      </c>
      <c r="N573" s="2">
        <v>2</v>
      </c>
      <c r="O573" s="2">
        <v>0</v>
      </c>
      <c r="P573" s="2">
        <v>0</v>
      </c>
    </row>
    <row r="574" spans="1:16" x14ac:dyDescent="0.25">
      <c r="A574" s="112" t="s">
        <v>15</v>
      </c>
      <c r="B574" s="203">
        <v>2003</v>
      </c>
      <c r="C574" s="93">
        <v>11</v>
      </c>
      <c r="D574" s="114">
        <v>7.5</v>
      </c>
      <c r="E574" s="93">
        <v>14.8</v>
      </c>
      <c r="F574" s="93">
        <v>-0.1</v>
      </c>
      <c r="G574" s="187">
        <v>29</v>
      </c>
      <c r="H574" s="21">
        <v>7</v>
      </c>
      <c r="I574" s="2">
        <v>1033</v>
      </c>
      <c r="J574" s="2">
        <v>983</v>
      </c>
      <c r="K574" s="2">
        <v>18.7</v>
      </c>
      <c r="L574" s="2">
        <v>42.8</v>
      </c>
      <c r="M574" s="2">
        <v>0</v>
      </c>
      <c r="N574" s="2">
        <v>1</v>
      </c>
      <c r="O574" s="2">
        <v>0</v>
      </c>
      <c r="P574" s="2">
        <v>0</v>
      </c>
    </row>
    <row r="575" spans="1:16" x14ac:dyDescent="0.25">
      <c r="A575" s="112" t="s">
        <v>31</v>
      </c>
      <c r="B575" s="203">
        <v>2003</v>
      </c>
      <c r="C575" s="93">
        <v>11</v>
      </c>
      <c r="D575" s="114">
        <v>8.6</v>
      </c>
      <c r="E575" s="93">
        <v>16.2</v>
      </c>
      <c r="F575" s="93">
        <v>0.7</v>
      </c>
      <c r="G575" s="168">
        <v>40.299999999999997</v>
      </c>
      <c r="H575" s="13">
        <v>8.6</v>
      </c>
      <c r="I575" s="2">
        <v>1034</v>
      </c>
      <c r="J575" s="2">
        <v>982</v>
      </c>
      <c r="K575" s="2">
        <v>10.1</v>
      </c>
      <c r="L575" s="2">
        <v>43.2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s="112" t="s">
        <v>33</v>
      </c>
      <c r="B576" s="203">
        <v>2003</v>
      </c>
      <c r="C576" s="93">
        <v>11</v>
      </c>
      <c r="D576" s="114">
        <v>8.1</v>
      </c>
      <c r="E576" s="93">
        <v>14.7</v>
      </c>
      <c r="F576" s="93">
        <v>-0.2</v>
      </c>
      <c r="G576" s="168">
        <v>71.2</v>
      </c>
      <c r="H576" s="13">
        <v>9.6999999999999993</v>
      </c>
      <c r="I576" s="2">
        <v>1035</v>
      </c>
      <c r="J576" s="2">
        <v>983</v>
      </c>
      <c r="K576" s="2">
        <v>9.6</v>
      </c>
      <c r="L576" s="2">
        <v>40.9</v>
      </c>
      <c r="M576" s="2">
        <v>0</v>
      </c>
      <c r="N576" s="2">
        <v>1</v>
      </c>
      <c r="O576" s="2">
        <v>0</v>
      </c>
      <c r="P576" s="2">
        <v>0</v>
      </c>
    </row>
    <row r="577" spans="1:16" x14ac:dyDescent="0.25">
      <c r="A577" s="112" t="s">
        <v>34</v>
      </c>
      <c r="B577" s="203">
        <v>2003</v>
      </c>
      <c r="C577" s="93">
        <v>11</v>
      </c>
      <c r="D577" s="114">
        <v>7.7</v>
      </c>
      <c r="E577" s="93">
        <v>14.4</v>
      </c>
      <c r="F577" s="93">
        <v>-1.2</v>
      </c>
      <c r="G577" s="168">
        <v>55.4</v>
      </c>
      <c r="H577" s="13">
        <v>10.4</v>
      </c>
      <c r="I577" s="2">
        <v>1035</v>
      </c>
      <c r="J577" s="2">
        <v>983</v>
      </c>
      <c r="K577" s="2">
        <v>9.5</v>
      </c>
      <c r="L577" s="2">
        <v>44.2</v>
      </c>
      <c r="M577" s="2">
        <v>0</v>
      </c>
      <c r="N577" s="2">
        <v>1</v>
      </c>
      <c r="O577" s="2">
        <v>0</v>
      </c>
      <c r="P577" s="2">
        <v>0</v>
      </c>
    </row>
    <row r="578" spans="1:16" x14ac:dyDescent="0.25">
      <c r="A578" s="112" t="s">
        <v>177</v>
      </c>
      <c r="B578" s="203">
        <v>2003</v>
      </c>
      <c r="C578" s="93">
        <v>11</v>
      </c>
      <c r="D578" s="114">
        <f>AVERAGE(D568:D577)</f>
        <v>7.69</v>
      </c>
      <c r="E578" s="93"/>
      <c r="F578" s="93"/>
      <c r="G578" s="187">
        <f>AVERAGE(G568:G577)</f>
        <v>46.86</v>
      </c>
    </row>
    <row r="579" spans="1:16" x14ac:dyDescent="0.25">
      <c r="A579" s="112" t="s">
        <v>37</v>
      </c>
      <c r="B579" s="203"/>
      <c r="C579" s="203"/>
      <c r="D579" s="114">
        <v>5.2</v>
      </c>
      <c r="E579" s="93"/>
      <c r="F579" s="93"/>
      <c r="G579" s="168">
        <v>79.400000000000006</v>
      </c>
    </row>
    <row r="580" spans="1:16" x14ac:dyDescent="0.25">
      <c r="A580" s="112" t="s">
        <v>38</v>
      </c>
      <c r="B580" s="203"/>
      <c r="C580" s="203"/>
      <c r="D580" s="114">
        <v>4.3</v>
      </c>
      <c r="E580" s="93"/>
      <c r="F580" s="93"/>
      <c r="G580" s="168">
        <v>102.5</v>
      </c>
    </row>
    <row r="582" spans="1:16" x14ac:dyDescent="0.25">
      <c r="A582" s="1" t="s">
        <v>0</v>
      </c>
      <c r="B582" s="1" t="s">
        <v>1</v>
      </c>
      <c r="C582" s="1" t="s">
        <v>2</v>
      </c>
      <c r="D582" s="103" t="s">
        <v>3</v>
      </c>
      <c r="E582" s="1" t="s">
        <v>111</v>
      </c>
      <c r="F582" s="1" t="s">
        <v>112</v>
      </c>
      <c r="G582" s="15" t="s">
        <v>4</v>
      </c>
      <c r="H582" s="15" t="s">
        <v>5</v>
      </c>
      <c r="I582" s="1" t="s">
        <v>10</v>
      </c>
      <c r="J582" s="1" t="s">
        <v>11</v>
      </c>
      <c r="K582" s="1" t="s">
        <v>17</v>
      </c>
      <c r="L582" s="1" t="s">
        <v>18</v>
      </c>
      <c r="M582" s="1" t="s">
        <v>6</v>
      </c>
      <c r="N582" s="1" t="s">
        <v>7</v>
      </c>
      <c r="O582" s="1" t="s">
        <v>8</v>
      </c>
      <c r="P582" s="1" t="s">
        <v>9</v>
      </c>
    </row>
    <row r="583" spans="1:16" x14ac:dyDescent="0.25">
      <c r="A583" s="120" t="s">
        <v>39</v>
      </c>
      <c r="B583" s="194">
        <v>2003</v>
      </c>
      <c r="C583" s="194">
        <v>12</v>
      </c>
      <c r="D583" s="219">
        <v>3.7</v>
      </c>
      <c r="E583" s="194">
        <v>12.6</v>
      </c>
      <c r="F583" s="194">
        <v>-8.3000000000000007</v>
      </c>
      <c r="G583" s="219">
        <v>72</v>
      </c>
      <c r="H583" s="123">
        <v>27</v>
      </c>
      <c r="I583" s="118">
        <v>1036</v>
      </c>
      <c r="J583" s="118">
        <v>989</v>
      </c>
      <c r="K583" s="118">
        <v>12.4</v>
      </c>
      <c r="L583" s="118">
        <v>65.2</v>
      </c>
      <c r="M583" s="118">
        <v>0</v>
      </c>
      <c r="N583" s="118">
        <v>13</v>
      </c>
      <c r="O583" s="118">
        <v>0</v>
      </c>
      <c r="P583" s="118">
        <v>0</v>
      </c>
    </row>
    <row r="584" spans="1:16" x14ac:dyDescent="0.25">
      <c r="A584" s="120" t="s">
        <v>19</v>
      </c>
      <c r="B584" s="194">
        <v>2003</v>
      </c>
      <c r="C584" s="194">
        <v>12</v>
      </c>
      <c r="D584" s="219">
        <v>3.6</v>
      </c>
      <c r="E584" s="194">
        <v>12.3</v>
      </c>
      <c r="F584" s="194">
        <v>-7.5</v>
      </c>
      <c r="G584" s="194">
        <v>58.7</v>
      </c>
      <c r="H584" s="118">
        <v>12.2</v>
      </c>
      <c r="I584" s="118">
        <v>1033</v>
      </c>
      <c r="J584" s="118">
        <v>988</v>
      </c>
      <c r="K584" s="118">
        <v>8.8000000000000007</v>
      </c>
      <c r="L584" s="118">
        <v>87.6</v>
      </c>
      <c r="M584" s="118">
        <v>0</v>
      </c>
      <c r="N584" s="118">
        <v>11</v>
      </c>
      <c r="O584" s="118">
        <v>0</v>
      </c>
      <c r="P584" s="118">
        <v>0</v>
      </c>
    </row>
    <row r="585" spans="1:16" x14ac:dyDescent="0.25">
      <c r="A585" s="120" t="s">
        <v>12</v>
      </c>
      <c r="B585" s="194">
        <v>2003</v>
      </c>
      <c r="C585" s="194">
        <v>12</v>
      </c>
      <c r="D585" s="222">
        <v>3.1</v>
      </c>
      <c r="E585" s="222">
        <v>11.4</v>
      </c>
      <c r="F585" s="222">
        <v>-9.3000000000000007</v>
      </c>
      <c r="G585" s="222">
        <v>97.9</v>
      </c>
      <c r="H585" s="124">
        <v>32.799999999999997</v>
      </c>
      <c r="I585" s="213">
        <v>1035</v>
      </c>
      <c r="J585" s="213">
        <v>992</v>
      </c>
      <c r="K585" s="124">
        <v>11.1</v>
      </c>
      <c r="L585" s="124">
        <v>46.7</v>
      </c>
      <c r="M585" s="213">
        <v>0</v>
      </c>
      <c r="N585" s="213">
        <v>10</v>
      </c>
      <c r="O585" s="213">
        <v>0</v>
      </c>
      <c r="P585" s="214">
        <v>0</v>
      </c>
    </row>
    <row r="586" spans="1:16" x14ac:dyDescent="0.25">
      <c r="A586" s="120" t="s">
        <v>13</v>
      </c>
      <c r="B586" s="194">
        <v>2003</v>
      </c>
      <c r="C586" s="194">
        <v>12</v>
      </c>
      <c r="D586" s="219">
        <v>1.4</v>
      </c>
      <c r="E586" s="194">
        <v>11.2</v>
      </c>
      <c r="F586" s="194">
        <v>-9.1999999999999993</v>
      </c>
      <c r="G586" s="194">
        <v>124.1</v>
      </c>
      <c r="H586" s="118">
        <v>46.1</v>
      </c>
      <c r="I586" s="118">
        <v>1036</v>
      </c>
      <c r="J586" s="118">
        <v>990</v>
      </c>
      <c r="K586" s="118">
        <v>7.2</v>
      </c>
      <c r="L586" s="118">
        <v>89.3</v>
      </c>
      <c r="M586" s="118">
        <v>1</v>
      </c>
      <c r="N586" s="118">
        <v>17</v>
      </c>
      <c r="O586" s="118">
        <v>0</v>
      </c>
      <c r="P586" s="118">
        <v>0</v>
      </c>
    </row>
    <row r="587" spans="1:16" x14ac:dyDescent="0.25">
      <c r="A587" s="120" t="s">
        <v>16</v>
      </c>
      <c r="B587" s="194">
        <v>2003</v>
      </c>
      <c r="C587" s="194">
        <v>12</v>
      </c>
      <c r="D587" s="219">
        <v>1.3</v>
      </c>
      <c r="E587" s="194">
        <v>9.8000000000000007</v>
      </c>
      <c r="F587" s="194">
        <v>-7.4</v>
      </c>
      <c r="G587" s="194">
        <v>121.4</v>
      </c>
      <c r="H587" s="123">
        <v>41</v>
      </c>
      <c r="I587" s="118">
        <v>1030</v>
      </c>
      <c r="J587" s="118">
        <v>989</v>
      </c>
      <c r="K587" s="118">
        <v>5.4</v>
      </c>
      <c r="L587" s="118">
        <v>24.5</v>
      </c>
      <c r="M587" s="118">
        <v>2</v>
      </c>
      <c r="N587" s="118">
        <v>15</v>
      </c>
      <c r="O587" s="118">
        <v>0</v>
      </c>
      <c r="P587" s="118">
        <v>0</v>
      </c>
    </row>
    <row r="588" spans="1:16" x14ac:dyDescent="0.25">
      <c r="A588" s="120" t="s">
        <v>14</v>
      </c>
      <c r="B588" s="194">
        <v>2003</v>
      </c>
      <c r="C588" s="194">
        <v>12</v>
      </c>
      <c r="D588" s="222">
        <v>3.4</v>
      </c>
      <c r="E588" s="222">
        <v>12.2</v>
      </c>
      <c r="F588" s="222">
        <v>-7.7</v>
      </c>
      <c r="G588" s="222">
        <v>58</v>
      </c>
      <c r="H588" s="124">
        <v>18.7</v>
      </c>
      <c r="I588" s="213">
        <v>1035</v>
      </c>
      <c r="J588" s="213">
        <v>990</v>
      </c>
      <c r="K588" s="124">
        <v>8.1999999999999993</v>
      </c>
      <c r="L588" s="124">
        <v>55.6</v>
      </c>
      <c r="M588" s="213">
        <v>0</v>
      </c>
      <c r="N588" s="213">
        <v>10</v>
      </c>
      <c r="O588" s="213">
        <v>0</v>
      </c>
      <c r="P588" s="214">
        <v>0</v>
      </c>
    </row>
    <row r="589" spans="1:16" x14ac:dyDescent="0.25">
      <c r="A589" s="120" t="s">
        <v>15</v>
      </c>
      <c r="B589" s="194">
        <v>2003</v>
      </c>
      <c r="C589" s="194">
        <v>12</v>
      </c>
      <c r="D589" s="219">
        <v>3.4</v>
      </c>
      <c r="E589" s="219">
        <v>13</v>
      </c>
      <c r="F589" s="194">
        <v>-8.4</v>
      </c>
      <c r="G589" s="194">
        <v>77.8</v>
      </c>
      <c r="H589" s="123">
        <v>27</v>
      </c>
      <c r="I589" s="118">
        <v>1030</v>
      </c>
      <c r="J589" s="118">
        <v>988</v>
      </c>
      <c r="K589" s="118">
        <v>18.7</v>
      </c>
      <c r="L589" s="118">
        <v>55.8</v>
      </c>
      <c r="M589" s="118">
        <v>0</v>
      </c>
      <c r="N589" s="118">
        <v>12</v>
      </c>
      <c r="O589" s="118">
        <v>0</v>
      </c>
      <c r="P589" s="118">
        <v>0</v>
      </c>
    </row>
    <row r="590" spans="1:16" x14ac:dyDescent="0.25">
      <c r="A590" s="120" t="s">
        <v>31</v>
      </c>
      <c r="B590" s="194">
        <v>2003</v>
      </c>
      <c r="C590" s="194">
        <v>12</v>
      </c>
      <c r="D590" s="222">
        <v>3.8</v>
      </c>
      <c r="E590" s="222">
        <v>12.2</v>
      </c>
      <c r="F590" s="222">
        <v>-5.4</v>
      </c>
      <c r="G590" s="222">
        <v>73.099999999999994</v>
      </c>
      <c r="H590" s="124">
        <v>22.7</v>
      </c>
      <c r="I590" s="213">
        <v>1033</v>
      </c>
      <c r="J590" s="213">
        <v>989</v>
      </c>
      <c r="K590" s="124">
        <v>10.199999999999999</v>
      </c>
      <c r="L590" s="124">
        <v>49.3</v>
      </c>
      <c r="M590" s="213">
        <v>0</v>
      </c>
      <c r="N590" s="213">
        <v>11</v>
      </c>
      <c r="O590" s="213">
        <v>0</v>
      </c>
      <c r="P590" s="214">
        <v>0</v>
      </c>
    </row>
    <row r="591" spans="1:16" x14ac:dyDescent="0.25">
      <c r="A591" s="120" t="s">
        <v>33</v>
      </c>
      <c r="B591" s="194">
        <v>2003</v>
      </c>
      <c r="C591" s="194">
        <v>12</v>
      </c>
      <c r="D591" s="219">
        <v>3.4</v>
      </c>
      <c r="E591" s="219">
        <v>11</v>
      </c>
      <c r="F591" s="194">
        <v>-6.9</v>
      </c>
      <c r="G591" s="194">
        <v>113.8</v>
      </c>
      <c r="H591" s="123">
        <v>36</v>
      </c>
      <c r="I591" s="118">
        <v>1033</v>
      </c>
      <c r="J591" s="118">
        <v>989</v>
      </c>
      <c r="K591" s="118">
        <v>9.6</v>
      </c>
      <c r="L591" s="118">
        <v>49.7</v>
      </c>
      <c r="M591" s="118">
        <v>0</v>
      </c>
      <c r="N591" s="118">
        <v>11</v>
      </c>
      <c r="O591" s="118">
        <v>0</v>
      </c>
      <c r="P591" s="118">
        <v>0</v>
      </c>
    </row>
    <row r="592" spans="1:16" x14ac:dyDescent="0.25">
      <c r="A592" s="120" t="s">
        <v>34</v>
      </c>
      <c r="B592" s="194">
        <v>2003</v>
      </c>
      <c r="C592" s="194">
        <v>12</v>
      </c>
      <c r="D592" s="219">
        <v>2.9</v>
      </c>
      <c r="E592" s="194">
        <v>10.9</v>
      </c>
      <c r="F592" s="194">
        <v>-8.1999999999999993</v>
      </c>
      <c r="G592" s="194">
        <v>99.7</v>
      </c>
      <c r="H592" s="118">
        <v>33.4</v>
      </c>
      <c r="I592" s="118">
        <v>1033</v>
      </c>
      <c r="J592" s="118">
        <v>989</v>
      </c>
      <c r="K592" s="118">
        <v>10.8</v>
      </c>
      <c r="L592" s="118">
        <v>56.3</v>
      </c>
      <c r="M592" s="118">
        <v>0</v>
      </c>
      <c r="N592" s="118">
        <v>13</v>
      </c>
      <c r="O592" s="118">
        <v>0</v>
      </c>
      <c r="P592" s="118">
        <v>0</v>
      </c>
    </row>
    <row r="593" spans="1:16" x14ac:dyDescent="0.25">
      <c r="A593" s="120" t="s">
        <v>177</v>
      </c>
      <c r="B593" s="194">
        <v>2003</v>
      </c>
      <c r="C593" s="194">
        <v>12</v>
      </c>
      <c r="D593" s="114">
        <f>AVERAGE(D583:D592)</f>
        <v>2.9999999999999996</v>
      </c>
      <c r="E593" s="93"/>
      <c r="F593" s="93"/>
      <c r="G593" s="114">
        <f>AVERAGE(G583:G592)</f>
        <v>89.65</v>
      </c>
    </row>
    <row r="594" spans="1:16" x14ac:dyDescent="0.25">
      <c r="A594" s="112" t="s">
        <v>37</v>
      </c>
      <c r="B594" s="203"/>
      <c r="C594" s="203"/>
      <c r="D594" s="114">
        <v>2.2999999999999998</v>
      </c>
      <c r="E594" s="93"/>
      <c r="F594" s="93"/>
      <c r="G594" s="93">
        <v>92.8</v>
      </c>
    </row>
    <row r="595" spans="1:16" x14ac:dyDescent="0.25">
      <c r="A595" s="112" t="s">
        <v>38</v>
      </c>
      <c r="B595" s="203"/>
      <c r="C595" s="203"/>
      <c r="D595" s="114">
        <v>1.3</v>
      </c>
      <c r="E595" s="93"/>
      <c r="F595" s="93"/>
      <c r="G595" s="93">
        <v>120.1</v>
      </c>
    </row>
    <row r="597" spans="1:16" x14ac:dyDescent="0.25">
      <c r="E597" s="531" t="s">
        <v>43</v>
      </c>
      <c r="F597" s="531"/>
      <c r="G597" s="531"/>
      <c r="H597" s="531"/>
      <c r="I597" s="531"/>
      <c r="J597" s="531"/>
      <c r="K597" s="531"/>
    </row>
    <row r="599" spans="1:16" x14ac:dyDescent="0.25">
      <c r="A599" s="1" t="s">
        <v>0</v>
      </c>
      <c r="B599" s="1" t="s">
        <v>1</v>
      </c>
      <c r="C599" s="1" t="s">
        <v>2</v>
      </c>
      <c r="D599" s="103" t="s">
        <v>3</v>
      </c>
      <c r="E599" s="1" t="s">
        <v>111</v>
      </c>
      <c r="F599" s="1" t="s">
        <v>112</v>
      </c>
      <c r="G599" s="15" t="s">
        <v>4</v>
      </c>
      <c r="H599" s="15" t="s">
        <v>5</v>
      </c>
      <c r="I599" s="1" t="s">
        <v>10</v>
      </c>
      <c r="J599" s="1" t="s">
        <v>11</v>
      </c>
      <c r="K599" s="1" t="s">
        <v>17</v>
      </c>
      <c r="L599" s="1" t="s">
        <v>18</v>
      </c>
      <c r="M599" s="1" t="s">
        <v>6</v>
      </c>
      <c r="N599" s="1" t="s">
        <v>7</v>
      </c>
      <c r="O599" s="1" t="s">
        <v>8</v>
      </c>
      <c r="P599" s="1" t="s">
        <v>9</v>
      </c>
    </row>
    <row r="600" spans="1:16" x14ac:dyDescent="0.25">
      <c r="A600" s="113" t="s">
        <v>39</v>
      </c>
      <c r="B600" s="93">
        <v>2003</v>
      </c>
      <c r="C600" s="224" t="s">
        <v>40</v>
      </c>
      <c r="D600" s="114">
        <v>12.8</v>
      </c>
      <c r="E600" s="114">
        <v>38.700000000000003</v>
      </c>
      <c r="F600" s="114">
        <v>-8.3000000000000007</v>
      </c>
      <c r="G600" s="187">
        <v>408.2</v>
      </c>
      <c r="H600" s="21">
        <v>54</v>
      </c>
      <c r="I600" s="2">
        <v>1036</v>
      </c>
      <c r="J600" s="2">
        <v>983</v>
      </c>
      <c r="K600" s="2">
        <v>9.5</v>
      </c>
      <c r="L600" s="2">
        <v>87.3</v>
      </c>
      <c r="M600" s="2">
        <v>0</v>
      </c>
      <c r="N600" s="2">
        <v>20</v>
      </c>
      <c r="O600" s="2">
        <v>48</v>
      </c>
      <c r="P600" s="2">
        <v>12</v>
      </c>
    </row>
    <row r="601" spans="1:16" x14ac:dyDescent="0.25">
      <c r="A601" s="112" t="s">
        <v>19</v>
      </c>
      <c r="B601" s="203">
        <v>2003</v>
      </c>
      <c r="C601" s="93" t="s">
        <v>1</v>
      </c>
      <c r="D601" s="114">
        <v>11</v>
      </c>
      <c r="E601" s="114">
        <v>38.6</v>
      </c>
      <c r="F601" s="114">
        <v>-14.7</v>
      </c>
      <c r="G601" s="187">
        <v>685.1</v>
      </c>
      <c r="H601" s="21">
        <v>35.299999999999997</v>
      </c>
      <c r="I601" s="2">
        <v>1043</v>
      </c>
      <c r="J601" s="2">
        <v>981</v>
      </c>
      <c r="K601" s="2">
        <v>7.5</v>
      </c>
      <c r="L601" s="2">
        <v>89.3</v>
      </c>
      <c r="M601" s="2">
        <v>13</v>
      </c>
      <c r="N601" s="2">
        <v>63</v>
      </c>
      <c r="O601" s="2">
        <v>68</v>
      </c>
      <c r="P601" s="2">
        <v>25</v>
      </c>
    </row>
    <row r="602" spans="1:16" x14ac:dyDescent="0.25">
      <c r="A602" s="112" t="s">
        <v>12</v>
      </c>
      <c r="B602" s="203">
        <v>2003</v>
      </c>
      <c r="C602" s="93" t="s">
        <v>1</v>
      </c>
      <c r="D602" s="114">
        <v>10.5</v>
      </c>
      <c r="E602" s="114">
        <v>37.6</v>
      </c>
      <c r="F602" s="114">
        <v>-11.3</v>
      </c>
      <c r="G602" s="187">
        <v>839.9</v>
      </c>
      <c r="H602" s="21">
        <v>36.4</v>
      </c>
      <c r="I602" s="2">
        <v>1045</v>
      </c>
      <c r="J602" s="2">
        <v>983</v>
      </c>
      <c r="K602" s="2">
        <v>6.8</v>
      </c>
      <c r="L602" s="2">
        <v>66.8</v>
      </c>
      <c r="M602" s="2">
        <v>12</v>
      </c>
      <c r="N602" s="2">
        <v>47</v>
      </c>
      <c r="O602" s="2">
        <v>56</v>
      </c>
      <c r="P602" s="2">
        <v>19</v>
      </c>
    </row>
    <row r="603" spans="1:16" x14ac:dyDescent="0.25">
      <c r="A603" s="112" t="s">
        <v>13</v>
      </c>
      <c r="B603" s="203">
        <v>2003</v>
      </c>
      <c r="C603" s="93" t="s">
        <v>1</v>
      </c>
      <c r="D603" s="114">
        <v>8.8000000000000007</v>
      </c>
      <c r="E603" s="114">
        <v>36.799999999999997</v>
      </c>
      <c r="F603" s="114">
        <v>-17.100000000000001</v>
      </c>
      <c r="G603" s="187">
        <v>955.3</v>
      </c>
      <c r="H603" s="21">
        <v>62.1</v>
      </c>
      <c r="I603" s="2">
        <v>1046</v>
      </c>
      <c r="J603" s="2">
        <v>980</v>
      </c>
      <c r="K603" s="2">
        <v>5.4</v>
      </c>
      <c r="L603" s="2">
        <v>89.3</v>
      </c>
      <c r="M603" s="2">
        <v>16</v>
      </c>
      <c r="N603" s="2">
        <v>102</v>
      </c>
      <c r="O603" s="2">
        <v>46</v>
      </c>
      <c r="P603" s="2">
        <v>14</v>
      </c>
    </row>
    <row r="604" spans="1:16" x14ac:dyDescent="0.25">
      <c r="A604" s="112" t="s">
        <v>16</v>
      </c>
      <c r="B604" s="203">
        <v>2003</v>
      </c>
      <c r="C604" s="93" t="s">
        <v>1</v>
      </c>
      <c r="D604" s="114">
        <v>8.6999999999999993</v>
      </c>
      <c r="E604" s="114">
        <v>36.299999999999997</v>
      </c>
      <c r="F604" s="114">
        <v>-14.3</v>
      </c>
      <c r="G604" s="187">
        <v>782.6</v>
      </c>
      <c r="H604" s="21">
        <v>41</v>
      </c>
      <c r="I604" s="2">
        <v>1042</v>
      </c>
      <c r="J604" s="2">
        <v>982</v>
      </c>
      <c r="K604" s="2">
        <v>4.8</v>
      </c>
      <c r="L604" s="2">
        <v>24.5</v>
      </c>
      <c r="M604" s="2">
        <v>25</v>
      </c>
      <c r="N604" s="2">
        <v>91</v>
      </c>
      <c r="O604" s="2">
        <v>43</v>
      </c>
      <c r="P604" s="2">
        <v>7</v>
      </c>
    </row>
    <row r="605" spans="1:16" x14ac:dyDescent="0.25">
      <c r="A605" s="112" t="s">
        <v>14</v>
      </c>
      <c r="B605" s="203">
        <v>2003</v>
      </c>
      <c r="C605" s="93" t="s">
        <v>1</v>
      </c>
      <c r="D605" s="114">
        <v>10.8</v>
      </c>
      <c r="E605" s="114">
        <v>37.299999999999997</v>
      </c>
      <c r="F605" s="114">
        <v>-14.7</v>
      </c>
      <c r="G605" s="187">
        <v>676</v>
      </c>
      <c r="H605" s="21">
        <v>42.4</v>
      </c>
      <c r="I605" s="2">
        <v>1045</v>
      </c>
      <c r="J605" s="2">
        <v>981</v>
      </c>
      <c r="K605" s="2">
        <v>5.3</v>
      </c>
      <c r="L605" s="2">
        <v>55.6</v>
      </c>
      <c r="M605" s="2">
        <v>14</v>
      </c>
      <c r="N605" s="2">
        <v>82</v>
      </c>
      <c r="O605" s="2">
        <v>63</v>
      </c>
      <c r="P605" s="2">
        <v>24</v>
      </c>
    </row>
    <row r="606" spans="1:16" x14ac:dyDescent="0.25">
      <c r="A606" s="112" t="s">
        <v>15</v>
      </c>
      <c r="B606" s="203">
        <v>2003</v>
      </c>
      <c r="C606" s="93" t="s">
        <v>1</v>
      </c>
      <c r="D606" s="114">
        <v>9.8000000000000007</v>
      </c>
      <c r="E606" s="114">
        <v>36.6</v>
      </c>
      <c r="F606" s="114">
        <v>-12.8</v>
      </c>
      <c r="G606" s="187">
        <v>676</v>
      </c>
      <c r="H606" s="21">
        <v>31</v>
      </c>
      <c r="I606" s="2">
        <v>1041</v>
      </c>
      <c r="J606" s="2">
        <v>981</v>
      </c>
      <c r="K606" s="2">
        <v>13.3</v>
      </c>
      <c r="L606" s="22">
        <v>63</v>
      </c>
      <c r="M606" s="2">
        <v>18</v>
      </c>
      <c r="N606" s="2">
        <v>57</v>
      </c>
      <c r="O606" s="2">
        <v>45</v>
      </c>
      <c r="P606" s="2">
        <v>12</v>
      </c>
    </row>
    <row r="607" spans="1:16" x14ac:dyDescent="0.25">
      <c r="A607" s="112" t="s">
        <v>31</v>
      </c>
      <c r="B607" s="203">
        <v>2003</v>
      </c>
      <c r="C607" s="93" t="s">
        <v>1</v>
      </c>
      <c r="D607" s="114">
        <v>11.1</v>
      </c>
      <c r="E607" s="114">
        <v>38.299999999999997</v>
      </c>
      <c r="F607" s="114">
        <v>-11.1</v>
      </c>
      <c r="G607" s="187">
        <v>794.9</v>
      </c>
      <c r="H607" s="21">
        <v>42.8</v>
      </c>
      <c r="I607" s="2">
        <v>1042</v>
      </c>
      <c r="J607" s="2">
        <v>979</v>
      </c>
      <c r="K607" s="2">
        <v>8.5</v>
      </c>
      <c r="L607" s="2">
        <v>53.7</v>
      </c>
      <c r="M607" s="2">
        <v>12</v>
      </c>
      <c r="N607" s="2">
        <v>47</v>
      </c>
      <c r="O607" s="2">
        <v>62</v>
      </c>
      <c r="P607" s="2">
        <v>22</v>
      </c>
    </row>
    <row r="608" spans="1:16" x14ac:dyDescent="0.25">
      <c r="A608" s="112" t="s">
        <v>33</v>
      </c>
      <c r="B608" s="203">
        <v>2003</v>
      </c>
      <c r="C608" s="93" t="s">
        <v>1</v>
      </c>
      <c r="D608" s="114">
        <v>10.9</v>
      </c>
      <c r="E608" s="114">
        <v>37.4</v>
      </c>
      <c r="F608" s="114">
        <v>-11.7</v>
      </c>
      <c r="G608" s="187">
        <v>1060.2</v>
      </c>
      <c r="H608" s="21">
        <v>43.2</v>
      </c>
      <c r="I608" s="2">
        <v>1043</v>
      </c>
      <c r="J608" s="2">
        <v>980</v>
      </c>
      <c r="K608" s="2">
        <v>8.1999999999999993</v>
      </c>
      <c r="L608" s="2">
        <v>80.8</v>
      </c>
      <c r="M608" s="2">
        <v>13</v>
      </c>
      <c r="N608" s="2">
        <v>66</v>
      </c>
      <c r="O608" s="2">
        <v>62</v>
      </c>
      <c r="P608" s="2">
        <v>24</v>
      </c>
    </row>
    <row r="609" spans="1:16" x14ac:dyDescent="0.25">
      <c r="A609" s="112" t="s">
        <v>34</v>
      </c>
      <c r="B609" s="203">
        <v>2003</v>
      </c>
      <c r="C609" s="93" t="s">
        <v>1</v>
      </c>
      <c r="D609" s="114">
        <v>10.199999999999999</v>
      </c>
      <c r="E609" s="114">
        <v>37.200000000000003</v>
      </c>
      <c r="F609" s="114">
        <v>-13.8</v>
      </c>
      <c r="G609" s="187">
        <v>994.7</v>
      </c>
      <c r="H609" s="21">
        <v>42</v>
      </c>
      <c r="I609" s="2">
        <v>1043</v>
      </c>
      <c r="J609" s="2">
        <v>980</v>
      </c>
      <c r="K609" s="2">
        <v>8.4</v>
      </c>
      <c r="L609" s="2">
        <v>70.3</v>
      </c>
      <c r="M609" s="2">
        <v>14</v>
      </c>
      <c r="N609" s="2">
        <v>82</v>
      </c>
      <c r="O609" s="2">
        <v>57</v>
      </c>
      <c r="P609" s="2">
        <v>20</v>
      </c>
    </row>
    <row r="610" spans="1:16" x14ac:dyDescent="0.25">
      <c r="A610" s="112" t="s">
        <v>54</v>
      </c>
      <c r="B610" s="203">
        <v>2003</v>
      </c>
      <c r="C610" s="93" t="s">
        <v>1</v>
      </c>
      <c r="D610" s="114">
        <f>AVERAGE(D600:D609)</f>
        <v>10.459999999999999</v>
      </c>
      <c r="E610" s="93"/>
      <c r="F610" s="93"/>
      <c r="G610" s="187">
        <f>AVERAGE(G600:G609)</f>
        <v>787.29</v>
      </c>
    </row>
    <row r="611" spans="1:16" x14ac:dyDescent="0.25">
      <c r="A611" s="112" t="s">
        <v>37</v>
      </c>
      <c r="B611" s="203"/>
      <c r="C611" s="203"/>
      <c r="D611" s="114">
        <v>8.9</v>
      </c>
      <c r="E611" s="93"/>
      <c r="F611" s="93"/>
      <c r="G611" s="168">
        <v>913.6</v>
      </c>
    </row>
    <row r="612" spans="1:16" x14ac:dyDescent="0.25">
      <c r="A612" s="112" t="s">
        <v>38</v>
      </c>
      <c r="B612" s="203"/>
      <c r="C612" s="203"/>
      <c r="D612" s="114">
        <v>8.1</v>
      </c>
      <c r="E612" s="93"/>
      <c r="F612" s="93"/>
      <c r="G612" s="187">
        <v>1098</v>
      </c>
    </row>
    <row r="614" spans="1:16" x14ac:dyDescent="0.25">
      <c r="A614" s="550" t="s">
        <v>41</v>
      </c>
      <c r="B614" s="550"/>
      <c r="C614" s="550"/>
      <c r="D614" s="550"/>
      <c r="E614" s="550"/>
      <c r="F614" s="550"/>
      <c r="G614" s="550"/>
    </row>
    <row r="615" spans="1:16" x14ac:dyDescent="0.25">
      <c r="A615" s="550" t="s">
        <v>42</v>
      </c>
      <c r="B615" s="550"/>
      <c r="C615" s="550"/>
      <c r="D615" s="550"/>
      <c r="E615" s="550"/>
      <c r="F615" s="550"/>
    </row>
    <row r="617" spans="1:16" x14ac:dyDescent="0.25">
      <c r="A617" s="543" t="s">
        <v>20</v>
      </c>
      <c r="B617" s="544"/>
      <c r="C617" s="62"/>
      <c r="D617" s="107"/>
      <c r="E617" s="63"/>
      <c r="F617" s="63"/>
      <c r="G617" s="63"/>
      <c r="H617" s="63"/>
      <c r="I617" s="64"/>
    </row>
    <row r="618" spans="1:16" x14ac:dyDescent="0.25">
      <c r="A618" s="539" t="s">
        <v>21</v>
      </c>
      <c r="B618" s="540"/>
      <c r="C618" s="540"/>
      <c r="D618" s="540"/>
      <c r="E618" s="65"/>
      <c r="F618" s="65"/>
      <c r="G618" s="65"/>
      <c r="H618" s="65"/>
      <c r="I618" s="66"/>
    </row>
    <row r="619" spans="1:16" x14ac:dyDescent="0.25">
      <c r="A619" s="67" t="s">
        <v>113</v>
      </c>
      <c r="B619" s="46"/>
      <c r="C619" s="46"/>
      <c r="D619" s="108"/>
      <c r="E619" s="65"/>
      <c r="F619" s="65"/>
      <c r="G619" s="65"/>
      <c r="H619" s="65"/>
      <c r="I619" s="66"/>
    </row>
    <row r="620" spans="1:16" x14ac:dyDescent="0.25">
      <c r="A620" s="539" t="s">
        <v>114</v>
      </c>
      <c r="B620" s="540"/>
      <c r="C620" s="540"/>
      <c r="D620" s="540"/>
      <c r="E620" s="540"/>
      <c r="F620" s="65"/>
      <c r="G620" s="65"/>
      <c r="H620" s="65"/>
      <c r="I620" s="66"/>
    </row>
    <row r="621" spans="1:16" x14ac:dyDescent="0.25">
      <c r="A621" s="67" t="s">
        <v>22</v>
      </c>
      <c r="B621" s="46"/>
      <c r="C621" s="46"/>
      <c r="D621" s="108"/>
      <c r="E621" s="65"/>
      <c r="F621" s="65"/>
      <c r="G621" s="65"/>
      <c r="H621" s="65"/>
      <c r="I621" s="66"/>
    </row>
    <row r="622" spans="1:16" x14ac:dyDescent="0.25">
      <c r="A622" s="539" t="s">
        <v>44</v>
      </c>
      <c r="B622" s="540"/>
      <c r="C622" s="540"/>
      <c r="D622" s="540"/>
      <c r="E622" s="540"/>
      <c r="F622" s="540"/>
      <c r="G622" s="540"/>
      <c r="H622" s="540"/>
      <c r="I622" s="545"/>
    </row>
    <row r="623" spans="1:16" x14ac:dyDescent="0.25">
      <c r="A623" s="67" t="s">
        <v>23</v>
      </c>
      <c r="B623" s="46"/>
      <c r="C623" s="46"/>
      <c r="D623" s="108"/>
      <c r="E623" s="65"/>
      <c r="F623" s="65"/>
      <c r="G623" s="65"/>
      <c r="H623" s="65"/>
      <c r="I623" s="66"/>
    </row>
    <row r="624" spans="1:16" x14ac:dyDescent="0.25">
      <c r="A624" s="67" t="s">
        <v>24</v>
      </c>
      <c r="B624" s="46"/>
      <c r="C624" s="46"/>
      <c r="D624" s="108"/>
      <c r="E624" s="65"/>
      <c r="F624" s="65"/>
      <c r="G624" s="65"/>
      <c r="H624" s="65"/>
      <c r="I624" s="66"/>
    </row>
    <row r="625" spans="1:16" x14ac:dyDescent="0.25">
      <c r="A625" s="67" t="s">
        <v>25</v>
      </c>
      <c r="B625" s="46"/>
      <c r="C625" s="46"/>
      <c r="D625" s="108"/>
      <c r="E625" s="65"/>
      <c r="F625" s="65"/>
      <c r="G625" s="65"/>
      <c r="H625" s="65"/>
      <c r="I625" s="66"/>
    </row>
    <row r="626" spans="1:16" x14ac:dyDescent="0.25">
      <c r="A626" s="67" t="s">
        <v>26</v>
      </c>
      <c r="B626" s="46"/>
      <c r="C626" s="46"/>
      <c r="D626" s="108"/>
      <c r="E626" s="65"/>
      <c r="F626" s="65"/>
      <c r="G626" s="65"/>
      <c r="H626" s="65"/>
      <c r="I626" s="66"/>
    </row>
    <row r="627" spans="1:16" x14ac:dyDescent="0.25">
      <c r="A627" s="67" t="s">
        <v>27</v>
      </c>
      <c r="B627" s="46"/>
      <c r="C627" s="46"/>
      <c r="D627" s="108"/>
      <c r="E627" s="65"/>
      <c r="F627" s="65"/>
      <c r="G627" s="65"/>
      <c r="H627" s="65"/>
      <c r="I627" s="66"/>
    </row>
    <row r="628" spans="1:16" x14ac:dyDescent="0.25">
      <c r="A628" s="67" t="s">
        <v>28</v>
      </c>
      <c r="B628" s="46"/>
      <c r="C628" s="46"/>
      <c r="D628" s="53"/>
      <c r="E628" s="46"/>
      <c r="F628" s="46"/>
      <c r="G628" s="68"/>
      <c r="H628" s="68"/>
      <c r="I628" s="58"/>
    </row>
    <row r="629" spans="1:16" x14ac:dyDescent="0.25">
      <c r="A629" s="67" t="s">
        <v>29</v>
      </c>
      <c r="B629" s="46"/>
      <c r="C629" s="46"/>
      <c r="D629" s="53"/>
      <c r="E629" s="46"/>
      <c r="F629" s="46"/>
      <c r="G629" s="68"/>
      <c r="H629" s="68"/>
      <c r="I629" s="58"/>
    </row>
    <row r="630" spans="1:16" x14ac:dyDescent="0.25">
      <c r="A630" s="73" t="s">
        <v>30</v>
      </c>
      <c r="B630" s="70"/>
      <c r="C630" s="70"/>
      <c r="D630" s="109"/>
      <c r="E630" s="70"/>
      <c r="F630" s="70"/>
      <c r="G630" s="71"/>
      <c r="H630" s="71"/>
      <c r="I630" s="72"/>
    </row>
    <row r="632" spans="1:16" x14ac:dyDescent="0.25">
      <c r="A632" s="1" t="s">
        <v>0</v>
      </c>
      <c r="B632" s="1" t="s">
        <v>1</v>
      </c>
      <c r="C632" s="1" t="s">
        <v>2</v>
      </c>
      <c r="D632" s="103" t="s">
        <v>3</v>
      </c>
      <c r="E632" s="1" t="s">
        <v>111</v>
      </c>
      <c r="F632" s="1" t="s">
        <v>112</v>
      </c>
      <c r="G632" s="15" t="s">
        <v>4</v>
      </c>
      <c r="H632" s="15" t="s">
        <v>5</v>
      </c>
      <c r="I632" s="1" t="s">
        <v>10</v>
      </c>
      <c r="J632" s="1" t="s">
        <v>11</v>
      </c>
      <c r="K632" s="1" t="s">
        <v>17</v>
      </c>
      <c r="L632" s="1" t="s">
        <v>18</v>
      </c>
      <c r="M632" s="1" t="s">
        <v>6</v>
      </c>
      <c r="N632" s="1" t="s">
        <v>7</v>
      </c>
      <c r="O632" s="1" t="s">
        <v>8</v>
      </c>
      <c r="P632" s="1" t="s">
        <v>9</v>
      </c>
    </row>
    <row r="633" spans="1:16" x14ac:dyDescent="0.25">
      <c r="A633" s="113" t="s">
        <v>39</v>
      </c>
      <c r="B633" s="93">
        <v>2004</v>
      </c>
      <c r="C633" s="93">
        <v>1</v>
      </c>
      <c r="D633" s="114">
        <v>2.5</v>
      </c>
      <c r="E633" s="93">
        <v>12.2</v>
      </c>
      <c r="F633" s="93">
        <v>-5.9</v>
      </c>
      <c r="G633" s="168">
        <v>152.69999999999999</v>
      </c>
      <c r="H633" s="13">
        <v>57.6</v>
      </c>
      <c r="I633" s="2">
        <v>1027</v>
      </c>
      <c r="J633" s="2">
        <v>983</v>
      </c>
      <c r="K633" s="2">
        <v>12.7</v>
      </c>
      <c r="L633" s="2">
        <v>61.8</v>
      </c>
      <c r="M633" s="2">
        <v>2</v>
      </c>
      <c r="N633" s="2">
        <v>12</v>
      </c>
      <c r="O633" s="2">
        <v>0</v>
      </c>
      <c r="P633" s="2">
        <v>0</v>
      </c>
    </row>
    <row r="634" spans="1:16" x14ac:dyDescent="0.25">
      <c r="A634" s="112" t="s">
        <v>19</v>
      </c>
      <c r="B634" s="93">
        <v>2004</v>
      </c>
      <c r="C634" s="93">
        <v>1</v>
      </c>
      <c r="D634" s="114">
        <v>2.4</v>
      </c>
      <c r="E634" s="93">
        <v>11.8</v>
      </c>
      <c r="F634" s="93">
        <v>-6.2</v>
      </c>
      <c r="G634" s="168">
        <v>77.8</v>
      </c>
      <c r="H634" s="13">
        <v>19.8</v>
      </c>
      <c r="I634" s="2">
        <v>1024</v>
      </c>
      <c r="J634" s="2">
        <v>982</v>
      </c>
      <c r="K634" s="2">
        <v>10.7</v>
      </c>
      <c r="L634" s="22">
        <v>88</v>
      </c>
      <c r="M634" s="2">
        <v>3</v>
      </c>
      <c r="N634" s="2">
        <v>13</v>
      </c>
      <c r="O634" s="2">
        <v>0</v>
      </c>
      <c r="P634" s="2">
        <v>0</v>
      </c>
    </row>
    <row r="635" spans="1:16" x14ac:dyDescent="0.25">
      <c r="A635" s="112" t="s">
        <v>12</v>
      </c>
      <c r="B635" s="93">
        <v>2004</v>
      </c>
      <c r="C635" s="93">
        <v>1</v>
      </c>
      <c r="D635" s="114">
        <v>1.5</v>
      </c>
      <c r="E635" s="93">
        <v>10.5</v>
      </c>
      <c r="F635" s="93">
        <v>-5.5</v>
      </c>
      <c r="G635" s="168">
        <v>114.1</v>
      </c>
      <c r="H635" s="13">
        <v>25.9</v>
      </c>
      <c r="I635" s="2">
        <v>1027</v>
      </c>
      <c r="J635" s="2">
        <v>985</v>
      </c>
      <c r="K635" s="2">
        <v>8.8000000000000007</v>
      </c>
      <c r="L635" s="2">
        <v>66.8</v>
      </c>
      <c r="M635" s="2">
        <v>4</v>
      </c>
      <c r="N635" s="2">
        <v>16</v>
      </c>
      <c r="O635" s="2">
        <v>0</v>
      </c>
      <c r="P635" s="2">
        <v>0</v>
      </c>
    </row>
    <row r="636" spans="1:16" x14ac:dyDescent="0.25">
      <c r="A636" s="112" t="s">
        <v>13</v>
      </c>
      <c r="B636" s="93">
        <v>2004</v>
      </c>
      <c r="C636" s="93">
        <v>1</v>
      </c>
      <c r="D636" s="114">
        <v>0.9</v>
      </c>
      <c r="E636" s="93">
        <v>10.1</v>
      </c>
      <c r="F636" s="93">
        <v>-6.9</v>
      </c>
      <c r="G636" s="168">
        <v>176.4</v>
      </c>
      <c r="H636" s="13">
        <v>27.1</v>
      </c>
      <c r="I636" s="2">
        <v>1028</v>
      </c>
      <c r="J636" s="2">
        <v>982</v>
      </c>
      <c r="K636" s="2">
        <v>8.3000000000000007</v>
      </c>
      <c r="L636" s="2">
        <v>79.900000000000006</v>
      </c>
      <c r="M636" s="2">
        <v>5</v>
      </c>
      <c r="N636" s="2">
        <v>19</v>
      </c>
      <c r="O636" s="2">
        <v>0</v>
      </c>
      <c r="P636" s="2">
        <v>0</v>
      </c>
    </row>
    <row r="637" spans="1:16" x14ac:dyDescent="0.25">
      <c r="A637" s="112" t="s">
        <v>16</v>
      </c>
      <c r="B637" s="93">
        <v>2004</v>
      </c>
      <c r="C637" s="93">
        <v>1</v>
      </c>
      <c r="D637" s="114">
        <v>-0.2</v>
      </c>
      <c r="E637" s="93">
        <v>8.9</v>
      </c>
      <c r="F637" s="93">
        <v>-7.2</v>
      </c>
      <c r="G637" s="168">
        <v>148.1</v>
      </c>
      <c r="H637" s="13">
        <v>17.600000000000001</v>
      </c>
      <c r="I637" s="2">
        <v>1022</v>
      </c>
      <c r="J637" s="2">
        <v>982</v>
      </c>
      <c r="K637" s="2">
        <v>5.6</v>
      </c>
      <c r="L637" s="22">
        <v>22</v>
      </c>
      <c r="M637" s="2">
        <v>8</v>
      </c>
      <c r="N637" s="2">
        <v>20</v>
      </c>
      <c r="O637" s="2">
        <v>0</v>
      </c>
      <c r="P637" s="2">
        <v>0</v>
      </c>
    </row>
    <row r="638" spans="1:16" x14ac:dyDescent="0.25">
      <c r="A638" s="112" t="s">
        <v>14</v>
      </c>
      <c r="B638" s="93">
        <v>2004</v>
      </c>
      <c r="C638" s="93">
        <v>1</v>
      </c>
      <c r="D638" s="114">
        <v>2.4</v>
      </c>
      <c r="E638" s="93">
        <v>11.5</v>
      </c>
      <c r="F638" s="93">
        <v>-5.6</v>
      </c>
      <c r="G638" s="168">
        <v>75.2</v>
      </c>
      <c r="H638" s="13">
        <v>11.5</v>
      </c>
      <c r="I638" s="2">
        <v>1027</v>
      </c>
      <c r="J638" s="2">
        <v>983</v>
      </c>
      <c r="K638" s="2">
        <v>9.5</v>
      </c>
      <c r="L638" s="2">
        <v>82.3</v>
      </c>
      <c r="M638" s="2">
        <v>2</v>
      </c>
      <c r="N638" s="2">
        <v>14</v>
      </c>
      <c r="O638" s="2">
        <v>0</v>
      </c>
      <c r="P638" s="2">
        <v>0</v>
      </c>
    </row>
    <row r="639" spans="1:16" x14ac:dyDescent="0.25">
      <c r="A639" s="112" t="s">
        <v>15</v>
      </c>
      <c r="B639" s="93">
        <v>2004</v>
      </c>
      <c r="C639" s="93">
        <v>1</v>
      </c>
      <c r="D639" s="114">
        <v>2.2999999999999998</v>
      </c>
      <c r="E639" s="93">
        <v>12.6</v>
      </c>
      <c r="F639" s="93">
        <v>-6.2</v>
      </c>
      <c r="G639" s="168">
        <v>104.1</v>
      </c>
      <c r="H639" s="13">
        <v>12.1</v>
      </c>
      <c r="I639" s="2">
        <v>1022</v>
      </c>
      <c r="J639" s="2">
        <v>982</v>
      </c>
      <c r="K639" s="2">
        <v>18.7</v>
      </c>
      <c r="L639" s="2">
        <v>52.9</v>
      </c>
      <c r="M639" s="2">
        <v>3</v>
      </c>
      <c r="N639" s="2">
        <v>14</v>
      </c>
      <c r="O639" s="2">
        <v>0</v>
      </c>
      <c r="P639" s="2">
        <v>0</v>
      </c>
    </row>
    <row r="640" spans="1:16" x14ac:dyDescent="0.25">
      <c r="A640" s="112" t="s">
        <v>31</v>
      </c>
      <c r="B640" s="93">
        <v>2004</v>
      </c>
      <c r="C640" s="93">
        <v>1</v>
      </c>
      <c r="D640" s="114">
        <v>2.5</v>
      </c>
      <c r="E640" s="93">
        <v>11.3</v>
      </c>
      <c r="F640" s="93">
        <v>-4.8</v>
      </c>
      <c r="G640" s="168">
        <v>87.1</v>
      </c>
      <c r="H640" s="13">
        <v>12.2</v>
      </c>
      <c r="I640" s="2">
        <v>1025</v>
      </c>
      <c r="J640" s="2">
        <v>983</v>
      </c>
      <c r="K640" s="2">
        <v>11.6</v>
      </c>
      <c r="L640" s="2">
        <v>80.8</v>
      </c>
      <c r="M640" s="2">
        <v>3</v>
      </c>
      <c r="N640" s="2">
        <v>11</v>
      </c>
      <c r="O640" s="2">
        <v>0</v>
      </c>
      <c r="P640" s="2">
        <v>0</v>
      </c>
    </row>
    <row r="641" spans="1:16" x14ac:dyDescent="0.25">
      <c r="A641" s="112" t="s">
        <v>49</v>
      </c>
      <c r="B641" s="93">
        <v>2004</v>
      </c>
      <c r="C641" s="93">
        <v>1</v>
      </c>
      <c r="D641" s="215">
        <v>2.2000000000000002</v>
      </c>
      <c r="E641" s="215">
        <v>11.3</v>
      </c>
      <c r="F641" s="215">
        <v>-5.3</v>
      </c>
      <c r="G641" s="226">
        <v>85</v>
      </c>
      <c r="H641" s="61">
        <v>11</v>
      </c>
      <c r="I641" s="47">
        <v>1026</v>
      </c>
      <c r="J641" s="47">
        <v>982</v>
      </c>
      <c r="K641" s="53">
        <v>9.1999999999999993</v>
      </c>
      <c r="L641" s="53">
        <v>36.4</v>
      </c>
      <c r="M641" s="47">
        <v>4</v>
      </c>
      <c r="N641" s="47">
        <v>11</v>
      </c>
      <c r="O641" s="47">
        <v>0</v>
      </c>
      <c r="P641" s="48">
        <v>0</v>
      </c>
    </row>
    <row r="642" spans="1:16" x14ac:dyDescent="0.25">
      <c r="A642" s="112" t="s">
        <v>33</v>
      </c>
      <c r="B642" s="93">
        <v>2004</v>
      </c>
      <c r="C642" s="93">
        <v>1</v>
      </c>
      <c r="D642" s="114">
        <v>2</v>
      </c>
      <c r="E642" s="93">
        <v>10.8</v>
      </c>
      <c r="F642" s="93">
        <v>-5.4</v>
      </c>
      <c r="G642" s="168">
        <v>155.19999999999999</v>
      </c>
      <c r="H642" s="13">
        <v>15.8</v>
      </c>
      <c r="I642" s="2">
        <v>1025</v>
      </c>
      <c r="J642" s="2">
        <v>982</v>
      </c>
      <c r="K642" s="2">
        <v>10.1</v>
      </c>
      <c r="L642" s="2">
        <v>97.2</v>
      </c>
      <c r="M642" s="2">
        <v>4</v>
      </c>
      <c r="N642" s="2">
        <v>19</v>
      </c>
      <c r="O642" s="2">
        <v>0</v>
      </c>
      <c r="P642" s="2">
        <v>0</v>
      </c>
    </row>
    <row r="643" spans="1:16" x14ac:dyDescent="0.25">
      <c r="A643" s="112" t="s">
        <v>34</v>
      </c>
      <c r="B643" s="93">
        <v>2004</v>
      </c>
      <c r="C643" s="93">
        <v>1</v>
      </c>
      <c r="D643" s="114">
        <v>1.5</v>
      </c>
      <c r="E643" s="93">
        <v>10.8</v>
      </c>
      <c r="F643" s="93">
        <v>-5.9</v>
      </c>
      <c r="G643" s="168">
        <v>148.69999999999999</v>
      </c>
      <c r="H643" s="13">
        <v>15.8</v>
      </c>
      <c r="I643" s="2">
        <v>1024</v>
      </c>
      <c r="J643" s="2">
        <v>982</v>
      </c>
      <c r="K643" s="2">
        <v>10.8</v>
      </c>
      <c r="L643" s="2">
        <v>49.8</v>
      </c>
      <c r="M643" s="2">
        <v>4</v>
      </c>
      <c r="N643" s="2">
        <v>19</v>
      </c>
      <c r="O643" s="2">
        <v>0</v>
      </c>
      <c r="P643" s="2">
        <v>0</v>
      </c>
    </row>
    <row r="644" spans="1:16" x14ac:dyDescent="0.25">
      <c r="A644" s="112" t="s">
        <v>177</v>
      </c>
      <c r="B644" s="93">
        <v>2004</v>
      </c>
      <c r="C644" s="93">
        <v>1</v>
      </c>
      <c r="D644" s="114">
        <f>AVERAGE(D633:D643)</f>
        <v>1.8181818181818181</v>
      </c>
      <c r="E644" s="93"/>
      <c r="F644" s="93"/>
      <c r="G644" s="168">
        <f>AVERAGE(G633:G643)</f>
        <v>120.4</v>
      </c>
    </row>
    <row r="645" spans="1:16" x14ac:dyDescent="0.25">
      <c r="A645" s="112" t="s">
        <v>37</v>
      </c>
      <c r="B645" s="203"/>
      <c r="C645" s="203"/>
      <c r="D645" s="114">
        <v>0.9</v>
      </c>
      <c r="E645" s="93"/>
      <c r="F645" s="93"/>
      <c r="G645" s="168">
        <v>79.599999999999994</v>
      </c>
    </row>
    <row r="646" spans="1:16" x14ac:dyDescent="0.25">
      <c r="A646" s="112" t="s">
        <v>38</v>
      </c>
      <c r="B646" s="203"/>
      <c r="C646" s="203"/>
      <c r="D646" s="114">
        <v>-0.1</v>
      </c>
      <c r="E646" s="93"/>
      <c r="F646" s="93"/>
      <c r="G646" s="168">
        <v>115.3</v>
      </c>
    </row>
    <row r="648" spans="1:16" x14ac:dyDescent="0.25">
      <c r="A648" s="1" t="s">
        <v>0</v>
      </c>
      <c r="B648" s="1" t="s">
        <v>1</v>
      </c>
      <c r="C648" s="1" t="s">
        <v>2</v>
      </c>
      <c r="D648" s="103" t="s">
        <v>3</v>
      </c>
      <c r="E648" s="1" t="s">
        <v>111</v>
      </c>
      <c r="F648" s="1" t="s">
        <v>112</v>
      </c>
      <c r="G648" s="15" t="s">
        <v>4</v>
      </c>
      <c r="H648" s="15" t="s">
        <v>5</v>
      </c>
      <c r="I648" s="1" t="s">
        <v>10</v>
      </c>
      <c r="J648" s="1" t="s">
        <v>11</v>
      </c>
      <c r="K648" s="1" t="s">
        <v>17</v>
      </c>
      <c r="L648" s="1" t="s">
        <v>18</v>
      </c>
      <c r="M648" s="1" t="s">
        <v>6</v>
      </c>
      <c r="N648" s="1" t="s">
        <v>7</v>
      </c>
      <c r="O648" s="1" t="s">
        <v>8</v>
      </c>
      <c r="P648" s="1" t="s">
        <v>9</v>
      </c>
    </row>
    <row r="649" spans="1:16" x14ac:dyDescent="0.25">
      <c r="A649" s="120" t="s">
        <v>39</v>
      </c>
      <c r="B649" s="194">
        <v>2004</v>
      </c>
      <c r="C649" s="194">
        <v>2</v>
      </c>
      <c r="D649" s="219">
        <v>4.4000000000000004</v>
      </c>
      <c r="E649" s="194">
        <v>17.399999999999999</v>
      </c>
      <c r="F649" s="194">
        <v>-6.7</v>
      </c>
      <c r="G649" s="220">
        <v>68.400000000000006</v>
      </c>
      <c r="H649" s="202">
        <v>15.8</v>
      </c>
      <c r="I649" s="118">
        <v>1033</v>
      </c>
      <c r="J649" s="118">
        <v>997</v>
      </c>
      <c r="K649" s="123">
        <v>11.1</v>
      </c>
      <c r="L649" s="123">
        <v>55.5</v>
      </c>
      <c r="M649" s="118">
        <v>0</v>
      </c>
      <c r="N649" s="118">
        <v>14</v>
      </c>
      <c r="O649" s="118">
        <v>0</v>
      </c>
      <c r="P649" s="118">
        <v>0</v>
      </c>
    </row>
    <row r="650" spans="1:16" x14ac:dyDescent="0.25">
      <c r="A650" s="120" t="s">
        <v>19</v>
      </c>
      <c r="B650" s="194">
        <v>2004</v>
      </c>
      <c r="C650" s="194">
        <v>2</v>
      </c>
      <c r="D650" s="219">
        <v>4.8</v>
      </c>
      <c r="E650" s="194">
        <v>17.399999999999999</v>
      </c>
      <c r="F650" s="194">
        <v>-4.8</v>
      </c>
      <c r="G650" s="220">
        <v>72.7</v>
      </c>
      <c r="H650" s="117">
        <v>18</v>
      </c>
      <c r="I650" s="118">
        <v>1031</v>
      </c>
      <c r="J650" s="118">
        <v>996</v>
      </c>
      <c r="K650" s="123">
        <v>12.8</v>
      </c>
      <c r="L650" s="123">
        <v>48.8</v>
      </c>
      <c r="M650" s="118">
        <v>0</v>
      </c>
      <c r="N650" s="118">
        <v>12</v>
      </c>
      <c r="O650" s="118">
        <v>0</v>
      </c>
      <c r="P650" s="118">
        <v>0</v>
      </c>
    </row>
    <row r="651" spans="1:16" x14ac:dyDescent="0.25">
      <c r="A651" s="120" t="s">
        <v>12</v>
      </c>
      <c r="B651" s="194">
        <v>2004</v>
      </c>
      <c r="C651" s="194">
        <v>2</v>
      </c>
      <c r="D651" s="219">
        <v>6</v>
      </c>
      <c r="E651" s="194">
        <v>16.600000000000001</v>
      </c>
      <c r="F651" s="194">
        <v>-6.4</v>
      </c>
      <c r="G651" s="220">
        <v>74.900000000000006</v>
      </c>
      <c r="H651" s="117">
        <v>18</v>
      </c>
      <c r="I651" s="118">
        <v>1034</v>
      </c>
      <c r="J651" s="118">
        <v>999</v>
      </c>
      <c r="K651" s="123">
        <v>14.7</v>
      </c>
      <c r="L651" s="123">
        <v>57.2</v>
      </c>
      <c r="M651" s="118">
        <v>0</v>
      </c>
      <c r="N651" s="118">
        <v>12</v>
      </c>
      <c r="O651" s="118">
        <v>0</v>
      </c>
      <c r="P651" s="118">
        <v>0</v>
      </c>
    </row>
    <row r="652" spans="1:16" x14ac:dyDescent="0.25">
      <c r="A652" s="120" t="s">
        <v>13</v>
      </c>
      <c r="B652" s="194">
        <v>2004</v>
      </c>
      <c r="C652" s="194">
        <v>2</v>
      </c>
      <c r="D652" s="219">
        <v>3</v>
      </c>
      <c r="E652" s="194">
        <v>16.399999999999999</v>
      </c>
      <c r="F652" s="194">
        <v>-12.3</v>
      </c>
      <c r="G652" s="220">
        <v>107.3</v>
      </c>
      <c r="H652" s="117">
        <v>21.3</v>
      </c>
      <c r="I652" s="118">
        <v>1034</v>
      </c>
      <c r="J652" s="118">
        <v>998</v>
      </c>
      <c r="K652" s="123">
        <v>8.6</v>
      </c>
      <c r="L652" s="123">
        <v>95</v>
      </c>
      <c r="M652" s="118">
        <v>1</v>
      </c>
      <c r="N652" s="118">
        <v>15</v>
      </c>
      <c r="O652" s="118">
        <v>0</v>
      </c>
      <c r="P652" s="118">
        <v>0</v>
      </c>
    </row>
    <row r="653" spans="1:16" x14ac:dyDescent="0.25">
      <c r="A653" s="120" t="s">
        <v>16</v>
      </c>
      <c r="B653" s="194">
        <v>2004</v>
      </c>
      <c r="C653" s="194">
        <v>2</v>
      </c>
      <c r="D653" s="219">
        <v>2</v>
      </c>
      <c r="E653" s="194">
        <v>14.9</v>
      </c>
      <c r="F653" s="194">
        <v>-8.3000000000000007</v>
      </c>
      <c r="G653" s="220">
        <v>95.7</v>
      </c>
      <c r="H653" s="117">
        <v>28.1</v>
      </c>
      <c r="I653" s="118">
        <v>1029</v>
      </c>
      <c r="J653" s="118">
        <v>995</v>
      </c>
      <c r="K653" s="123">
        <v>6.8</v>
      </c>
      <c r="L653" s="123">
        <v>27.4</v>
      </c>
      <c r="M653" s="118">
        <v>1</v>
      </c>
      <c r="N653" s="118">
        <v>19</v>
      </c>
      <c r="O653" s="118">
        <v>0</v>
      </c>
      <c r="P653" s="118">
        <v>0</v>
      </c>
    </row>
    <row r="654" spans="1:16" x14ac:dyDescent="0.25">
      <c r="A654" s="120" t="s">
        <v>14</v>
      </c>
      <c r="B654" s="194">
        <v>2004</v>
      </c>
      <c r="C654" s="194">
        <v>2</v>
      </c>
      <c r="D654" s="219">
        <v>4.3</v>
      </c>
      <c r="E654" s="194">
        <v>17.2</v>
      </c>
      <c r="F654" s="219">
        <v>-6</v>
      </c>
      <c r="G654" s="220">
        <v>42.1</v>
      </c>
      <c r="H654" s="117">
        <v>14.4</v>
      </c>
      <c r="I654" s="118">
        <v>1033</v>
      </c>
      <c r="J654" s="118">
        <v>998</v>
      </c>
      <c r="K654" s="123">
        <v>10.199999999999999</v>
      </c>
      <c r="L654" s="123">
        <v>55.5</v>
      </c>
      <c r="M654" s="118">
        <v>0</v>
      </c>
      <c r="N654" s="118">
        <v>10</v>
      </c>
      <c r="O654" s="118">
        <v>0</v>
      </c>
      <c r="P654" s="118">
        <v>0</v>
      </c>
    </row>
    <row r="655" spans="1:16" x14ac:dyDescent="0.25">
      <c r="A655" s="120" t="s">
        <v>15</v>
      </c>
      <c r="B655" s="194">
        <v>2004</v>
      </c>
      <c r="C655" s="194">
        <v>2</v>
      </c>
      <c r="D655" s="219">
        <v>3.3</v>
      </c>
      <c r="E655" s="194">
        <v>15.8</v>
      </c>
      <c r="F655" s="194">
        <v>-7.9</v>
      </c>
      <c r="G655" s="220">
        <v>50.1</v>
      </c>
      <c r="H655" s="117">
        <v>14.5</v>
      </c>
      <c r="I655" s="118">
        <v>1028</v>
      </c>
      <c r="J655" s="118">
        <v>994</v>
      </c>
      <c r="K655" s="123">
        <v>18.7</v>
      </c>
      <c r="L655" s="123">
        <v>60.1</v>
      </c>
      <c r="M655" s="118">
        <v>0</v>
      </c>
      <c r="N655" s="118">
        <v>16</v>
      </c>
      <c r="O655" s="118">
        <v>0</v>
      </c>
      <c r="P655" s="118">
        <v>0</v>
      </c>
    </row>
    <row r="656" spans="1:16" x14ac:dyDescent="0.25">
      <c r="A656" s="120" t="s">
        <v>31</v>
      </c>
      <c r="B656" s="194">
        <v>2004</v>
      </c>
      <c r="C656" s="194">
        <v>2</v>
      </c>
      <c r="D656" s="222">
        <v>4.3</v>
      </c>
      <c r="E656" s="230">
        <v>17.100000000000001</v>
      </c>
      <c r="F656" s="230">
        <v>-4.3</v>
      </c>
      <c r="G656" s="231">
        <v>64.8</v>
      </c>
      <c r="H656" s="225">
        <v>13.7</v>
      </c>
      <c r="I656" s="205">
        <v>1032</v>
      </c>
      <c r="J656" s="205">
        <v>997</v>
      </c>
      <c r="K656" s="205">
        <v>13.3</v>
      </c>
      <c r="L656" s="205">
        <v>57.5</v>
      </c>
      <c r="M656" s="205">
        <v>0</v>
      </c>
      <c r="N656" s="205">
        <v>11</v>
      </c>
      <c r="O656" s="205">
        <v>0</v>
      </c>
      <c r="P656" s="206">
        <v>0</v>
      </c>
    </row>
    <row r="657" spans="1:16" x14ac:dyDescent="0.25">
      <c r="A657" s="120" t="s">
        <v>49</v>
      </c>
      <c r="B657" s="194">
        <v>2004</v>
      </c>
      <c r="C657" s="194">
        <v>2</v>
      </c>
      <c r="D657" s="222">
        <v>4.0999999999999996</v>
      </c>
      <c r="E657" s="230">
        <v>17.2</v>
      </c>
      <c r="F657" s="230">
        <v>-4.5999999999999996</v>
      </c>
      <c r="G657" s="232">
        <v>46</v>
      </c>
      <c r="H657" s="212">
        <v>12</v>
      </c>
      <c r="I657" s="205">
        <v>1032</v>
      </c>
      <c r="J657" s="205">
        <v>997</v>
      </c>
      <c r="K657" s="205">
        <v>10.3</v>
      </c>
      <c r="L657" s="205">
        <v>34.9</v>
      </c>
      <c r="M657" s="205">
        <v>0</v>
      </c>
      <c r="N657" s="205">
        <v>12</v>
      </c>
      <c r="O657" s="205">
        <v>0</v>
      </c>
      <c r="P657" s="205">
        <v>0</v>
      </c>
    </row>
    <row r="658" spans="1:16" x14ac:dyDescent="0.25">
      <c r="A658" s="120" t="s">
        <v>33</v>
      </c>
      <c r="B658" s="194">
        <v>2004</v>
      </c>
      <c r="C658" s="194">
        <v>2</v>
      </c>
      <c r="D658" s="219">
        <v>2.5</v>
      </c>
      <c r="E658" s="194">
        <v>14.8</v>
      </c>
      <c r="F658" s="194">
        <v>-7.5</v>
      </c>
      <c r="G658" s="220">
        <v>155.80000000000001</v>
      </c>
      <c r="H658" s="117">
        <v>31.6</v>
      </c>
      <c r="I658" s="118">
        <v>1032</v>
      </c>
      <c r="J658" s="118">
        <v>996</v>
      </c>
      <c r="K658" s="123">
        <v>9.9</v>
      </c>
      <c r="L658" s="123">
        <v>75.099999999999994</v>
      </c>
      <c r="M658" s="118">
        <v>0</v>
      </c>
      <c r="N658" s="118">
        <v>13</v>
      </c>
      <c r="O658" s="118">
        <v>0</v>
      </c>
      <c r="P658" s="118">
        <v>0</v>
      </c>
    </row>
    <row r="659" spans="1:16" x14ac:dyDescent="0.25">
      <c r="A659" s="120" t="s">
        <v>34</v>
      </c>
      <c r="B659" s="194">
        <v>2004</v>
      </c>
      <c r="C659" s="194">
        <v>2</v>
      </c>
      <c r="D659" s="219">
        <v>3.3</v>
      </c>
      <c r="E659" s="194">
        <v>16</v>
      </c>
      <c r="F659" s="194">
        <v>-9.1999999999999993</v>
      </c>
      <c r="G659" s="220">
        <v>113.8</v>
      </c>
      <c r="H659" s="117">
        <v>19.399999999999999</v>
      </c>
      <c r="I659" s="118">
        <v>1031</v>
      </c>
      <c r="J659" s="118">
        <v>996</v>
      </c>
      <c r="K659" s="123">
        <v>11</v>
      </c>
      <c r="L659" s="123">
        <v>60.9</v>
      </c>
      <c r="M659" s="118">
        <v>0</v>
      </c>
      <c r="N659" s="118">
        <v>15</v>
      </c>
      <c r="O659" s="118">
        <v>0</v>
      </c>
      <c r="P659" s="118">
        <v>0</v>
      </c>
    </row>
    <row r="660" spans="1:16" x14ac:dyDescent="0.25">
      <c r="A660" s="120" t="s">
        <v>46</v>
      </c>
      <c r="B660" s="194">
        <v>2004</v>
      </c>
      <c r="C660" s="194">
        <v>2</v>
      </c>
      <c r="D660" s="219">
        <v>3.6</v>
      </c>
      <c r="E660" s="194">
        <v>16.8</v>
      </c>
      <c r="F660" s="194">
        <v>-6.1</v>
      </c>
      <c r="G660" s="220">
        <v>69.599999999999994</v>
      </c>
      <c r="H660" s="202">
        <v>27.4</v>
      </c>
      <c r="I660" s="118">
        <v>1034</v>
      </c>
      <c r="J660" s="118">
        <v>999</v>
      </c>
      <c r="K660" s="118">
        <v>10.8</v>
      </c>
      <c r="L660" s="118">
        <v>37.1</v>
      </c>
      <c r="M660" s="118">
        <v>0</v>
      </c>
      <c r="N660" s="118">
        <v>16</v>
      </c>
      <c r="O660" s="118">
        <v>0</v>
      </c>
      <c r="P660" s="118">
        <v>0</v>
      </c>
    </row>
    <row r="661" spans="1:16" x14ac:dyDescent="0.25">
      <c r="A661" s="120" t="s">
        <v>177</v>
      </c>
      <c r="B661" s="194">
        <v>2004</v>
      </c>
      <c r="C661" s="194">
        <v>2</v>
      </c>
      <c r="D661" s="219">
        <f>AVERAGE(D649:D660)</f>
        <v>3.8000000000000003</v>
      </c>
      <c r="E661" s="194"/>
      <c r="F661" s="194"/>
      <c r="G661" s="220">
        <f>AVERAGE(G649:G660)</f>
        <v>80.099999999999994</v>
      </c>
      <c r="H661" s="202"/>
      <c r="I661" s="118"/>
      <c r="J661" s="118"/>
      <c r="K661" s="118"/>
      <c r="L661" s="118"/>
      <c r="M661" s="118"/>
      <c r="N661" s="118"/>
      <c r="O661" s="118"/>
      <c r="P661" s="118"/>
    </row>
    <row r="662" spans="1:16" x14ac:dyDescent="0.25">
      <c r="A662" s="112" t="s">
        <v>37</v>
      </c>
      <c r="B662" s="203"/>
      <c r="C662" s="203"/>
      <c r="D662" s="114">
        <v>1.6</v>
      </c>
      <c r="E662" s="93"/>
      <c r="F662" s="93"/>
      <c r="G662" s="168">
        <v>55.4</v>
      </c>
    </row>
    <row r="663" spans="1:16" x14ac:dyDescent="0.25">
      <c r="A663" s="112" t="s">
        <v>38</v>
      </c>
      <c r="B663" s="203"/>
      <c r="C663" s="203"/>
      <c r="D663" s="114">
        <v>0.5</v>
      </c>
      <c r="E663" s="93"/>
      <c r="F663" s="93"/>
      <c r="G663" s="168">
        <v>73.8</v>
      </c>
    </row>
    <row r="665" spans="1:16" x14ac:dyDescent="0.25">
      <c r="A665" s="188" t="s">
        <v>0</v>
      </c>
      <c r="B665" s="188" t="s">
        <v>1</v>
      </c>
      <c r="C665" s="188" t="s">
        <v>2</v>
      </c>
      <c r="D665" s="190" t="s">
        <v>3</v>
      </c>
      <c r="E665" s="188" t="s">
        <v>111</v>
      </c>
      <c r="F665" s="188" t="s">
        <v>112</v>
      </c>
      <c r="G665" s="15" t="s">
        <v>4</v>
      </c>
      <c r="H665" s="15" t="s">
        <v>5</v>
      </c>
      <c r="I665" s="1" t="s">
        <v>10</v>
      </c>
      <c r="J665" s="1" t="s">
        <v>11</v>
      </c>
      <c r="K665" s="1" t="s">
        <v>17</v>
      </c>
      <c r="L665" s="1" t="s">
        <v>18</v>
      </c>
      <c r="M665" s="1" t="s">
        <v>6</v>
      </c>
      <c r="N665" s="1" t="s">
        <v>7</v>
      </c>
      <c r="O665" s="1" t="s">
        <v>8</v>
      </c>
      <c r="P665" s="1" t="s">
        <v>9</v>
      </c>
    </row>
    <row r="666" spans="1:16" x14ac:dyDescent="0.25">
      <c r="A666" s="113" t="s">
        <v>39</v>
      </c>
      <c r="B666" s="93">
        <v>2004</v>
      </c>
      <c r="C666" s="93">
        <v>3</v>
      </c>
      <c r="D666" s="114">
        <v>5.5</v>
      </c>
      <c r="E666" s="93">
        <v>22.9</v>
      </c>
      <c r="F666" s="93">
        <v>-5.3</v>
      </c>
      <c r="G666" s="168">
        <v>38.9</v>
      </c>
      <c r="H666" s="13">
        <v>7.9</v>
      </c>
      <c r="I666" s="2">
        <v>1032</v>
      </c>
      <c r="J666" s="2">
        <v>998</v>
      </c>
      <c r="K666" s="2">
        <v>12.4</v>
      </c>
      <c r="L666" s="2">
        <v>75.3</v>
      </c>
      <c r="M666" s="2">
        <v>0</v>
      </c>
      <c r="N666" s="2">
        <v>12</v>
      </c>
      <c r="O666" s="2">
        <v>0</v>
      </c>
      <c r="P666" s="2">
        <v>0</v>
      </c>
    </row>
    <row r="667" spans="1:16" x14ac:dyDescent="0.25">
      <c r="A667" s="112" t="s">
        <v>19</v>
      </c>
      <c r="B667" s="93">
        <v>2004</v>
      </c>
      <c r="C667" s="93">
        <v>3</v>
      </c>
      <c r="D667" s="114">
        <v>5.5</v>
      </c>
      <c r="E667" s="93">
        <v>22.5</v>
      </c>
      <c r="F667" s="93">
        <v>-3.3</v>
      </c>
      <c r="G667" s="168">
        <v>51.8</v>
      </c>
      <c r="H667" s="13">
        <v>9.4</v>
      </c>
      <c r="I667" s="2">
        <v>1030</v>
      </c>
      <c r="J667" s="2">
        <v>998</v>
      </c>
      <c r="K667" s="2">
        <v>8.4</v>
      </c>
      <c r="L667" s="22">
        <v>47</v>
      </c>
      <c r="M667" s="2">
        <v>0</v>
      </c>
      <c r="N667" s="2">
        <v>10</v>
      </c>
      <c r="O667" s="2">
        <v>0</v>
      </c>
      <c r="P667" s="2">
        <v>0</v>
      </c>
    </row>
    <row r="668" spans="1:16" x14ac:dyDescent="0.25">
      <c r="A668" s="112" t="s">
        <v>12</v>
      </c>
      <c r="B668" s="93">
        <v>2004</v>
      </c>
      <c r="C668" s="93">
        <v>3</v>
      </c>
      <c r="D668" s="114">
        <v>5.0999999999999996</v>
      </c>
      <c r="E668" s="93">
        <v>22.9</v>
      </c>
      <c r="F668" s="93">
        <v>-4.0999999999999996</v>
      </c>
      <c r="G668" s="168">
        <v>51.8</v>
      </c>
      <c r="H668" s="13">
        <v>9.4</v>
      </c>
      <c r="I668" s="2">
        <v>1033</v>
      </c>
      <c r="J668" s="2">
        <v>1001</v>
      </c>
      <c r="K668" s="2">
        <v>11.9</v>
      </c>
      <c r="L668" s="2">
        <v>57.2</v>
      </c>
      <c r="M668" s="2">
        <v>0</v>
      </c>
      <c r="N668" s="2">
        <v>12</v>
      </c>
      <c r="O668" s="2">
        <v>0</v>
      </c>
      <c r="P668" s="2">
        <v>0</v>
      </c>
    </row>
    <row r="669" spans="1:16" x14ac:dyDescent="0.25">
      <c r="A669" s="112" t="s">
        <v>13</v>
      </c>
      <c r="B669" s="93">
        <v>2004</v>
      </c>
      <c r="C669" s="93">
        <v>3</v>
      </c>
      <c r="D669" s="114">
        <v>4</v>
      </c>
      <c r="E669" s="93">
        <v>21.9</v>
      </c>
      <c r="F669" s="93">
        <v>-5.5</v>
      </c>
      <c r="G669" s="168">
        <v>40.6</v>
      </c>
      <c r="H669" s="13">
        <v>8.1999999999999993</v>
      </c>
      <c r="I669" s="2">
        <v>1032</v>
      </c>
      <c r="J669" s="2">
        <v>998</v>
      </c>
      <c r="K669" s="2">
        <v>6.8</v>
      </c>
      <c r="L669" s="2">
        <v>87.5</v>
      </c>
      <c r="M669" s="2">
        <v>0</v>
      </c>
      <c r="N669" s="2">
        <v>21</v>
      </c>
      <c r="O669" s="2">
        <v>0</v>
      </c>
      <c r="P669" s="2">
        <v>0</v>
      </c>
    </row>
    <row r="670" spans="1:16" x14ac:dyDescent="0.25">
      <c r="A670" s="112" t="s">
        <v>16</v>
      </c>
      <c r="B670" s="93">
        <v>2004</v>
      </c>
      <c r="C670" s="93">
        <v>3</v>
      </c>
      <c r="D670" s="114">
        <v>3.5</v>
      </c>
      <c r="E670" s="93">
        <v>21.2</v>
      </c>
      <c r="F670" s="93">
        <v>-5.4</v>
      </c>
      <c r="G670" s="168">
        <v>45.5</v>
      </c>
      <c r="H670" s="13">
        <v>11.5</v>
      </c>
      <c r="I670" s="2">
        <v>1030</v>
      </c>
      <c r="J670" s="2">
        <v>998</v>
      </c>
      <c r="K670" s="2">
        <v>5.8</v>
      </c>
      <c r="L670" s="2">
        <v>24.1</v>
      </c>
      <c r="M670" s="2">
        <v>2</v>
      </c>
      <c r="N670" s="2">
        <v>15</v>
      </c>
      <c r="O670" s="2">
        <v>0</v>
      </c>
      <c r="P670" s="2">
        <v>0</v>
      </c>
    </row>
    <row r="671" spans="1:16" x14ac:dyDescent="0.25">
      <c r="A671" s="112" t="s">
        <v>14</v>
      </c>
      <c r="B671" s="93">
        <v>2004</v>
      </c>
      <c r="C671" s="93">
        <v>3</v>
      </c>
      <c r="D671" s="114">
        <v>5.5</v>
      </c>
      <c r="E671" s="93">
        <v>21.7</v>
      </c>
      <c r="F671" s="93">
        <v>-6.4</v>
      </c>
      <c r="G671" s="168">
        <v>39.200000000000003</v>
      </c>
      <c r="H671" s="13">
        <v>22.7</v>
      </c>
      <c r="I671" s="2">
        <v>1032</v>
      </c>
      <c r="J671" s="2">
        <v>999</v>
      </c>
      <c r="K671" s="2">
        <v>8.3000000000000007</v>
      </c>
      <c r="L671" s="2">
        <v>55.3</v>
      </c>
      <c r="M671" s="2">
        <v>0</v>
      </c>
      <c r="N671" s="2">
        <v>14</v>
      </c>
      <c r="O671" s="2">
        <v>0</v>
      </c>
      <c r="P671" s="2">
        <v>0</v>
      </c>
    </row>
    <row r="672" spans="1:16" x14ac:dyDescent="0.25">
      <c r="A672" s="112" t="s">
        <v>15</v>
      </c>
      <c r="B672" s="93">
        <v>2004</v>
      </c>
      <c r="C672" s="93">
        <v>3</v>
      </c>
      <c r="D672" s="114">
        <v>4.3</v>
      </c>
      <c r="E672" s="93">
        <v>20.8</v>
      </c>
      <c r="F672" s="93">
        <v>-6.1</v>
      </c>
      <c r="G672" s="168">
        <v>27.6</v>
      </c>
      <c r="H672" s="21">
        <v>5</v>
      </c>
      <c r="I672" s="2">
        <v>1029</v>
      </c>
      <c r="J672" s="2">
        <v>998</v>
      </c>
      <c r="K672" s="2">
        <v>16.2</v>
      </c>
      <c r="L672" s="2">
        <v>60.8</v>
      </c>
      <c r="M672" s="2">
        <v>0</v>
      </c>
      <c r="N672" s="2">
        <v>17</v>
      </c>
      <c r="O672" s="2">
        <v>0</v>
      </c>
      <c r="P672" s="2">
        <v>0</v>
      </c>
    </row>
    <row r="673" spans="1:16" x14ac:dyDescent="0.25">
      <c r="A673" s="112" t="s">
        <v>31</v>
      </c>
      <c r="B673" s="93">
        <v>2004</v>
      </c>
      <c r="C673" s="93">
        <v>3</v>
      </c>
      <c r="D673" s="114">
        <v>5.7</v>
      </c>
      <c r="E673" s="93">
        <v>23.3</v>
      </c>
      <c r="F673" s="93">
        <v>-5.9</v>
      </c>
      <c r="G673" s="168">
        <v>40.700000000000003</v>
      </c>
      <c r="H673" s="13">
        <v>10.8</v>
      </c>
      <c r="I673" s="2">
        <v>1031</v>
      </c>
      <c r="J673" s="2">
        <v>999</v>
      </c>
      <c r="K673" s="2">
        <v>9.6999999999999993</v>
      </c>
      <c r="L673" s="2">
        <v>55.8</v>
      </c>
      <c r="M673" s="2">
        <v>0</v>
      </c>
      <c r="N673" s="2">
        <v>9</v>
      </c>
      <c r="O673" s="2">
        <v>0</v>
      </c>
      <c r="P673" s="2">
        <v>0</v>
      </c>
    </row>
    <row r="674" spans="1:16" x14ac:dyDescent="0.25">
      <c r="A674" s="112" t="s">
        <v>49</v>
      </c>
      <c r="B674" s="93">
        <v>2004</v>
      </c>
      <c r="C674" s="93">
        <v>3</v>
      </c>
      <c r="D674" s="114">
        <v>5.4</v>
      </c>
      <c r="E674" s="93">
        <v>22.4</v>
      </c>
      <c r="F674" s="93">
        <v>-5.6</v>
      </c>
      <c r="G674" s="189">
        <v>28</v>
      </c>
      <c r="H674" s="21">
        <v>6</v>
      </c>
      <c r="I674" s="2">
        <v>1031</v>
      </c>
      <c r="J674" s="2">
        <v>999</v>
      </c>
      <c r="K674" s="2">
        <v>8.4</v>
      </c>
      <c r="L674" s="2">
        <v>33.6</v>
      </c>
      <c r="M674" s="2">
        <v>0</v>
      </c>
      <c r="N674" s="2">
        <v>12</v>
      </c>
      <c r="O674" s="2">
        <v>0</v>
      </c>
      <c r="P674" s="2">
        <v>0</v>
      </c>
    </row>
    <row r="675" spans="1:16" x14ac:dyDescent="0.25">
      <c r="A675" s="112" t="s">
        <v>33</v>
      </c>
      <c r="B675" s="93">
        <v>2004</v>
      </c>
      <c r="C675" s="93">
        <v>3</v>
      </c>
      <c r="D675" s="114">
        <v>5.2</v>
      </c>
      <c r="E675" s="93">
        <v>21.1</v>
      </c>
      <c r="F675" s="93">
        <v>-4.3</v>
      </c>
      <c r="G675" s="168">
        <v>83.9</v>
      </c>
      <c r="H675" s="13">
        <v>17.600000000000001</v>
      </c>
      <c r="I675" s="2">
        <v>1030</v>
      </c>
      <c r="J675" s="2">
        <v>997</v>
      </c>
      <c r="K675" s="2">
        <v>10.4</v>
      </c>
      <c r="L675" s="2">
        <v>47.3</v>
      </c>
      <c r="M675" s="2">
        <v>0</v>
      </c>
      <c r="N675" s="2">
        <v>13</v>
      </c>
      <c r="O675" s="2">
        <v>0</v>
      </c>
      <c r="P675" s="2">
        <v>0</v>
      </c>
    </row>
    <row r="676" spans="1:16" x14ac:dyDescent="0.25">
      <c r="A676" s="112" t="s">
        <v>34</v>
      </c>
      <c r="B676" s="93">
        <v>2004</v>
      </c>
      <c r="C676" s="93">
        <v>3</v>
      </c>
      <c r="D676" s="114">
        <v>4.5</v>
      </c>
      <c r="E676" s="93">
        <v>20.2</v>
      </c>
      <c r="F676" s="93">
        <v>-6.4</v>
      </c>
      <c r="G676" s="168">
        <v>62.3</v>
      </c>
      <c r="H676" s="13">
        <v>14.8</v>
      </c>
      <c r="I676" s="2">
        <v>1030</v>
      </c>
      <c r="J676" s="2">
        <v>998</v>
      </c>
      <c r="K676" s="2">
        <v>10.3</v>
      </c>
      <c r="L676" s="2">
        <v>50.4</v>
      </c>
      <c r="M676" s="2">
        <v>0</v>
      </c>
      <c r="N676" s="2">
        <v>10</v>
      </c>
      <c r="O676" s="2">
        <v>0</v>
      </c>
      <c r="P676" s="2">
        <v>0</v>
      </c>
    </row>
    <row r="677" spans="1:16" x14ac:dyDescent="0.25">
      <c r="A677" s="113" t="s">
        <v>46</v>
      </c>
      <c r="B677" s="93">
        <v>2004</v>
      </c>
      <c r="C677" s="93">
        <v>3</v>
      </c>
      <c r="D677" s="114">
        <v>5.4</v>
      </c>
      <c r="E677" s="93">
        <v>21.6</v>
      </c>
      <c r="F677" s="93">
        <v>-5.8</v>
      </c>
      <c r="G677" s="168">
        <v>31.5</v>
      </c>
      <c r="H677" s="13">
        <v>9.6999999999999993</v>
      </c>
      <c r="I677" s="2">
        <v>1033</v>
      </c>
      <c r="J677" s="2">
        <v>1001</v>
      </c>
      <c r="K677" s="2">
        <v>2.9</v>
      </c>
      <c r="L677" s="2">
        <v>11.6</v>
      </c>
      <c r="M677" s="2">
        <v>0</v>
      </c>
      <c r="N677" s="2">
        <v>12</v>
      </c>
      <c r="O677" s="2">
        <v>0</v>
      </c>
      <c r="P677" s="2">
        <v>0</v>
      </c>
    </row>
    <row r="678" spans="1:16" x14ac:dyDescent="0.25">
      <c r="A678" s="112" t="s">
        <v>177</v>
      </c>
      <c r="B678" s="93">
        <v>2004</v>
      </c>
      <c r="C678" s="93">
        <v>3</v>
      </c>
      <c r="D678" s="114">
        <f>AVERAGE(D666:D677)</f>
        <v>4.9666666666666668</v>
      </c>
      <c r="E678" s="93"/>
      <c r="F678" s="93"/>
      <c r="G678" s="189">
        <f>AVERAGE(G666:G677)</f>
        <v>45.15</v>
      </c>
      <c r="I678" s="191"/>
      <c r="J678" s="191"/>
      <c r="K678" s="191"/>
      <c r="L678" s="191"/>
      <c r="M678" s="191"/>
      <c r="N678" s="191"/>
      <c r="O678" s="191"/>
      <c r="P678" s="191"/>
    </row>
    <row r="679" spans="1:16" x14ac:dyDescent="0.25">
      <c r="A679" s="112" t="s">
        <v>37</v>
      </c>
      <c r="B679" s="203"/>
      <c r="C679" s="203"/>
      <c r="D679" s="114">
        <v>4.3</v>
      </c>
      <c r="E679" s="93"/>
      <c r="F679" s="93"/>
      <c r="G679" s="168">
        <v>70.5</v>
      </c>
    </row>
    <row r="680" spans="1:16" x14ac:dyDescent="0.25">
      <c r="A680" s="112" t="s">
        <v>38</v>
      </c>
      <c r="B680" s="203"/>
      <c r="C680" s="203"/>
      <c r="D680" s="114">
        <v>3.4</v>
      </c>
      <c r="E680" s="93"/>
      <c r="F680" s="93"/>
      <c r="G680" s="168">
        <v>97.1</v>
      </c>
    </row>
    <row r="682" spans="1:16" x14ac:dyDescent="0.25">
      <c r="A682" s="188" t="s">
        <v>0</v>
      </c>
      <c r="B682" s="188" t="s">
        <v>1</v>
      </c>
      <c r="C682" s="188" t="s">
        <v>2</v>
      </c>
      <c r="D682" s="190" t="s">
        <v>3</v>
      </c>
      <c r="E682" s="188" t="s">
        <v>111</v>
      </c>
      <c r="F682" s="188" t="s">
        <v>112</v>
      </c>
      <c r="G682" s="15" t="s">
        <v>4</v>
      </c>
      <c r="H682" s="15" t="s">
        <v>5</v>
      </c>
      <c r="I682" s="1" t="s">
        <v>10</v>
      </c>
      <c r="J682" s="1" t="s">
        <v>11</v>
      </c>
      <c r="K682" s="1" t="s">
        <v>17</v>
      </c>
      <c r="L682" s="1" t="s">
        <v>18</v>
      </c>
      <c r="M682" s="1" t="s">
        <v>6</v>
      </c>
      <c r="N682" s="1" t="s">
        <v>7</v>
      </c>
      <c r="O682" s="1" t="s">
        <v>8</v>
      </c>
      <c r="P682" s="1" t="s">
        <v>9</v>
      </c>
    </row>
    <row r="683" spans="1:16" x14ac:dyDescent="0.25">
      <c r="A683" s="113" t="s">
        <v>39</v>
      </c>
      <c r="B683" s="93">
        <v>2004</v>
      </c>
      <c r="C683" s="93">
        <v>4</v>
      </c>
      <c r="D683" s="114">
        <v>10.9</v>
      </c>
      <c r="E683" s="93">
        <v>24.7</v>
      </c>
      <c r="F683" s="93">
        <v>-1.8</v>
      </c>
      <c r="G683" s="168">
        <v>51.1</v>
      </c>
      <c r="H683" s="13">
        <v>10.4</v>
      </c>
      <c r="I683" s="2">
        <v>1027</v>
      </c>
      <c r="J683" s="2">
        <v>989</v>
      </c>
      <c r="K683" s="22">
        <v>10.1</v>
      </c>
      <c r="L683" s="2">
        <v>53.8</v>
      </c>
      <c r="M683" s="2">
        <v>0</v>
      </c>
      <c r="N683" s="2">
        <v>1</v>
      </c>
      <c r="O683" s="2">
        <v>0</v>
      </c>
      <c r="P683" s="2">
        <v>0</v>
      </c>
    </row>
    <row r="684" spans="1:16" x14ac:dyDescent="0.25">
      <c r="A684" s="112" t="s">
        <v>19</v>
      </c>
      <c r="B684" s="93">
        <v>2004</v>
      </c>
      <c r="C684" s="93">
        <v>4</v>
      </c>
      <c r="D684" s="114">
        <v>10.9</v>
      </c>
      <c r="E684" s="93">
        <v>24.9</v>
      </c>
      <c r="F684" s="93">
        <v>-0.3</v>
      </c>
      <c r="G684" s="168">
        <v>56.2</v>
      </c>
      <c r="H684" s="13">
        <v>11.5</v>
      </c>
      <c r="I684" s="2">
        <v>1027</v>
      </c>
      <c r="J684" s="2">
        <v>989</v>
      </c>
      <c r="K684" s="22">
        <v>5.4</v>
      </c>
      <c r="L684" s="2">
        <v>31.1</v>
      </c>
      <c r="M684" s="2">
        <v>0</v>
      </c>
      <c r="N684" s="2">
        <v>1</v>
      </c>
      <c r="O684" s="2">
        <v>0</v>
      </c>
      <c r="P684" s="2">
        <v>0</v>
      </c>
    </row>
    <row r="685" spans="1:16" x14ac:dyDescent="0.25">
      <c r="A685" s="112" t="s">
        <v>12</v>
      </c>
      <c r="B685" s="93">
        <v>2004</v>
      </c>
      <c r="C685" s="93">
        <v>4</v>
      </c>
      <c r="D685" s="114">
        <v>10.5</v>
      </c>
      <c r="E685" s="93">
        <v>24.9</v>
      </c>
      <c r="F685" s="93">
        <v>-0.5</v>
      </c>
      <c r="G685" s="168">
        <v>68.599999999999994</v>
      </c>
      <c r="H685" s="13">
        <v>11.5</v>
      </c>
      <c r="I685" s="2">
        <v>1030</v>
      </c>
      <c r="J685" s="2">
        <v>993</v>
      </c>
      <c r="K685" s="22">
        <v>5.4</v>
      </c>
      <c r="L685" s="2">
        <v>31.3</v>
      </c>
      <c r="M685" s="2">
        <v>0</v>
      </c>
      <c r="N685" s="2">
        <v>1</v>
      </c>
      <c r="O685" s="2">
        <v>0</v>
      </c>
      <c r="P685" s="2">
        <v>0</v>
      </c>
    </row>
    <row r="686" spans="1:16" x14ac:dyDescent="0.25">
      <c r="A686" s="112" t="s">
        <v>13</v>
      </c>
      <c r="B686" s="93">
        <v>2004</v>
      </c>
      <c r="C686" s="93">
        <v>4</v>
      </c>
      <c r="D686" s="114">
        <v>8.8000000000000007</v>
      </c>
      <c r="E686" s="114">
        <v>22</v>
      </c>
      <c r="F686" s="93">
        <v>-2.7</v>
      </c>
      <c r="G686" s="168">
        <v>55.2</v>
      </c>
      <c r="H686" s="13">
        <v>10.7</v>
      </c>
      <c r="I686" s="2">
        <v>1028</v>
      </c>
      <c r="J686" s="2">
        <v>990</v>
      </c>
      <c r="K686" s="22">
        <v>5</v>
      </c>
      <c r="L686" s="2">
        <v>64.400000000000006</v>
      </c>
      <c r="M686" s="2">
        <v>0</v>
      </c>
      <c r="N686" s="2">
        <v>4</v>
      </c>
      <c r="O686" s="2">
        <v>0</v>
      </c>
      <c r="P686" s="2">
        <v>0</v>
      </c>
    </row>
    <row r="687" spans="1:16" x14ac:dyDescent="0.25">
      <c r="A687" s="112" t="s">
        <v>16</v>
      </c>
      <c r="B687" s="93">
        <v>2004</v>
      </c>
      <c r="C687" s="93">
        <v>4</v>
      </c>
      <c r="D687" s="114">
        <v>8.8000000000000007</v>
      </c>
      <c r="E687" s="93">
        <v>21.4</v>
      </c>
      <c r="F687" s="93">
        <v>-0.4</v>
      </c>
      <c r="G687" s="168">
        <v>117.8</v>
      </c>
      <c r="H687" s="13">
        <v>17.3</v>
      </c>
      <c r="I687" s="2">
        <v>1027</v>
      </c>
      <c r="J687" s="2">
        <v>992</v>
      </c>
      <c r="K687" s="22">
        <v>4.7</v>
      </c>
      <c r="L687" s="2">
        <v>15.8</v>
      </c>
      <c r="M687" s="2">
        <v>0</v>
      </c>
      <c r="N687" s="2">
        <v>1</v>
      </c>
      <c r="O687" s="2">
        <v>0</v>
      </c>
      <c r="P687" s="2">
        <v>0</v>
      </c>
    </row>
    <row r="688" spans="1:16" x14ac:dyDescent="0.25">
      <c r="A688" s="112" t="s">
        <v>14</v>
      </c>
      <c r="B688" s="93">
        <v>2004</v>
      </c>
      <c r="C688" s="93">
        <v>4</v>
      </c>
      <c r="D688" s="114">
        <v>11.1</v>
      </c>
      <c r="E688" s="93">
        <v>24.5</v>
      </c>
      <c r="F688" s="93">
        <v>-1.2</v>
      </c>
      <c r="G688" s="168">
        <v>34.6</v>
      </c>
      <c r="H688" s="13">
        <v>10.4</v>
      </c>
      <c r="I688" s="2">
        <v>1029</v>
      </c>
      <c r="J688" s="2">
        <v>991</v>
      </c>
      <c r="K688" s="22">
        <v>6.1</v>
      </c>
      <c r="L688" s="2">
        <v>36.6</v>
      </c>
      <c r="M688" s="2">
        <v>0</v>
      </c>
      <c r="N688" s="2">
        <v>2</v>
      </c>
      <c r="O688" s="2">
        <v>0</v>
      </c>
      <c r="P688" s="2">
        <v>0</v>
      </c>
    </row>
    <row r="689" spans="1:16" x14ac:dyDescent="0.25">
      <c r="A689" s="112" t="s">
        <v>15</v>
      </c>
      <c r="B689" s="93">
        <v>2004</v>
      </c>
      <c r="C689" s="93">
        <v>4</v>
      </c>
      <c r="D689" s="114">
        <v>9.3000000000000007</v>
      </c>
      <c r="E689" s="93">
        <v>21.2</v>
      </c>
      <c r="F689" s="93">
        <v>-1.5</v>
      </c>
      <c r="G689" s="168">
        <v>38.700000000000003</v>
      </c>
      <c r="H689" s="13">
        <v>9.6</v>
      </c>
      <c r="I689" s="2">
        <v>1025</v>
      </c>
      <c r="J689" s="2">
        <v>990</v>
      </c>
      <c r="K689" s="22">
        <v>13.7</v>
      </c>
      <c r="L689" s="2">
        <v>39.200000000000003</v>
      </c>
      <c r="M689" s="2">
        <v>0</v>
      </c>
      <c r="N689" s="2">
        <v>1</v>
      </c>
      <c r="O689" s="2">
        <v>0</v>
      </c>
      <c r="P689" s="2">
        <v>0</v>
      </c>
    </row>
    <row r="690" spans="1:16" x14ac:dyDescent="0.25">
      <c r="A690" s="112" t="s">
        <v>31</v>
      </c>
      <c r="B690" s="93">
        <v>2004</v>
      </c>
      <c r="C690" s="93">
        <v>4</v>
      </c>
      <c r="D690" s="114">
        <v>11.2</v>
      </c>
      <c r="E690" s="93">
        <v>23.3</v>
      </c>
      <c r="F690" s="93">
        <v>0.1</v>
      </c>
      <c r="G690" s="168">
        <v>68.400000000000006</v>
      </c>
      <c r="H690" s="13">
        <v>14.4</v>
      </c>
      <c r="I690" s="2">
        <v>1027</v>
      </c>
      <c r="J690" s="2">
        <v>990</v>
      </c>
      <c r="K690" s="22">
        <v>7.5</v>
      </c>
      <c r="L690" s="2">
        <v>55.9</v>
      </c>
      <c r="M690" s="2">
        <v>0</v>
      </c>
      <c r="N690" s="2">
        <v>0</v>
      </c>
      <c r="O690" s="2">
        <v>0</v>
      </c>
      <c r="P690" s="2">
        <v>0</v>
      </c>
    </row>
    <row r="691" spans="1:16" x14ac:dyDescent="0.25">
      <c r="A691" s="112" t="s">
        <v>49</v>
      </c>
      <c r="B691" s="93">
        <v>2004</v>
      </c>
      <c r="C691" s="93">
        <v>4</v>
      </c>
      <c r="D691" s="114">
        <v>10.8</v>
      </c>
      <c r="E691" s="114">
        <v>23</v>
      </c>
      <c r="F691" s="93">
        <v>-1.1000000000000001</v>
      </c>
      <c r="G691" s="189">
        <v>34</v>
      </c>
      <c r="H691" s="21">
        <v>10</v>
      </c>
      <c r="I691" s="2">
        <v>1030</v>
      </c>
      <c r="J691" s="2">
        <v>990</v>
      </c>
      <c r="K691" s="22">
        <v>6.9</v>
      </c>
      <c r="L691" s="2">
        <v>20.9</v>
      </c>
      <c r="M691" s="2">
        <v>0</v>
      </c>
      <c r="N691" s="2">
        <v>1</v>
      </c>
      <c r="O691" s="2">
        <v>0</v>
      </c>
      <c r="P691" s="2">
        <v>0</v>
      </c>
    </row>
    <row r="692" spans="1:16" x14ac:dyDescent="0.25">
      <c r="A692" s="112" t="s">
        <v>34</v>
      </c>
      <c r="B692" s="93">
        <v>2004</v>
      </c>
      <c r="C692" s="93">
        <v>4</v>
      </c>
      <c r="D692" s="114">
        <v>10.3</v>
      </c>
      <c r="E692" s="93">
        <v>22.7</v>
      </c>
      <c r="F692" s="93">
        <v>-1.2</v>
      </c>
      <c r="G692" s="168">
        <v>61.9</v>
      </c>
      <c r="H692" s="13">
        <v>15.9</v>
      </c>
      <c r="I692" s="2">
        <v>1027</v>
      </c>
      <c r="J692" s="2">
        <v>990</v>
      </c>
      <c r="K692" s="22">
        <v>7.5</v>
      </c>
      <c r="L692" s="2">
        <v>36.700000000000003</v>
      </c>
      <c r="M692" s="2">
        <v>0</v>
      </c>
      <c r="N692" s="2">
        <v>2</v>
      </c>
      <c r="O692" s="2">
        <v>0</v>
      </c>
      <c r="P692" s="2">
        <v>0</v>
      </c>
    </row>
    <row r="693" spans="1:16" x14ac:dyDescent="0.25">
      <c r="A693" s="112" t="s">
        <v>46</v>
      </c>
      <c r="B693" s="93">
        <v>2004</v>
      </c>
      <c r="C693" s="93">
        <v>4</v>
      </c>
      <c r="D693" s="215">
        <v>10.1</v>
      </c>
      <c r="E693" s="215">
        <v>22.1</v>
      </c>
      <c r="F693" s="215">
        <v>-1</v>
      </c>
      <c r="G693" s="233">
        <v>61</v>
      </c>
      <c r="H693" s="52">
        <v>16.3</v>
      </c>
      <c r="I693" s="54">
        <v>1029</v>
      </c>
      <c r="J693" s="54">
        <v>992</v>
      </c>
      <c r="K693" s="84">
        <v>10.1</v>
      </c>
      <c r="L693" s="84">
        <v>35.299999999999997</v>
      </c>
      <c r="M693" s="54">
        <v>0</v>
      </c>
      <c r="N693" s="54">
        <v>1</v>
      </c>
      <c r="O693" s="54">
        <v>0</v>
      </c>
      <c r="P693" s="48">
        <v>0</v>
      </c>
    </row>
    <row r="694" spans="1:16" x14ac:dyDescent="0.25">
      <c r="A694" s="112" t="s">
        <v>177</v>
      </c>
      <c r="B694" s="93">
        <v>2004</v>
      </c>
      <c r="C694" s="93">
        <v>4</v>
      </c>
      <c r="D694" s="114">
        <f>AVERAGE(D683:D693)</f>
        <v>10.245454545454544</v>
      </c>
      <c r="E694" s="93"/>
      <c r="F694" s="93"/>
      <c r="G694" s="189">
        <f>AVERAGE(G683:G693)</f>
        <v>58.863636363636367</v>
      </c>
    </row>
    <row r="695" spans="1:16" x14ac:dyDescent="0.25">
      <c r="A695" s="112" t="s">
        <v>37</v>
      </c>
      <c r="B695" s="203"/>
      <c r="C695" s="203"/>
      <c r="D695" s="114">
        <v>7.9</v>
      </c>
      <c r="E695" s="93"/>
      <c r="F695" s="93"/>
      <c r="G695" s="168">
        <v>66.599999999999994</v>
      </c>
    </row>
    <row r="696" spans="1:16" x14ac:dyDescent="0.25">
      <c r="A696" s="112" t="s">
        <v>38</v>
      </c>
      <c r="B696" s="203"/>
      <c r="C696" s="203"/>
      <c r="D696" s="114">
        <v>7.2</v>
      </c>
      <c r="E696" s="93"/>
      <c r="F696" s="93"/>
      <c r="G696" s="168">
        <v>82.1</v>
      </c>
    </row>
    <row r="698" spans="1:16" x14ac:dyDescent="0.25">
      <c r="A698" s="1" t="s">
        <v>0</v>
      </c>
      <c r="B698" s="1" t="s">
        <v>1</v>
      </c>
      <c r="C698" s="1" t="s">
        <v>2</v>
      </c>
      <c r="D698" s="103" t="s">
        <v>3</v>
      </c>
      <c r="E698" s="1" t="s">
        <v>111</v>
      </c>
      <c r="F698" s="1" t="s">
        <v>112</v>
      </c>
      <c r="G698" s="15" t="s">
        <v>4</v>
      </c>
      <c r="H698" s="15" t="s">
        <v>5</v>
      </c>
      <c r="I698" s="1" t="s">
        <v>10</v>
      </c>
      <c r="J698" s="1" t="s">
        <v>11</v>
      </c>
      <c r="K698" s="1" t="s">
        <v>17</v>
      </c>
      <c r="L698" s="1" t="s">
        <v>18</v>
      </c>
      <c r="M698" s="1" t="s">
        <v>6</v>
      </c>
      <c r="N698" s="1" t="s">
        <v>7</v>
      </c>
      <c r="O698" s="1" t="s">
        <v>8</v>
      </c>
      <c r="P698" s="1" t="s">
        <v>9</v>
      </c>
    </row>
    <row r="699" spans="1:16" x14ac:dyDescent="0.25">
      <c r="A699" s="113" t="s">
        <v>39</v>
      </c>
      <c r="B699" s="93">
        <v>2004</v>
      </c>
      <c r="C699" s="93">
        <v>5</v>
      </c>
      <c r="D699" s="114">
        <v>12.9</v>
      </c>
      <c r="E699" s="93">
        <v>26.4</v>
      </c>
      <c r="F699" s="93">
        <v>2.2999999999999998</v>
      </c>
      <c r="G699" s="168">
        <v>100.8</v>
      </c>
      <c r="H699" s="13">
        <v>44.6</v>
      </c>
      <c r="I699" s="2">
        <v>1027</v>
      </c>
      <c r="J699" s="2">
        <v>985</v>
      </c>
      <c r="K699" s="2">
        <v>8.6</v>
      </c>
      <c r="L699" s="2">
        <v>42.1</v>
      </c>
      <c r="M699" s="2">
        <v>0</v>
      </c>
      <c r="N699" s="2">
        <v>0</v>
      </c>
      <c r="O699" s="2">
        <v>1</v>
      </c>
      <c r="P699" s="2">
        <v>0</v>
      </c>
    </row>
    <row r="700" spans="1:16" x14ac:dyDescent="0.25">
      <c r="A700" s="112" t="s">
        <v>19</v>
      </c>
      <c r="B700" s="93">
        <v>2004</v>
      </c>
      <c r="C700" s="93">
        <v>5</v>
      </c>
      <c r="D700" s="114">
        <v>12.8</v>
      </c>
      <c r="E700" s="114">
        <v>26</v>
      </c>
      <c r="F700" s="93">
        <v>3.3</v>
      </c>
      <c r="G700" s="168">
        <v>91.8</v>
      </c>
      <c r="H700" s="13">
        <v>47.5</v>
      </c>
      <c r="I700" s="2">
        <v>1027</v>
      </c>
      <c r="J700" s="2">
        <v>986</v>
      </c>
      <c r="K700" s="2">
        <v>4.5</v>
      </c>
      <c r="L700" s="2">
        <v>57.5</v>
      </c>
      <c r="M700" s="2">
        <v>0</v>
      </c>
      <c r="N700" s="2">
        <v>2</v>
      </c>
      <c r="O700" s="2">
        <v>0</v>
      </c>
      <c r="P700" s="2">
        <v>0</v>
      </c>
    </row>
    <row r="701" spans="1:16" x14ac:dyDescent="0.25">
      <c r="A701" s="112" t="s">
        <v>12</v>
      </c>
      <c r="B701" s="93">
        <v>2004</v>
      </c>
      <c r="C701" s="93">
        <v>5</v>
      </c>
      <c r="D701" s="114">
        <v>12.3</v>
      </c>
      <c r="E701" s="93">
        <v>24.9</v>
      </c>
      <c r="F701" s="93">
        <v>2.6</v>
      </c>
      <c r="G701" s="168">
        <v>96.1</v>
      </c>
      <c r="H701" s="13">
        <v>49.3</v>
      </c>
      <c r="I701" s="2">
        <v>1030</v>
      </c>
      <c r="J701" s="2">
        <v>989</v>
      </c>
      <c r="K701" s="22">
        <v>4</v>
      </c>
      <c r="L701" s="22">
        <v>35</v>
      </c>
      <c r="M701" s="2">
        <v>0</v>
      </c>
      <c r="N701" s="2">
        <v>0</v>
      </c>
      <c r="O701" s="2">
        <v>0</v>
      </c>
      <c r="P701" s="2">
        <v>0</v>
      </c>
    </row>
    <row r="702" spans="1:16" x14ac:dyDescent="0.25">
      <c r="A702" s="112" t="s">
        <v>13</v>
      </c>
      <c r="B702" s="93">
        <v>2004</v>
      </c>
      <c r="C702" s="93">
        <v>5</v>
      </c>
      <c r="D702" s="114">
        <v>10.9</v>
      </c>
      <c r="E702" s="114">
        <v>22</v>
      </c>
      <c r="F702" s="93">
        <v>-0.2</v>
      </c>
      <c r="G702" s="168">
        <v>56.4</v>
      </c>
      <c r="H702" s="13">
        <v>25.9</v>
      </c>
      <c r="I702" s="2">
        <v>1028</v>
      </c>
      <c r="J702" s="2">
        <v>987</v>
      </c>
      <c r="K702" s="2">
        <v>3.6</v>
      </c>
      <c r="L702" s="22">
        <v>59</v>
      </c>
      <c r="M702" s="2">
        <v>0</v>
      </c>
      <c r="N702" s="2">
        <v>1</v>
      </c>
      <c r="O702" s="2">
        <v>0</v>
      </c>
      <c r="P702" s="2">
        <v>0</v>
      </c>
    </row>
    <row r="703" spans="1:16" x14ac:dyDescent="0.25">
      <c r="A703" s="112" t="s">
        <v>16</v>
      </c>
      <c r="B703" s="93">
        <v>2004</v>
      </c>
      <c r="C703" s="93">
        <v>5</v>
      </c>
      <c r="D703" s="114">
        <v>10.3</v>
      </c>
      <c r="E703" s="93">
        <v>22.1</v>
      </c>
      <c r="F703" s="93">
        <v>0.2</v>
      </c>
      <c r="G703" s="168">
        <v>83.6</v>
      </c>
      <c r="H703" s="13">
        <v>36.4</v>
      </c>
      <c r="I703" s="2">
        <v>1028</v>
      </c>
      <c r="J703" s="2">
        <v>988</v>
      </c>
      <c r="K703" s="22">
        <v>5</v>
      </c>
      <c r="L703" s="2">
        <v>16.899999999999999</v>
      </c>
      <c r="M703" s="2">
        <v>0</v>
      </c>
      <c r="N703" s="2">
        <v>0</v>
      </c>
      <c r="O703" s="2">
        <v>0</v>
      </c>
      <c r="P703" s="2">
        <v>0</v>
      </c>
    </row>
    <row r="704" spans="1:16" x14ac:dyDescent="0.25">
      <c r="A704" s="112" t="s">
        <v>14</v>
      </c>
      <c r="B704" s="93">
        <v>2004</v>
      </c>
      <c r="C704" s="93">
        <v>5</v>
      </c>
      <c r="D704" s="114">
        <v>13.2</v>
      </c>
      <c r="E704" s="93">
        <v>25.9</v>
      </c>
      <c r="F704" s="93">
        <v>2.4</v>
      </c>
      <c r="G704" s="168">
        <v>93.6</v>
      </c>
      <c r="H704" s="13">
        <v>38.200000000000003</v>
      </c>
      <c r="I704" s="2">
        <v>1029</v>
      </c>
      <c r="J704" s="2">
        <v>987</v>
      </c>
      <c r="K704" s="2">
        <v>2.9</v>
      </c>
      <c r="L704" s="2">
        <v>29.1</v>
      </c>
      <c r="M704" s="2">
        <v>0</v>
      </c>
      <c r="N704" s="2">
        <v>0</v>
      </c>
      <c r="O704" s="2">
        <v>1</v>
      </c>
      <c r="P704" s="2">
        <v>0</v>
      </c>
    </row>
    <row r="705" spans="1:16" x14ac:dyDescent="0.25">
      <c r="A705" s="112" t="s">
        <v>15</v>
      </c>
      <c r="B705" s="93">
        <v>2004</v>
      </c>
      <c r="C705" s="93">
        <v>5</v>
      </c>
      <c r="D705" s="114">
        <v>10.8</v>
      </c>
      <c r="E705" s="93">
        <v>22.2</v>
      </c>
      <c r="F705" s="93">
        <v>0</v>
      </c>
      <c r="G705" s="168">
        <v>80.2</v>
      </c>
      <c r="H705" s="13">
        <v>41.3</v>
      </c>
      <c r="I705" s="2">
        <v>1027</v>
      </c>
      <c r="J705" s="2">
        <v>986</v>
      </c>
      <c r="K705" s="2">
        <v>11.2</v>
      </c>
      <c r="L705" s="2">
        <v>33.5</v>
      </c>
      <c r="M705" s="2">
        <v>0</v>
      </c>
      <c r="N705" s="2">
        <v>1</v>
      </c>
      <c r="O705" s="2">
        <v>0</v>
      </c>
      <c r="P705" s="2">
        <v>0</v>
      </c>
    </row>
    <row r="706" spans="1:16" x14ac:dyDescent="0.25">
      <c r="A706" s="112" t="s">
        <v>31</v>
      </c>
      <c r="B706" s="93">
        <v>2004</v>
      </c>
      <c r="C706" s="93">
        <v>5</v>
      </c>
      <c r="D706" s="217">
        <v>13</v>
      </c>
      <c r="E706" s="234">
        <v>24.8</v>
      </c>
      <c r="F706" s="234">
        <v>3.3</v>
      </c>
      <c r="G706" s="235">
        <v>104.8</v>
      </c>
      <c r="H706" s="36">
        <v>54.3</v>
      </c>
      <c r="I706" s="30">
        <v>1028</v>
      </c>
      <c r="J706" s="30">
        <v>986</v>
      </c>
      <c r="K706" s="30">
        <v>7.6</v>
      </c>
      <c r="L706" s="30">
        <v>36.4</v>
      </c>
      <c r="M706" s="30">
        <v>0</v>
      </c>
      <c r="N706" s="30">
        <v>0</v>
      </c>
      <c r="O706" s="30">
        <v>0</v>
      </c>
      <c r="P706" s="31">
        <v>0</v>
      </c>
    </row>
    <row r="707" spans="1:16" x14ac:dyDescent="0.25">
      <c r="A707" s="112" t="s">
        <v>49</v>
      </c>
      <c r="B707" s="93">
        <v>2004</v>
      </c>
      <c r="C707" s="93">
        <v>5</v>
      </c>
      <c r="D707" s="217">
        <v>12.6</v>
      </c>
      <c r="E707" s="234">
        <v>24.2</v>
      </c>
      <c r="F707" s="234">
        <v>2.6</v>
      </c>
      <c r="G707" s="236">
        <v>82</v>
      </c>
      <c r="H707" s="37">
        <v>37</v>
      </c>
      <c r="I707" s="30">
        <v>1028</v>
      </c>
      <c r="J707" s="30">
        <v>986</v>
      </c>
      <c r="K707" s="30">
        <v>6.7</v>
      </c>
      <c r="L707" s="30">
        <v>17.3</v>
      </c>
      <c r="M707" s="30">
        <v>0</v>
      </c>
      <c r="N707" s="30">
        <v>0</v>
      </c>
      <c r="O707" s="30">
        <v>0</v>
      </c>
      <c r="P707" s="30">
        <v>0</v>
      </c>
    </row>
    <row r="708" spans="1:16" x14ac:dyDescent="0.25">
      <c r="A708" s="112" t="s">
        <v>34</v>
      </c>
      <c r="B708" s="93">
        <v>2004</v>
      </c>
      <c r="C708" s="93">
        <v>5</v>
      </c>
      <c r="D708" s="114">
        <v>11.9</v>
      </c>
      <c r="E708" s="93">
        <v>24.4</v>
      </c>
      <c r="F708" s="93">
        <v>0.4</v>
      </c>
      <c r="G708" s="168">
        <v>103.3</v>
      </c>
      <c r="H708" s="21">
        <v>45</v>
      </c>
      <c r="I708" s="2">
        <v>1027</v>
      </c>
      <c r="J708" s="2">
        <v>986</v>
      </c>
      <c r="K708" s="2">
        <v>6.7</v>
      </c>
      <c r="L708" s="2">
        <v>46.8</v>
      </c>
      <c r="M708" s="2">
        <v>0</v>
      </c>
      <c r="N708" s="2">
        <v>0</v>
      </c>
      <c r="O708" s="2">
        <v>0</v>
      </c>
      <c r="P708" s="2">
        <v>0</v>
      </c>
    </row>
    <row r="709" spans="1:16" x14ac:dyDescent="0.25">
      <c r="A709" s="112" t="s">
        <v>46</v>
      </c>
      <c r="B709" s="93">
        <v>2004</v>
      </c>
      <c r="C709" s="93">
        <v>5</v>
      </c>
      <c r="D709" s="217">
        <v>11.8</v>
      </c>
      <c r="E709" s="234">
        <v>22.8</v>
      </c>
      <c r="F709" s="234">
        <v>3.1</v>
      </c>
      <c r="G709" s="236">
        <v>129</v>
      </c>
      <c r="H709" s="37">
        <v>63.5</v>
      </c>
      <c r="I709" s="30">
        <v>1029</v>
      </c>
      <c r="J709" s="30">
        <v>988</v>
      </c>
      <c r="K709" s="30">
        <v>6.8</v>
      </c>
      <c r="L709" s="30">
        <v>25.9</v>
      </c>
      <c r="M709" s="30">
        <v>0</v>
      </c>
      <c r="N709" s="30">
        <v>0</v>
      </c>
      <c r="O709" s="30">
        <v>0</v>
      </c>
      <c r="P709" s="31">
        <v>0</v>
      </c>
    </row>
    <row r="710" spans="1:16" x14ac:dyDescent="0.25">
      <c r="A710" s="112" t="s">
        <v>177</v>
      </c>
      <c r="B710" s="93">
        <v>2004</v>
      </c>
      <c r="C710" s="93">
        <v>5</v>
      </c>
      <c r="D710" s="114">
        <f>AVERAGE(D699:D709)</f>
        <v>12.045454545454545</v>
      </c>
      <c r="E710" s="93"/>
      <c r="F710" s="93"/>
      <c r="G710" s="189">
        <f>AVERAGE(G699:G709)</f>
        <v>92.872727272727261</v>
      </c>
    </row>
    <row r="711" spans="1:16" x14ac:dyDescent="0.25">
      <c r="A711" s="112" t="s">
        <v>37</v>
      </c>
      <c r="B711" s="203"/>
      <c r="C711" s="203"/>
      <c r="D711" s="114">
        <v>12.4</v>
      </c>
      <c r="E711" s="93"/>
      <c r="F711" s="93"/>
      <c r="G711" s="168">
        <v>78.2</v>
      </c>
    </row>
    <row r="712" spans="1:16" x14ac:dyDescent="0.25">
      <c r="A712" s="112" t="s">
        <v>38</v>
      </c>
      <c r="B712" s="203"/>
      <c r="C712" s="203"/>
      <c r="D712" s="114">
        <v>11.7</v>
      </c>
      <c r="E712" s="93"/>
      <c r="F712" s="93"/>
      <c r="G712" s="168">
        <v>84.4</v>
      </c>
    </row>
    <row r="714" spans="1:16" x14ac:dyDescent="0.25">
      <c r="E714" s="531" t="s">
        <v>117</v>
      </c>
      <c r="F714" s="531"/>
      <c r="G714" s="531"/>
      <c r="H714" s="531"/>
      <c r="I714" s="531"/>
      <c r="J714" s="531"/>
    </row>
    <row r="716" spans="1:16" x14ac:dyDescent="0.25">
      <c r="A716" s="1" t="s">
        <v>0</v>
      </c>
      <c r="B716" s="1" t="s">
        <v>1</v>
      </c>
      <c r="C716" s="1" t="s">
        <v>2</v>
      </c>
      <c r="D716" s="103" t="s">
        <v>3</v>
      </c>
      <c r="E716" s="1" t="s">
        <v>111</v>
      </c>
      <c r="F716" s="1" t="s">
        <v>112</v>
      </c>
      <c r="G716" s="15" t="s">
        <v>4</v>
      </c>
      <c r="H716" s="15" t="s">
        <v>5</v>
      </c>
      <c r="I716" s="1" t="s">
        <v>10</v>
      </c>
      <c r="J716" s="1" t="s">
        <v>11</v>
      </c>
      <c r="K716" s="1" t="s">
        <v>17</v>
      </c>
      <c r="L716" s="1" t="s">
        <v>18</v>
      </c>
      <c r="M716" s="1" t="s">
        <v>6</v>
      </c>
      <c r="N716" s="1" t="s">
        <v>7</v>
      </c>
      <c r="O716" s="1" t="s">
        <v>8</v>
      </c>
      <c r="P716" s="1" t="s">
        <v>9</v>
      </c>
    </row>
    <row r="717" spans="1:16" x14ac:dyDescent="0.25">
      <c r="A717" s="113" t="s">
        <v>39</v>
      </c>
      <c r="B717" s="93">
        <v>2004</v>
      </c>
      <c r="C717" s="237" t="s">
        <v>118</v>
      </c>
      <c r="D717" s="114">
        <f t="shared" ref="D717:D725" si="2">AVERAGE(D666,D683,D699)</f>
        <v>9.7666666666666657</v>
      </c>
      <c r="E717" s="93">
        <v>26.4</v>
      </c>
      <c r="F717" s="93">
        <v>-5.3</v>
      </c>
      <c r="G717" s="168">
        <f t="shared" ref="G717:G725" si="3">SUM(G666,G683,G699)</f>
        <v>190.8</v>
      </c>
      <c r="H717" s="13">
        <v>44.6</v>
      </c>
      <c r="I717" s="2">
        <v>1032</v>
      </c>
      <c r="J717" s="2">
        <v>985</v>
      </c>
      <c r="K717" s="22">
        <f t="shared" ref="K717:K725" si="4">AVERAGE(K666,K683,K699)</f>
        <v>10.366666666666667</v>
      </c>
      <c r="L717" s="2">
        <v>75.3</v>
      </c>
      <c r="M717" s="2">
        <v>0</v>
      </c>
      <c r="N717" s="2">
        <f t="shared" ref="N717:N724" si="5">SUM(N666,N683,N699)</f>
        <v>13</v>
      </c>
      <c r="O717" s="2">
        <v>1</v>
      </c>
      <c r="P717" s="2">
        <v>0</v>
      </c>
    </row>
    <row r="718" spans="1:16" x14ac:dyDescent="0.25">
      <c r="A718" s="112" t="s">
        <v>19</v>
      </c>
      <c r="B718" s="93">
        <v>2004</v>
      </c>
      <c r="C718" s="237" t="s">
        <v>118</v>
      </c>
      <c r="D718" s="114">
        <f t="shared" si="2"/>
        <v>9.7333333333333325</v>
      </c>
      <c r="E718" s="93">
        <v>26</v>
      </c>
      <c r="F718" s="93">
        <v>-3.3</v>
      </c>
      <c r="G718" s="168">
        <f t="shared" si="3"/>
        <v>199.8</v>
      </c>
      <c r="H718" s="13">
        <v>47.5</v>
      </c>
      <c r="I718" s="2">
        <v>1030</v>
      </c>
      <c r="J718" s="2">
        <v>986</v>
      </c>
      <c r="K718" s="22">
        <f t="shared" si="4"/>
        <v>6.1000000000000005</v>
      </c>
      <c r="L718" s="22">
        <v>57.5</v>
      </c>
      <c r="M718" s="2">
        <v>0</v>
      </c>
      <c r="N718" s="2">
        <f t="shared" si="5"/>
        <v>13</v>
      </c>
      <c r="O718" s="2">
        <v>0</v>
      </c>
      <c r="P718" s="2">
        <v>0</v>
      </c>
    </row>
    <row r="719" spans="1:16" x14ac:dyDescent="0.25">
      <c r="A719" s="112" t="s">
        <v>12</v>
      </c>
      <c r="B719" s="93">
        <v>2004</v>
      </c>
      <c r="C719" s="237" t="s">
        <v>118</v>
      </c>
      <c r="D719" s="114">
        <f t="shared" si="2"/>
        <v>9.2999999999999989</v>
      </c>
      <c r="E719" s="93">
        <v>24.9</v>
      </c>
      <c r="F719" s="93">
        <v>-4.0999999999999996</v>
      </c>
      <c r="G719" s="168">
        <f t="shared" si="3"/>
        <v>216.5</v>
      </c>
      <c r="H719" s="13">
        <v>49.3</v>
      </c>
      <c r="I719" s="2">
        <v>1033</v>
      </c>
      <c r="J719" s="2">
        <v>989</v>
      </c>
      <c r="K719" s="22">
        <f t="shared" si="4"/>
        <v>7.1000000000000005</v>
      </c>
      <c r="L719" s="2">
        <v>57.2</v>
      </c>
      <c r="M719" s="2">
        <v>0</v>
      </c>
      <c r="N719" s="2">
        <f t="shared" si="5"/>
        <v>13</v>
      </c>
      <c r="O719" s="2">
        <v>0</v>
      </c>
      <c r="P719" s="2">
        <v>0</v>
      </c>
    </row>
    <row r="720" spans="1:16" x14ac:dyDescent="0.25">
      <c r="A720" s="112" t="s">
        <v>13</v>
      </c>
      <c r="B720" s="93">
        <v>2004</v>
      </c>
      <c r="C720" s="237" t="s">
        <v>118</v>
      </c>
      <c r="D720" s="114">
        <f t="shared" si="2"/>
        <v>7.9000000000000012</v>
      </c>
      <c r="E720" s="93">
        <v>22</v>
      </c>
      <c r="F720" s="93">
        <v>-5.5</v>
      </c>
      <c r="G720" s="168">
        <f t="shared" si="3"/>
        <v>152.20000000000002</v>
      </c>
      <c r="H720" s="13">
        <v>25.9</v>
      </c>
      <c r="I720" s="2">
        <v>1032</v>
      </c>
      <c r="J720" s="2">
        <v>987</v>
      </c>
      <c r="K720" s="22">
        <f t="shared" si="4"/>
        <v>5.1333333333333337</v>
      </c>
      <c r="L720" s="2">
        <v>87.5</v>
      </c>
      <c r="M720" s="2">
        <v>0</v>
      </c>
      <c r="N720" s="2">
        <f t="shared" si="5"/>
        <v>26</v>
      </c>
      <c r="O720" s="2">
        <v>0</v>
      </c>
      <c r="P720" s="2">
        <v>0</v>
      </c>
    </row>
    <row r="721" spans="1:16" x14ac:dyDescent="0.25">
      <c r="A721" s="112" t="s">
        <v>16</v>
      </c>
      <c r="B721" s="93">
        <v>2004</v>
      </c>
      <c r="C721" s="237" t="s">
        <v>118</v>
      </c>
      <c r="D721" s="114">
        <f t="shared" si="2"/>
        <v>7.5333333333333341</v>
      </c>
      <c r="E721" s="93">
        <v>22.1</v>
      </c>
      <c r="F721" s="93">
        <v>-5.4</v>
      </c>
      <c r="G721" s="168">
        <f t="shared" si="3"/>
        <v>246.9</v>
      </c>
      <c r="H721" s="13">
        <v>36.4</v>
      </c>
      <c r="I721" s="2">
        <v>1030</v>
      </c>
      <c r="J721" s="2">
        <v>988</v>
      </c>
      <c r="K721" s="22">
        <f t="shared" si="4"/>
        <v>5.166666666666667</v>
      </c>
      <c r="L721" s="2">
        <v>24.1</v>
      </c>
      <c r="M721" s="2">
        <v>2</v>
      </c>
      <c r="N721" s="2">
        <f t="shared" si="5"/>
        <v>16</v>
      </c>
      <c r="O721" s="2">
        <v>0</v>
      </c>
      <c r="P721" s="2">
        <v>0</v>
      </c>
    </row>
    <row r="722" spans="1:16" x14ac:dyDescent="0.25">
      <c r="A722" s="112" t="s">
        <v>14</v>
      </c>
      <c r="B722" s="93">
        <v>2004</v>
      </c>
      <c r="C722" s="237" t="s">
        <v>118</v>
      </c>
      <c r="D722" s="114">
        <f t="shared" si="2"/>
        <v>9.9333333333333336</v>
      </c>
      <c r="E722" s="93">
        <v>25.9</v>
      </c>
      <c r="F722" s="93">
        <v>-6.4</v>
      </c>
      <c r="G722" s="168">
        <f t="shared" si="3"/>
        <v>167.4</v>
      </c>
      <c r="H722" s="13">
        <v>38.200000000000003</v>
      </c>
      <c r="I722" s="2">
        <v>1032</v>
      </c>
      <c r="J722" s="2">
        <v>987</v>
      </c>
      <c r="K722" s="22">
        <f t="shared" si="4"/>
        <v>5.7666666666666666</v>
      </c>
      <c r="L722" s="2">
        <v>55.3</v>
      </c>
      <c r="M722" s="2">
        <v>0</v>
      </c>
      <c r="N722" s="2">
        <f t="shared" si="5"/>
        <v>16</v>
      </c>
      <c r="O722" s="2">
        <v>1</v>
      </c>
      <c r="P722" s="2">
        <v>0</v>
      </c>
    </row>
    <row r="723" spans="1:16" x14ac:dyDescent="0.25">
      <c r="A723" s="112" t="s">
        <v>15</v>
      </c>
      <c r="B723" s="93">
        <v>2004</v>
      </c>
      <c r="C723" s="237" t="s">
        <v>118</v>
      </c>
      <c r="D723" s="114">
        <f t="shared" si="2"/>
        <v>8.1333333333333346</v>
      </c>
      <c r="E723" s="93">
        <v>22.2</v>
      </c>
      <c r="F723" s="93">
        <v>-6.1</v>
      </c>
      <c r="G723" s="168">
        <f t="shared" si="3"/>
        <v>146.5</v>
      </c>
      <c r="H723" s="13">
        <v>41.3</v>
      </c>
      <c r="I723" s="2">
        <v>1029</v>
      </c>
      <c r="J723" s="2">
        <v>986</v>
      </c>
      <c r="K723" s="22">
        <f t="shared" si="4"/>
        <v>13.699999999999998</v>
      </c>
      <c r="L723" s="2">
        <v>60.8</v>
      </c>
      <c r="M723" s="2">
        <v>0</v>
      </c>
      <c r="N723" s="2">
        <f t="shared" si="5"/>
        <v>19</v>
      </c>
      <c r="O723" s="2">
        <v>0</v>
      </c>
      <c r="P723" s="2">
        <v>0</v>
      </c>
    </row>
    <row r="724" spans="1:16" x14ac:dyDescent="0.25">
      <c r="A724" s="112" t="s">
        <v>31</v>
      </c>
      <c r="B724" s="93">
        <v>2004</v>
      </c>
      <c r="C724" s="237" t="s">
        <v>118</v>
      </c>
      <c r="D724" s="114">
        <f t="shared" si="2"/>
        <v>9.9666666666666668</v>
      </c>
      <c r="E724" s="93">
        <v>24.8</v>
      </c>
      <c r="F724" s="93">
        <v>-5.9</v>
      </c>
      <c r="G724" s="168">
        <f t="shared" si="3"/>
        <v>213.9</v>
      </c>
      <c r="H724" s="36">
        <v>54.3</v>
      </c>
      <c r="I724" s="2">
        <v>1031</v>
      </c>
      <c r="J724" s="30">
        <v>986</v>
      </c>
      <c r="K724" s="22">
        <f t="shared" si="4"/>
        <v>8.2666666666666657</v>
      </c>
      <c r="L724" s="2">
        <v>55.9</v>
      </c>
      <c r="M724" s="2">
        <v>0</v>
      </c>
      <c r="N724" s="2">
        <f t="shared" si="5"/>
        <v>9</v>
      </c>
      <c r="O724" s="30">
        <v>0</v>
      </c>
      <c r="P724" s="2">
        <v>0</v>
      </c>
    </row>
    <row r="725" spans="1:16" x14ac:dyDescent="0.25">
      <c r="A725" s="112" t="s">
        <v>49</v>
      </c>
      <c r="B725" s="93">
        <v>2004</v>
      </c>
      <c r="C725" s="237" t="s">
        <v>118</v>
      </c>
      <c r="D725" s="114">
        <f t="shared" si="2"/>
        <v>9.6000000000000014</v>
      </c>
      <c r="E725" s="93">
        <v>24.2</v>
      </c>
      <c r="F725" s="93">
        <v>-5.6</v>
      </c>
      <c r="G725" s="189">
        <f t="shared" si="3"/>
        <v>144</v>
      </c>
      <c r="H725" s="37">
        <f>MAX(H674,H691,H707)</f>
        <v>37</v>
      </c>
      <c r="I725" s="2">
        <v>1031</v>
      </c>
      <c r="J725" s="30">
        <v>986</v>
      </c>
      <c r="K725" s="22">
        <f t="shared" si="4"/>
        <v>7.333333333333333</v>
      </c>
      <c r="L725" s="2">
        <v>33.6</v>
      </c>
      <c r="M725" s="2">
        <v>0</v>
      </c>
      <c r="N725" s="2">
        <v>13</v>
      </c>
      <c r="O725" s="30">
        <v>0</v>
      </c>
      <c r="P725" s="2">
        <v>0</v>
      </c>
    </row>
    <row r="726" spans="1:16" x14ac:dyDescent="0.25">
      <c r="A726" s="112" t="s">
        <v>34</v>
      </c>
      <c r="B726" s="93">
        <v>2004</v>
      </c>
      <c r="C726" s="237" t="s">
        <v>118</v>
      </c>
      <c r="D726" s="114">
        <f>AVERAGE(D676,D692,D708)</f>
        <v>8.9</v>
      </c>
      <c r="E726" s="93">
        <v>24.4</v>
      </c>
      <c r="F726" s="93">
        <v>-6.4</v>
      </c>
      <c r="G726" s="168">
        <f>SUM(G676,G692,G708)</f>
        <v>227.5</v>
      </c>
      <c r="H726" s="21">
        <v>45</v>
      </c>
      <c r="I726" s="2">
        <v>1030</v>
      </c>
      <c r="J726" s="2">
        <v>986</v>
      </c>
      <c r="K726" s="22">
        <f>AVERAGE(K676,K692,K708)</f>
        <v>8.1666666666666661</v>
      </c>
      <c r="L726" s="2">
        <v>50.4</v>
      </c>
      <c r="M726" s="2">
        <v>0</v>
      </c>
      <c r="N726" s="2">
        <f>SUM(N676,N692,N708)</f>
        <v>12</v>
      </c>
      <c r="O726" s="2">
        <v>0</v>
      </c>
      <c r="P726" s="2">
        <v>0</v>
      </c>
    </row>
    <row r="727" spans="1:16" x14ac:dyDescent="0.25">
      <c r="A727" s="112" t="s">
        <v>46</v>
      </c>
      <c r="B727" s="93">
        <v>2004</v>
      </c>
      <c r="C727" s="237" t="s">
        <v>118</v>
      </c>
      <c r="D727" s="114">
        <f>AVERAGE(D677,D693,D709)</f>
        <v>9.1</v>
      </c>
      <c r="E727" s="93">
        <v>22.8</v>
      </c>
      <c r="F727" s="93">
        <v>-5.8</v>
      </c>
      <c r="G727" s="189">
        <f>SUM(G677,G693,G709)</f>
        <v>221.5</v>
      </c>
      <c r="H727" s="37">
        <v>63.5</v>
      </c>
      <c r="I727" s="2">
        <v>1033</v>
      </c>
      <c r="J727" s="30">
        <v>988</v>
      </c>
      <c r="K727" s="22">
        <f>AVERAGE(K677,K693,K709)</f>
        <v>6.6000000000000005</v>
      </c>
      <c r="L727" s="2">
        <v>35.299999999999997</v>
      </c>
      <c r="M727" s="2">
        <v>0</v>
      </c>
      <c r="N727" s="2">
        <v>13</v>
      </c>
      <c r="O727" s="30">
        <v>0</v>
      </c>
      <c r="P727" s="2">
        <v>0</v>
      </c>
    </row>
    <row r="728" spans="1:16" x14ac:dyDescent="0.25">
      <c r="A728" s="112" t="s">
        <v>177</v>
      </c>
      <c r="B728" s="93">
        <v>2004</v>
      </c>
      <c r="C728" s="237" t="s">
        <v>118</v>
      </c>
      <c r="D728" s="114">
        <f>AVERAGE(D717:D727)</f>
        <v>9.0787878787878764</v>
      </c>
      <c r="E728" s="93"/>
      <c r="F728" s="93"/>
      <c r="G728" s="168">
        <f>AVERAGE(G717:G727)</f>
        <v>193.36363636363637</v>
      </c>
    </row>
    <row r="729" spans="1:16" x14ac:dyDescent="0.25">
      <c r="A729" s="112" t="s">
        <v>37</v>
      </c>
      <c r="B729" s="203"/>
      <c r="C729" s="203"/>
      <c r="D729" s="114">
        <v>8.1999999999999993</v>
      </c>
      <c r="E729" s="93"/>
      <c r="F729" s="93"/>
      <c r="G729" s="168">
        <v>215.3</v>
      </c>
    </row>
    <row r="730" spans="1:16" x14ac:dyDescent="0.25">
      <c r="A730" s="112" t="s">
        <v>38</v>
      </c>
      <c r="B730" s="203"/>
      <c r="C730" s="203"/>
      <c r="D730" s="114">
        <v>7.4</v>
      </c>
      <c r="E730" s="93"/>
      <c r="F730" s="93"/>
      <c r="G730" s="168">
        <v>263.60000000000002</v>
      </c>
    </row>
    <row r="732" spans="1:16" x14ac:dyDescent="0.25">
      <c r="A732" s="1" t="s">
        <v>0</v>
      </c>
      <c r="B732" s="1" t="s">
        <v>1</v>
      </c>
      <c r="C732" s="1" t="s">
        <v>2</v>
      </c>
      <c r="D732" s="103" t="s">
        <v>3</v>
      </c>
      <c r="E732" s="1" t="s">
        <v>111</v>
      </c>
      <c r="F732" s="1" t="s">
        <v>112</v>
      </c>
      <c r="G732" s="15" t="s">
        <v>4</v>
      </c>
      <c r="H732" s="15" t="s">
        <v>5</v>
      </c>
      <c r="I732" s="1" t="s">
        <v>10</v>
      </c>
      <c r="J732" s="1" t="s">
        <v>11</v>
      </c>
      <c r="K732" s="1" t="s">
        <v>17</v>
      </c>
      <c r="L732" s="1" t="s">
        <v>18</v>
      </c>
      <c r="M732" s="1" t="s">
        <v>6</v>
      </c>
      <c r="N732" s="1" t="s">
        <v>7</v>
      </c>
      <c r="O732" s="1" t="s">
        <v>8</v>
      </c>
      <c r="P732" s="1" t="s">
        <v>9</v>
      </c>
    </row>
    <row r="733" spans="1:16" x14ac:dyDescent="0.25">
      <c r="A733" s="113" t="s">
        <v>39</v>
      </c>
      <c r="B733" s="93">
        <v>2004</v>
      </c>
      <c r="C733" s="238">
        <v>6</v>
      </c>
      <c r="D733" s="114">
        <v>16.600000000000001</v>
      </c>
      <c r="E733" s="93">
        <v>30.3</v>
      </c>
      <c r="F733" s="93">
        <v>6.4</v>
      </c>
      <c r="G733" s="168">
        <v>82.1</v>
      </c>
      <c r="H733" s="21">
        <v>18</v>
      </c>
      <c r="I733" s="2">
        <v>1029</v>
      </c>
      <c r="J733" s="2">
        <v>999</v>
      </c>
      <c r="K733" s="2">
        <v>10.7</v>
      </c>
      <c r="L733" s="2">
        <v>51.8</v>
      </c>
      <c r="M733" s="2">
        <v>0</v>
      </c>
      <c r="N733" s="2">
        <v>0</v>
      </c>
      <c r="O733" s="2">
        <v>6</v>
      </c>
      <c r="P733" s="2">
        <v>2</v>
      </c>
    </row>
    <row r="734" spans="1:16" x14ac:dyDescent="0.25">
      <c r="A734" s="112" t="s">
        <v>19</v>
      </c>
      <c r="B734" s="93">
        <v>2004</v>
      </c>
      <c r="C734" s="238">
        <v>6</v>
      </c>
      <c r="D734" s="114">
        <v>16.5</v>
      </c>
      <c r="E734" s="93">
        <v>29.9</v>
      </c>
      <c r="F734" s="93">
        <v>7.9</v>
      </c>
      <c r="G734" s="168">
        <v>69.8</v>
      </c>
      <c r="H734" s="13">
        <v>19.8</v>
      </c>
      <c r="I734" s="2">
        <v>1029</v>
      </c>
      <c r="J734" s="2">
        <v>1000</v>
      </c>
      <c r="K734" s="2">
        <v>7.2</v>
      </c>
      <c r="L734" s="2">
        <v>48.9</v>
      </c>
      <c r="M734" s="2">
        <v>0</v>
      </c>
      <c r="N734" s="2">
        <v>0</v>
      </c>
      <c r="O734" s="2">
        <v>3</v>
      </c>
      <c r="P734" s="2">
        <v>0</v>
      </c>
    </row>
    <row r="735" spans="1:16" x14ac:dyDescent="0.25">
      <c r="A735" s="112" t="s">
        <v>12</v>
      </c>
      <c r="B735" s="93">
        <v>2004</v>
      </c>
      <c r="C735" s="238">
        <v>6</v>
      </c>
      <c r="D735" s="114">
        <v>16</v>
      </c>
      <c r="E735" s="93">
        <v>29.2</v>
      </c>
      <c r="F735" s="93">
        <v>7.1</v>
      </c>
      <c r="G735" s="168">
        <v>91.1</v>
      </c>
      <c r="H735" s="13">
        <v>28.8</v>
      </c>
      <c r="I735" s="2">
        <v>1033</v>
      </c>
      <c r="J735" s="2">
        <v>1004</v>
      </c>
      <c r="K735" s="2">
        <v>5.6</v>
      </c>
      <c r="L735" s="2">
        <v>44.4</v>
      </c>
      <c r="M735" s="2">
        <v>0</v>
      </c>
      <c r="N735" s="2">
        <v>0</v>
      </c>
      <c r="O735" s="2">
        <v>3</v>
      </c>
      <c r="P735" s="2">
        <v>0</v>
      </c>
    </row>
    <row r="736" spans="1:16" x14ac:dyDescent="0.25">
      <c r="A736" s="112" t="s">
        <v>13</v>
      </c>
      <c r="B736" s="93">
        <v>2004</v>
      </c>
      <c r="C736" s="238">
        <v>6</v>
      </c>
      <c r="D736" s="114">
        <v>14.6</v>
      </c>
      <c r="E736" s="93">
        <v>27.5</v>
      </c>
      <c r="F736" s="93">
        <v>3.1</v>
      </c>
      <c r="G736" s="168">
        <v>68.599999999999994</v>
      </c>
      <c r="H736" s="13">
        <v>13.5</v>
      </c>
      <c r="I736" s="2">
        <v>1032</v>
      </c>
      <c r="J736" s="2">
        <v>1001</v>
      </c>
      <c r="K736" s="22">
        <v>4</v>
      </c>
      <c r="L736" s="2">
        <v>64.400000000000006</v>
      </c>
      <c r="M736" s="2">
        <v>0</v>
      </c>
      <c r="N736" s="2">
        <v>0</v>
      </c>
      <c r="O736" s="2">
        <v>2</v>
      </c>
      <c r="P736" s="2">
        <v>0</v>
      </c>
    </row>
    <row r="737" spans="1:16" x14ac:dyDescent="0.25">
      <c r="A737" s="112" t="s">
        <v>16</v>
      </c>
      <c r="B737" s="93">
        <v>2004</v>
      </c>
      <c r="C737" s="238">
        <v>6</v>
      </c>
      <c r="D737" s="114">
        <v>13.9</v>
      </c>
      <c r="E737" s="93">
        <v>27.7</v>
      </c>
      <c r="F737" s="93">
        <v>4.8</v>
      </c>
      <c r="G737" s="168">
        <v>79.400000000000006</v>
      </c>
      <c r="H737" s="13">
        <v>20.2</v>
      </c>
      <c r="I737" s="2">
        <v>1029</v>
      </c>
      <c r="J737" s="2">
        <v>1002</v>
      </c>
      <c r="K737" s="22">
        <v>5</v>
      </c>
      <c r="L737" s="2">
        <v>18.399999999999999</v>
      </c>
      <c r="M737" s="2">
        <v>0</v>
      </c>
      <c r="N737" s="2">
        <v>0</v>
      </c>
      <c r="O737" s="2">
        <v>2</v>
      </c>
      <c r="P737" s="2">
        <v>0</v>
      </c>
    </row>
    <row r="738" spans="1:16" x14ac:dyDescent="0.25">
      <c r="A738" s="112" t="s">
        <v>14</v>
      </c>
      <c r="B738" s="93">
        <v>2004</v>
      </c>
      <c r="C738" s="238">
        <v>6</v>
      </c>
      <c r="D738" s="114">
        <v>17.100000000000001</v>
      </c>
      <c r="E738" s="93">
        <v>30.7</v>
      </c>
      <c r="F738" s="93">
        <v>6.8</v>
      </c>
      <c r="G738" s="168">
        <v>90.7</v>
      </c>
      <c r="H738" s="13">
        <v>20.2</v>
      </c>
      <c r="I738" s="2">
        <v>1032</v>
      </c>
      <c r="J738" s="2">
        <v>1002</v>
      </c>
      <c r="K738" s="22">
        <v>3</v>
      </c>
      <c r="L738" s="2">
        <v>34.9</v>
      </c>
      <c r="M738" s="2">
        <v>0</v>
      </c>
      <c r="N738" s="2">
        <v>0</v>
      </c>
      <c r="O738" s="2">
        <v>7</v>
      </c>
      <c r="P738" s="2">
        <v>1</v>
      </c>
    </row>
    <row r="739" spans="1:16" x14ac:dyDescent="0.25">
      <c r="A739" s="112" t="s">
        <v>15</v>
      </c>
      <c r="B739" s="93">
        <v>2004</v>
      </c>
      <c r="C739" s="238">
        <v>6</v>
      </c>
      <c r="D739" s="114">
        <v>14.5</v>
      </c>
      <c r="E739" s="114">
        <v>27</v>
      </c>
      <c r="F739" s="93">
        <v>5.2</v>
      </c>
      <c r="G739" s="168">
        <v>69.599999999999994</v>
      </c>
      <c r="H739" s="13">
        <v>14.1</v>
      </c>
      <c r="I739" s="2">
        <v>1028</v>
      </c>
      <c r="J739" s="2">
        <v>1001</v>
      </c>
      <c r="K739" s="22">
        <v>13</v>
      </c>
      <c r="L739" s="2">
        <v>39.6</v>
      </c>
      <c r="M739" s="2">
        <v>0</v>
      </c>
      <c r="N739" s="2">
        <v>0</v>
      </c>
      <c r="O739" s="2">
        <v>2</v>
      </c>
      <c r="P739" s="2">
        <v>0</v>
      </c>
    </row>
    <row r="740" spans="1:16" x14ac:dyDescent="0.25">
      <c r="A740" s="112" t="s">
        <v>31</v>
      </c>
      <c r="B740" s="93">
        <v>2004</v>
      </c>
      <c r="C740" s="238">
        <v>6</v>
      </c>
      <c r="D740" s="114">
        <v>16.899999999999999</v>
      </c>
      <c r="E740" s="114">
        <v>30</v>
      </c>
      <c r="F740" s="93">
        <v>7.6</v>
      </c>
      <c r="G740" s="168">
        <v>60.5</v>
      </c>
      <c r="H740" s="13">
        <v>15.8</v>
      </c>
      <c r="I740" s="2">
        <v>1031</v>
      </c>
      <c r="J740" s="2">
        <v>1001</v>
      </c>
      <c r="K740" s="2">
        <v>9.4</v>
      </c>
      <c r="L740" s="2">
        <v>48.1</v>
      </c>
      <c r="M740" s="2">
        <v>0</v>
      </c>
      <c r="N740" s="2">
        <v>0</v>
      </c>
      <c r="O740" s="2">
        <v>5</v>
      </c>
      <c r="P740" s="2">
        <v>1</v>
      </c>
    </row>
    <row r="741" spans="1:16" x14ac:dyDescent="0.25">
      <c r="A741" s="112" t="s">
        <v>49</v>
      </c>
      <c r="B741" s="93">
        <v>2004</v>
      </c>
      <c r="C741" s="238">
        <v>6</v>
      </c>
      <c r="D741" s="114">
        <v>16.2</v>
      </c>
      <c r="E741" s="114">
        <v>29.6</v>
      </c>
      <c r="F741" s="93">
        <v>6.9</v>
      </c>
      <c r="G741" s="189">
        <v>61</v>
      </c>
      <c r="H741" s="21">
        <v>15</v>
      </c>
      <c r="I741" s="2">
        <v>1031</v>
      </c>
      <c r="J741" s="2">
        <v>1001</v>
      </c>
      <c r="K741" s="2">
        <v>7.9</v>
      </c>
      <c r="L741" s="2">
        <v>25.6</v>
      </c>
      <c r="M741" s="2">
        <v>0</v>
      </c>
      <c r="N741" s="2">
        <v>0</v>
      </c>
      <c r="O741" s="2">
        <v>3</v>
      </c>
      <c r="P741" s="2">
        <v>0</v>
      </c>
    </row>
    <row r="742" spans="1:16" x14ac:dyDescent="0.25">
      <c r="A742" s="112" t="s">
        <v>33</v>
      </c>
      <c r="B742" s="93">
        <v>2004</v>
      </c>
      <c r="C742" s="238">
        <v>6</v>
      </c>
      <c r="D742" s="215">
        <v>16.100000000000001</v>
      </c>
      <c r="E742" s="216">
        <v>31.6</v>
      </c>
      <c r="F742" s="216">
        <v>5.4</v>
      </c>
      <c r="G742" s="233">
        <v>108</v>
      </c>
      <c r="H742" s="52">
        <v>23</v>
      </c>
      <c r="I742" s="57">
        <v>1030</v>
      </c>
      <c r="J742" s="57">
        <v>1001</v>
      </c>
      <c r="K742" s="57">
        <v>9.8000000000000007</v>
      </c>
      <c r="L742" s="57">
        <v>51.8</v>
      </c>
      <c r="M742" s="57">
        <v>0</v>
      </c>
      <c r="N742" s="57">
        <v>0</v>
      </c>
      <c r="O742" s="57">
        <v>6</v>
      </c>
      <c r="P742" s="58">
        <v>2</v>
      </c>
    </row>
    <row r="743" spans="1:16" x14ac:dyDescent="0.25">
      <c r="A743" s="112" t="s">
        <v>34</v>
      </c>
      <c r="B743" s="93">
        <v>2004</v>
      </c>
      <c r="C743" s="238">
        <v>6</v>
      </c>
      <c r="D743" s="114">
        <v>15.8</v>
      </c>
      <c r="E743" s="93">
        <v>28.7</v>
      </c>
      <c r="F743" s="93">
        <v>5.4</v>
      </c>
      <c r="G743" s="168">
        <v>115.9</v>
      </c>
      <c r="H743" s="21">
        <v>23</v>
      </c>
      <c r="I743" s="2">
        <v>1030</v>
      </c>
      <c r="J743" s="2">
        <v>1001</v>
      </c>
      <c r="K743" s="2">
        <v>8.6999999999999993</v>
      </c>
      <c r="L743" s="2">
        <v>51.8</v>
      </c>
      <c r="M743" s="2">
        <v>0</v>
      </c>
      <c r="N743" s="2">
        <v>0</v>
      </c>
      <c r="O743" s="2">
        <v>3</v>
      </c>
      <c r="P743" s="2">
        <v>0</v>
      </c>
    </row>
    <row r="744" spans="1:16" x14ac:dyDescent="0.25">
      <c r="A744" s="112" t="s">
        <v>46</v>
      </c>
      <c r="B744" s="93">
        <v>2004</v>
      </c>
      <c r="C744" s="238">
        <v>6</v>
      </c>
      <c r="D744" s="114">
        <v>15.4</v>
      </c>
      <c r="E744" s="93">
        <v>27.6</v>
      </c>
      <c r="F744" s="93">
        <v>6.8</v>
      </c>
      <c r="G744" s="168">
        <v>60.6</v>
      </c>
      <c r="H744" s="13">
        <v>16.399999999999999</v>
      </c>
      <c r="I744" s="2">
        <v>1030</v>
      </c>
      <c r="J744" s="2">
        <v>1001</v>
      </c>
      <c r="K744" s="2">
        <v>8.3000000000000007</v>
      </c>
      <c r="L744" s="2">
        <v>30.6</v>
      </c>
      <c r="M744" s="2">
        <v>0</v>
      </c>
      <c r="N744" s="2">
        <v>0</v>
      </c>
      <c r="O744" s="2">
        <v>2</v>
      </c>
      <c r="P744" s="2">
        <v>0</v>
      </c>
    </row>
    <row r="745" spans="1:16" x14ac:dyDescent="0.25">
      <c r="A745" s="112" t="s">
        <v>177</v>
      </c>
      <c r="B745" s="93">
        <v>2004</v>
      </c>
      <c r="C745" s="238">
        <v>6</v>
      </c>
      <c r="D745" s="114">
        <f>AVERAGE(D733:D744)</f>
        <v>15.800000000000002</v>
      </c>
      <c r="E745" s="93"/>
      <c r="F745" s="93"/>
      <c r="G745" s="189">
        <f>AVERAGE(G733:G744)</f>
        <v>79.774999999999991</v>
      </c>
    </row>
    <row r="746" spans="1:16" x14ac:dyDescent="0.25">
      <c r="A746" s="112" t="s">
        <v>37</v>
      </c>
      <c r="B746" s="203"/>
      <c r="C746" s="203"/>
      <c r="D746" s="114">
        <v>15.3</v>
      </c>
      <c r="E746" s="93"/>
      <c r="F746" s="93"/>
      <c r="G746" s="168">
        <v>89.7</v>
      </c>
    </row>
    <row r="747" spans="1:16" x14ac:dyDescent="0.25">
      <c r="A747" s="112" t="s">
        <v>38</v>
      </c>
      <c r="B747" s="203"/>
      <c r="C747" s="203"/>
      <c r="D747" s="114">
        <v>14.9</v>
      </c>
      <c r="E747" s="93"/>
      <c r="F747" s="93"/>
      <c r="G747" s="189">
        <v>93</v>
      </c>
    </row>
    <row r="749" spans="1:16" x14ac:dyDescent="0.25">
      <c r="A749" s="188" t="s">
        <v>0</v>
      </c>
      <c r="B749" s="188" t="s">
        <v>1</v>
      </c>
      <c r="C749" s="188" t="s">
        <v>2</v>
      </c>
      <c r="D749" s="190" t="s">
        <v>3</v>
      </c>
      <c r="E749" s="188" t="s">
        <v>111</v>
      </c>
      <c r="F749" s="188" t="s">
        <v>112</v>
      </c>
      <c r="G749" s="15" t="s">
        <v>4</v>
      </c>
      <c r="H749" s="15" t="s">
        <v>5</v>
      </c>
      <c r="I749" s="1" t="s">
        <v>10</v>
      </c>
      <c r="J749" s="1" t="s">
        <v>11</v>
      </c>
      <c r="K749" s="1" t="s">
        <v>17</v>
      </c>
      <c r="L749" s="1" t="s">
        <v>18</v>
      </c>
      <c r="M749" s="1" t="s">
        <v>6</v>
      </c>
      <c r="N749" s="1" t="s">
        <v>7</v>
      </c>
      <c r="O749" s="1" t="s">
        <v>8</v>
      </c>
      <c r="P749" s="1" t="s">
        <v>9</v>
      </c>
    </row>
    <row r="750" spans="1:16" x14ac:dyDescent="0.25">
      <c r="A750" s="113" t="s">
        <v>39</v>
      </c>
      <c r="B750" s="93">
        <v>2004</v>
      </c>
      <c r="C750" s="238">
        <v>7</v>
      </c>
      <c r="D750" s="114">
        <v>17.8</v>
      </c>
      <c r="E750" s="93">
        <v>31.5</v>
      </c>
      <c r="F750" s="93">
        <v>8.6999999999999993</v>
      </c>
      <c r="G750" s="168">
        <v>141.5</v>
      </c>
      <c r="H750" s="13">
        <v>22.7</v>
      </c>
      <c r="I750" s="2">
        <v>1025</v>
      </c>
      <c r="J750" s="2">
        <v>1004</v>
      </c>
      <c r="K750" s="2">
        <v>9.6999999999999993</v>
      </c>
      <c r="L750" s="2">
        <v>64.7</v>
      </c>
      <c r="M750" s="2">
        <v>0</v>
      </c>
      <c r="N750" s="2">
        <v>0</v>
      </c>
      <c r="O750" s="2">
        <v>10</v>
      </c>
      <c r="P750" s="2">
        <v>2</v>
      </c>
    </row>
    <row r="751" spans="1:16" x14ac:dyDescent="0.25">
      <c r="A751" s="112" t="s">
        <v>19</v>
      </c>
      <c r="B751" s="93">
        <v>2004</v>
      </c>
      <c r="C751" s="238">
        <v>7</v>
      </c>
      <c r="D751" s="114">
        <v>17.899999999999999</v>
      </c>
      <c r="E751" s="93">
        <v>29.7</v>
      </c>
      <c r="F751" s="93">
        <v>10.5</v>
      </c>
      <c r="G751" s="168">
        <v>168.1</v>
      </c>
      <c r="H751" s="13">
        <v>46.1</v>
      </c>
      <c r="I751" s="2">
        <v>1022</v>
      </c>
      <c r="J751" s="2">
        <v>1004</v>
      </c>
      <c r="K751" s="2">
        <v>7.5</v>
      </c>
      <c r="L751" s="22">
        <v>81</v>
      </c>
      <c r="M751" s="2">
        <v>0</v>
      </c>
      <c r="N751" s="2">
        <v>0</v>
      </c>
      <c r="O751" s="2">
        <v>9</v>
      </c>
      <c r="P751" s="2">
        <v>0</v>
      </c>
    </row>
    <row r="752" spans="1:16" x14ac:dyDescent="0.25">
      <c r="A752" s="112" t="s">
        <v>12</v>
      </c>
      <c r="B752" s="93">
        <v>2004</v>
      </c>
      <c r="C752" s="238">
        <v>7</v>
      </c>
      <c r="D752" s="114">
        <v>17.100000000000001</v>
      </c>
      <c r="E752" s="93">
        <v>28.9</v>
      </c>
      <c r="F752" s="93">
        <v>10.1</v>
      </c>
      <c r="G752" s="168">
        <v>186.5</v>
      </c>
      <c r="H752" s="13">
        <v>31.7</v>
      </c>
      <c r="I752" s="2">
        <v>1026</v>
      </c>
      <c r="J752" s="2">
        <v>1009</v>
      </c>
      <c r="K752" s="2">
        <v>5.3</v>
      </c>
      <c r="L752" s="2">
        <v>35.6</v>
      </c>
      <c r="M752" s="2">
        <v>0</v>
      </c>
      <c r="N752" s="2">
        <v>0</v>
      </c>
      <c r="O752" s="2">
        <v>7</v>
      </c>
      <c r="P752" s="2">
        <v>0</v>
      </c>
    </row>
    <row r="753" spans="1:16" x14ac:dyDescent="0.25">
      <c r="A753" s="112" t="s">
        <v>13</v>
      </c>
      <c r="B753" s="93">
        <v>2004</v>
      </c>
      <c r="C753" s="238">
        <v>7</v>
      </c>
      <c r="D753" s="114">
        <v>15.6</v>
      </c>
      <c r="E753" s="93">
        <v>28.2</v>
      </c>
      <c r="F753" s="93">
        <v>6.3</v>
      </c>
      <c r="G753" s="168">
        <v>119.3</v>
      </c>
      <c r="H753" s="13">
        <v>30.3</v>
      </c>
      <c r="I753" s="2">
        <v>1024</v>
      </c>
      <c r="J753" s="2">
        <v>1006</v>
      </c>
      <c r="K753" s="2">
        <v>3.6</v>
      </c>
      <c r="L753" s="22">
        <v>63</v>
      </c>
      <c r="M753" s="2">
        <v>0</v>
      </c>
      <c r="N753" s="2">
        <v>0</v>
      </c>
      <c r="O753" s="2">
        <v>6</v>
      </c>
      <c r="P753" s="2">
        <v>0</v>
      </c>
    </row>
    <row r="754" spans="1:16" x14ac:dyDescent="0.25">
      <c r="A754" s="112" t="s">
        <v>16</v>
      </c>
      <c r="B754" s="93">
        <v>2004</v>
      </c>
      <c r="C754" s="238">
        <v>7</v>
      </c>
      <c r="D754" s="114">
        <v>15.2</v>
      </c>
      <c r="E754" s="93">
        <v>28.6</v>
      </c>
      <c r="F754" s="93">
        <v>6.7</v>
      </c>
      <c r="G754" s="168">
        <v>148.6</v>
      </c>
      <c r="H754" s="13">
        <v>20.100000000000001</v>
      </c>
      <c r="I754" s="2">
        <v>1025</v>
      </c>
      <c r="J754" s="2">
        <v>1007</v>
      </c>
      <c r="K754" s="2">
        <v>4.7</v>
      </c>
      <c r="L754" s="2">
        <v>16.899999999999999</v>
      </c>
      <c r="M754" s="2">
        <v>0</v>
      </c>
      <c r="N754" s="2">
        <v>0</v>
      </c>
      <c r="O754" s="2">
        <v>7</v>
      </c>
      <c r="P754" s="2">
        <v>0</v>
      </c>
    </row>
    <row r="755" spans="1:16" x14ac:dyDescent="0.25">
      <c r="A755" s="112" t="s">
        <v>14</v>
      </c>
      <c r="B755" s="93">
        <v>2004</v>
      </c>
      <c r="C755" s="238">
        <v>7</v>
      </c>
      <c r="D755" s="114">
        <v>18.2</v>
      </c>
      <c r="E755" s="93">
        <v>30.6</v>
      </c>
      <c r="F755" s="114">
        <v>9</v>
      </c>
      <c r="G755" s="168">
        <v>122.8</v>
      </c>
      <c r="H755" s="13">
        <v>17.399999999999999</v>
      </c>
      <c r="I755" s="2">
        <v>1025</v>
      </c>
      <c r="J755" s="2">
        <v>1007</v>
      </c>
      <c r="K755" s="22">
        <v>3</v>
      </c>
      <c r="L755" s="22">
        <v>44</v>
      </c>
      <c r="M755" s="2">
        <v>0</v>
      </c>
      <c r="N755" s="2">
        <v>0</v>
      </c>
      <c r="O755" s="2">
        <v>9</v>
      </c>
      <c r="P755" s="2">
        <v>2</v>
      </c>
    </row>
    <row r="756" spans="1:16" x14ac:dyDescent="0.25">
      <c r="A756" s="112" t="s">
        <v>15</v>
      </c>
      <c r="B756" s="93">
        <v>2004</v>
      </c>
      <c r="C756" s="238">
        <v>7</v>
      </c>
      <c r="D756" s="114">
        <v>16.2</v>
      </c>
      <c r="E756" s="93">
        <v>28.6</v>
      </c>
      <c r="F756" s="114">
        <v>8</v>
      </c>
      <c r="G756" s="168">
        <v>144.5</v>
      </c>
      <c r="H756" s="13">
        <v>29.2</v>
      </c>
      <c r="I756" s="2">
        <v>1023</v>
      </c>
      <c r="J756" s="2">
        <v>1006</v>
      </c>
      <c r="K756" s="22">
        <v>13</v>
      </c>
      <c r="L756" s="2">
        <v>36.4</v>
      </c>
      <c r="M756" s="2">
        <v>0</v>
      </c>
      <c r="N756" s="2">
        <v>0</v>
      </c>
      <c r="O756" s="2">
        <v>7</v>
      </c>
      <c r="P756" s="2">
        <v>0</v>
      </c>
    </row>
    <row r="757" spans="1:16" x14ac:dyDescent="0.25">
      <c r="A757" s="112" t="s">
        <v>31</v>
      </c>
      <c r="B757" s="93">
        <v>2004</v>
      </c>
      <c r="C757" s="238">
        <v>7</v>
      </c>
      <c r="D757" s="114">
        <v>18.100000000000001</v>
      </c>
      <c r="E757" s="93">
        <v>30.5</v>
      </c>
      <c r="F757" s="93">
        <v>10.4</v>
      </c>
      <c r="G757" s="168">
        <v>147.6</v>
      </c>
      <c r="H757" s="13">
        <v>37.4</v>
      </c>
      <c r="I757" s="2">
        <v>1024</v>
      </c>
      <c r="J757" s="2">
        <v>1006</v>
      </c>
      <c r="K757" s="2">
        <v>8.5</v>
      </c>
      <c r="L757" s="2">
        <v>42.8</v>
      </c>
      <c r="M757" s="2">
        <v>0</v>
      </c>
      <c r="N757" s="2">
        <v>0</v>
      </c>
      <c r="O757" s="2">
        <v>8</v>
      </c>
      <c r="P757" s="2">
        <v>2</v>
      </c>
    </row>
    <row r="758" spans="1:16" x14ac:dyDescent="0.25">
      <c r="A758" s="112" t="s">
        <v>49</v>
      </c>
      <c r="B758" s="93">
        <v>2004</v>
      </c>
      <c r="C758" s="238">
        <v>7</v>
      </c>
      <c r="D758" s="114">
        <v>17.5</v>
      </c>
      <c r="E758" s="93">
        <v>30.3</v>
      </c>
      <c r="F758" s="93">
        <v>9.6999999999999993</v>
      </c>
      <c r="G758" s="189">
        <v>151</v>
      </c>
      <c r="H758" s="21">
        <v>38</v>
      </c>
      <c r="I758" s="2">
        <v>1024</v>
      </c>
      <c r="J758" s="2">
        <v>1006</v>
      </c>
      <c r="K758" s="2">
        <v>7.3</v>
      </c>
      <c r="L758" s="2">
        <v>21.5</v>
      </c>
      <c r="M758" s="2">
        <v>0</v>
      </c>
      <c r="N758" s="2">
        <v>0</v>
      </c>
      <c r="O758" s="2">
        <v>8</v>
      </c>
      <c r="P758" s="2">
        <v>2</v>
      </c>
    </row>
    <row r="759" spans="1:16" x14ac:dyDescent="0.25">
      <c r="A759" s="112" t="s">
        <v>33</v>
      </c>
      <c r="B759" s="93">
        <v>2004</v>
      </c>
      <c r="C759" s="238">
        <v>7</v>
      </c>
      <c r="D759" s="114">
        <v>17</v>
      </c>
      <c r="E759" s="93">
        <v>30.9</v>
      </c>
      <c r="F759" s="93">
        <v>8.6999999999999993</v>
      </c>
      <c r="G759" s="168">
        <v>180.4</v>
      </c>
      <c r="H759" s="13">
        <v>26.6</v>
      </c>
      <c r="I759" s="2">
        <v>1024</v>
      </c>
      <c r="J759" s="2">
        <v>1006</v>
      </c>
      <c r="K759" s="2">
        <v>8.1999999999999993</v>
      </c>
      <c r="L759" s="2">
        <v>36.6</v>
      </c>
      <c r="M759" s="2">
        <v>0</v>
      </c>
      <c r="N759" s="2">
        <v>0</v>
      </c>
      <c r="O759" s="2">
        <v>9</v>
      </c>
      <c r="P759" s="2">
        <v>3</v>
      </c>
    </row>
    <row r="760" spans="1:16" x14ac:dyDescent="0.25">
      <c r="A760" s="112" t="s">
        <v>34</v>
      </c>
      <c r="B760" s="93">
        <v>2004</v>
      </c>
      <c r="C760" s="238">
        <v>7</v>
      </c>
      <c r="D760" s="114">
        <v>17.100000000000001</v>
      </c>
      <c r="E760" s="93">
        <v>28.4</v>
      </c>
      <c r="F760" s="93">
        <v>7.8</v>
      </c>
      <c r="G760" s="168">
        <v>140.4</v>
      </c>
      <c r="H760" s="21">
        <v>18</v>
      </c>
      <c r="I760" s="2">
        <v>1023</v>
      </c>
      <c r="J760" s="2">
        <v>1006</v>
      </c>
      <c r="K760" s="2">
        <v>8.1999999999999993</v>
      </c>
      <c r="L760" s="2">
        <v>36.6</v>
      </c>
      <c r="M760" s="2">
        <v>0</v>
      </c>
      <c r="N760" s="2">
        <v>0</v>
      </c>
      <c r="O760" s="2">
        <v>8</v>
      </c>
      <c r="P760" s="2">
        <v>0</v>
      </c>
    </row>
    <row r="761" spans="1:16" x14ac:dyDescent="0.25">
      <c r="A761" s="112" t="s">
        <v>46</v>
      </c>
      <c r="B761" s="93">
        <v>2004</v>
      </c>
      <c r="C761" s="238">
        <v>7</v>
      </c>
      <c r="D761" s="114">
        <v>16.8</v>
      </c>
      <c r="E761" s="93">
        <v>28.3</v>
      </c>
      <c r="F761" s="93">
        <v>9.4</v>
      </c>
      <c r="G761" s="189">
        <v>108</v>
      </c>
      <c r="H761" s="13">
        <v>28.6</v>
      </c>
      <c r="I761" s="2">
        <v>1026</v>
      </c>
      <c r="J761" s="2">
        <v>1008</v>
      </c>
      <c r="K761" s="22">
        <v>9</v>
      </c>
      <c r="L761" s="2">
        <v>33.799999999999997</v>
      </c>
      <c r="M761" s="2">
        <v>0</v>
      </c>
      <c r="N761" s="2">
        <v>0</v>
      </c>
      <c r="O761" s="2">
        <v>6</v>
      </c>
      <c r="P761" s="2">
        <v>0</v>
      </c>
    </row>
    <row r="762" spans="1:16" x14ac:dyDescent="0.25">
      <c r="A762" s="112" t="s">
        <v>177</v>
      </c>
      <c r="B762" s="93">
        <v>2004</v>
      </c>
      <c r="C762" s="238">
        <v>7</v>
      </c>
      <c r="D762" s="114">
        <f>AVERAGE(D750:D761)</f>
        <v>17.041666666666668</v>
      </c>
      <c r="E762" s="93"/>
      <c r="F762" s="93"/>
      <c r="G762" s="168">
        <f>AVERAGE(G750:G761)</f>
        <v>146.55833333333334</v>
      </c>
    </row>
    <row r="763" spans="1:16" x14ac:dyDescent="0.25">
      <c r="A763" s="112" t="s">
        <v>37</v>
      </c>
      <c r="B763" s="203"/>
      <c r="C763" s="203"/>
      <c r="D763" s="114">
        <v>16.8</v>
      </c>
      <c r="E763" s="93"/>
      <c r="F763" s="93"/>
      <c r="G763" s="168">
        <v>88.6</v>
      </c>
    </row>
    <row r="764" spans="1:16" x14ac:dyDescent="0.25">
      <c r="A764" s="112" t="s">
        <v>38</v>
      </c>
      <c r="B764" s="203"/>
      <c r="C764" s="203"/>
      <c r="D764" s="114">
        <v>16.399999999999999</v>
      </c>
      <c r="E764" s="93"/>
      <c r="F764" s="93"/>
      <c r="G764" s="168">
        <v>96.1</v>
      </c>
    </row>
    <row r="766" spans="1:16" x14ac:dyDescent="0.25">
      <c r="A766" s="188" t="s">
        <v>0</v>
      </c>
      <c r="B766" s="188" t="s">
        <v>1</v>
      </c>
      <c r="C766" s="188" t="s">
        <v>2</v>
      </c>
      <c r="D766" s="190" t="s">
        <v>3</v>
      </c>
      <c r="E766" s="188" t="s">
        <v>111</v>
      </c>
      <c r="F766" s="188" t="s">
        <v>112</v>
      </c>
      <c r="G766" s="15" t="s">
        <v>4</v>
      </c>
      <c r="H766" s="15" t="s">
        <v>5</v>
      </c>
      <c r="I766" s="1" t="s">
        <v>10</v>
      </c>
      <c r="J766" s="1" t="s">
        <v>11</v>
      </c>
      <c r="K766" s="1" t="s">
        <v>17</v>
      </c>
      <c r="L766" s="1" t="s">
        <v>18</v>
      </c>
      <c r="M766" s="1" t="s">
        <v>6</v>
      </c>
      <c r="N766" s="1" t="s">
        <v>7</v>
      </c>
      <c r="O766" s="1" t="s">
        <v>8</v>
      </c>
      <c r="P766" s="1" t="s">
        <v>9</v>
      </c>
    </row>
    <row r="767" spans="1:16" x14ac:dyDescent="0.25">
      <c r="A767" s="113" t="s">
        <v>39</v>
      </c>
      <c r="B767" s="93">
        <v>2004</v>
      </c>
      <c r="C767" s="238">
        <v>8</v>
      </c>
      <c r="D767" s="114">
        <v>20.2</v>
      </c>
      <c r="E767" s="93">
        <v>32.4</v>
      </c>
      <c r="F767" s="93">
        <v>9.6</v>
      </c>
      <c r="G767" s="168">
        <v>157.30000000000001</v>
      </c>
      <c r="H767" s="13">
        <v>25.2</v>
      </c>
      <c r="I767" s="2">
        <v>1024</v>
      </c>
      <c r="J767" s="2">
        <v>1005</v>
      </c>
      <c r="K767" s="2">
        <v>9.4</v>
      </c>
      <c r="L767" s="2">
        <v>51.5</v>
      </c>
      <c r="M767" s="2">
        <v>0</v>
      </c>
      <c r="N767" s="2">
        <v>0</v>
      </c>
      <c r="O767" s="2">
        <v>18</v>
      </c>
      <c r="P767" s="2">
        <v>9</v>
      </c>
    </row>
    <row r="768" spans="1:16" x14ac:dyDescent="0.25">
      <c r="A768" s="112" t="s">
        <v>19</v>
      </c>
      <c r="B768" s="93">
        <v>2004</v>
      </c>
      <c r="C768" s="238">
        <v>8</v>
      </c>
      <c r="D768" s="114">
        <v>20.6</v>
      </c>
      <c r="E768" s="93">
        <v>33.1</v>
      </c>
      <c r="F768" s="93">
        <v>11.1</v>
      </c>
      <c r="G768" s="168">
        <v>159.80000000000001</v>
      </c>
      <c r="H768" s="13">
        <v>39.6</v>
      </c>
      <c r="I768" s="2">
        <v>1022</v>
      </c>
      <c r="J768" s="2">
        <v>1001</v>
      </c>
      <c r="K768" s="2">
        <v>8.8000000000000007</v>
      </c>
      <c r="L768" s="2">
        <v>37.799999999999997</v>
      </c>
      <c r="M768" s="2">
        <v>0</v>
      </c>
      <c r="N768" s="2">
        <v>0</v>
      </c>
      <c r="O768" s="2">
        <v>18</v>
      </c>
      <c r="P768" s="2">
        <v>10</v>
      </c>
    </row>
    <row r="769" spans="1:16" x14ac:dyDescent="0.25">
      <c r="A769" s="112" t="s">
        <v>12</v>
      </c>
      <c r="B769" s="93">
        <v>2004</v>
      </c>
      <c r="C769" s="238">
        <v>8</v>
      </c>
      <c r="D769" s="114">
        <v>19.600000000000001</v>
      </c>
      <c r="E769" s="93">
        <v>31.1</v>
      </c>
      <c r="F769" s="93">
        <v>11.6</v>
      </c>
      <c r="G769" s="168">
        <v>187.2</v>
      </c>
      <c r="H769" s="13">
        <v>57.2</v>
      </c>
      <c r="I769" s="2">
        <v>1026</v>
      </c>
      <c r="J769" s="2">
        <v>1007</v>
      </c>
      <c r="K769" s="2">
        <v>6.1</v>
      </c>
      <c r="L769" s="22">
        <v>32</v>
      </c>
      <c r="M769" s="2">
        <v>0</v>
      </c>
      <c r="N769" s="2">
        <v>0</v>
      </c>
      <c r="O769" s="2">
        <v>14</v>
      </c>
      <c r="P769" s="2">
        <v>6</v>
      </c>
    </row>
    <row r="770" spans="1:16" x14ac:dyDescent="0.25">
      <c r="A770" s="112" t="s">
        <v>13</v>
      </c>
      <c r="B770" s="93">
        <v>2004</v>
      </c>
      <c r="C770" s="238">
        <v>8</v>
      </c>
      <c r="D770" s="114">
        <v>18</v>
      </c>
      <c r="E770" s="114">
        <v>30</v>
      </c>
      <c r="F770" s="93">
        <v>6.2</v>
      </c>
      <c r="G770" s="168">
        <v>131.9</v>
      </c>
      <c r="H770" s="13">
        <v>27.5</v>
      </c>
      <c r="I770" s="2">
        <v>1023</v>
      </c>
      <c r="J770" s="2">
        <v>1003</v>
      </c>
      <c r="K770" s="2">
        <v>4.3</v>
      </c>
      <c r="L770" s="2">
        <v>68.400000000000006</v>
      </c>
      <c r="M770" s="2">
        <v>0</v>
      </c>
      <c r="N770" s="2">
        <v>0</v>
      </c>
      <c r="O770" s="2">
        <v>14</v>
      </c>
      <c r="P770" s="2">
        <v>1</v>
      </c>
    </row>
    <row r="771" spans="1:16" x14ac:dyDescent="0.25">
      <c r="A771" s="112" t="s">
        <v>16</v>
      </c>
      <c r="B771" s="93">
        <v>2004</v>
      </c>
      <c r="C771" s="238">
        <v>8</v>
      </c>
      <c r="D771" s="114">
        <v>17.600000000000001</v>
      </c>
      <c r="E771" s="93">
        <v>29.3</v>
      </c>
      <c r="F771" s="93">
        <v>8.5</v>
      </c>
      <c r="G771" s="168">
        <v>141.4</v>
      </c>
      <c r="H771" s="21">
        <v>39</v>
      </c>
      <c r="I771" s="2">
        <v>1024</v>
      </c>
      <c r="J771" s="2">
        <v>1005</v>
      </c>
      <c r="K771" s="2">
        <v>4.7</v>
      </c>
      <c r="L771" s="2">
        <v>16.2</v>
      </c>
      <c r="M771" s="2">
        <v>0</v>
      </c>
      <c r="N771" s="2">
        <v>0</v>
      </c>
      <c r="O771" s="2">
        <v>12</v>
      </c>
      <c r="P771" s="2">
        <v>0</v>
      </c>
    </row>
    <row r="772" spans="1:16" x14ac:dyDescent="0.25">
      <c r="A772" s="112" t="s">
        <v>14</v>
      </c>
      <c r="B772" s="93">
        <v>2004</v>
      </c>
      <c r="C772" s="238">
        <v>8</v>
      </c>
      <c r="D772" s="114">
        <v>21.4</v>
      </c>
      <c r="E772" s="114">
        <v>32</v>
      </c>
      <c r="F772" s="93">
        <v>10.199999999999999</v>
      </c>
      <c r="G772" s="168">
        <v>145.1</v>
      </c>
      <c r="H772" s="13">
        <v>29.5</v>
      </c>
      <c r="I772" s="2">
        <v>1024</v>
      </c>
      <c r="J772" s="2">
        <v>1005</v>
      </c>
      <c r="K772" s="2">
        <v>3.9</v>
      </c>
      <c r="L772" s="2">
        <v>39.1</v>
      </c>
      <c r="M772" s="2">
        <v>0</v>
      </c>
      <c r="N772" s="2">
        <v>0</v>
      </c>
      <c r="O772" s="2">
        <v>16</v>
      </c>
      <c r="P772" s="2">
        <v>8</v>
      </c>
    </row>
    <row r="773" spans="1:16" x14ac:dyDescent="0.25">
      <c r="A773" s="112" t="s">
        <v>15</v>
      </c>
      <c r="B773" s="93">
        <v>2004</v>
      </c>
      <c r="C773" s="238">
        <v>8</v>
      </c>
      <c r="D773" s="114">
        <v>18.7</v>
      </c>
      <c r="E773" s="93">
        <v>30.1</v>
      </c>
      <c r="F773" s="93">
        <v>9.1999999999999993</v>
      </c>
      <c r="G773" s="168">
        <v>137.1</v>
      </c>
      <c r="H773" s="13">
        <v>30.4</v>
      </c>
      <c r="I773" s="2">
        <v>1021</v>
      </c>
      <c r="J773" s="2">
        <v>1004</v>
      </c>
      <c r="K773" s="2">
        <v>14.8</v>
      </c>
      <c r="L773" s="2">
        <v>41.1</v>
      </c>
      <c r="M773" s="2">
        <v>0</v>
      </c>
      <c r="N773" s="2">
        <v>0</v>
      </c>
      <c r="O773" s="2">
        <v>14</v>
      </c>
      <c r="P773" s="2">
        <v>1</v>
      </c>
    </row>
    <row r="774" spans="1:16" x14ac:dyDescent="0.25">
      <c r="A774" s="112" t="s">
        <v>31</v>
      </c>
      <c r="B774" s="93">
        <v>2004</v>
      </c>
      <c r="C774" s="238">
        <v>8</v>
      </c>
      <c r="D774" s="114">
        <v>18.7</v>
      </c>
      <c r="E774" s="93">
        <v>31.4</v>
      </c>
      <c r="F774" s="93">
        <v>11.4</v>
      </c>
      <c r="G774" s="168">
        <v>130.69999999999999</v>
      </c>
      <c r="H774" s="13">
        <v>25.9</v>
      </c>
      <c r="I774" s="2">
        <v>1023</v>
      </c>
      <c r="J774" s="2">
        <v>1004</v>
      </c>
      <c r="K774" s="2">
        <v>9.1999999999999993</v>
      </c>
      <c r="L774" s="2">
        <v>34.200000000000003</v>
      </c>
      <c r="M774" s="2">
        <v>0</v>
      </c>
      <c r="N774" s="2">
        <v>0</v>
      </c>
      <c r="O774" s="2">
        <v>15</v>
      </c>
      <c r="P774" s="2">
        <v>8</v>
      </c>
    </row>
    <row r="775" spans="1:16" x14ac:dyDescent="0.25">
      <c r="A775" s="112" t="s">
        <v>49</v>
      </c>
      <c r="B775" s="93">
        <v>2004</v>
      </c>
      <c r="C775" s="238">
        <v>8</v>
      </c>
      <c r="D775" s="114">
        <v>20</v>
      </c>
      <c r="E775" s="93">
        <v>31.1</v>
      </c>
      <c r="F775" s="114">
        <v>10</v>
      </c>
      <c r="G775" s="189">
        <v>124</v>
      </c>
      <c r="H775" s="21">
        <v>33</v>
      </c>
      <c r="I775" s="2">
        <v>1024</v>
      </c>
      <c r="J775" s="2">
        <v>1004</v>
      </c>
      <c r="K775" s="2">
        <v>7.2</v>
      </c>
      <c r="L775" s="2">
        <v>24.6</v>
      </c>
      <c r="M775" s="2">
        <v>0</v>
      </c>
      <c r="N775" s="2">
        <v>0</v>
      </c>
      <c r="O775" s="2">
        <v>15</v>
      </c>
      <c r="P775" s="2">
        <v>7</v>
      </c>
    </row>
    <row r="776" spans="1:16" x14ac:dyDescent="0.25">
      <c r="A776" s="112" t="s">
        <v>33</v>
      </c>
      <c r="B776" s="93">
        <v>2004</v>
      </c>
      <c r="C776" s="238">
        <v>8</v>
      </c>
      <c r="D776" s="114">
        <v>20.3</v>
      </c>
      <c r="E776" s="93">
        <v>31.3</v>
      </c>
      <c r="F776" s="93">
        <v>11.1</v>
      </c>
      <c r="G776" s="168">
        <v>166.3</v>
      </c>
      <c r="H776" s="13">
        <v>34.9</v>
      </c>
      <c r="I776" s="2">
        <v>1023</v>
      </c>
      <c r="J776" s="2">
        <v>1004</v>
      </c>
      <c r="K776" s="22">
        <v>11</v>
      </c>
      <c r="L776" s="2">
        <v>37.4</v>
      </c>
      <c r="M776" s="2">
        <v>0</v>
      </c>
      <c r="N776" s="2">
        <v>0</v>
      </c>
      <c r="O776" s="2">
        <v>17</v>
      </c>
      <c r="P776" s="2">
        <v>7</v>
      </c>
    </row>
    <row r="777" spans="1:16" x14ac:dyDescent="0.25">
      <c r="A777" s="112" t="s">
        <v>34</v>
      </c>
      <c r="B777" s="93">
        <v>2004</v>
      </c>
      <c r="C777" s="238">
        <v>8</v>
      </c>
      <c r="D777" s="114">
        <v>19.600000000000001</v>
      </c>
      <c r="E777" s="93">
        <v>30.8</v>
      </c>
      <c r="F777" s="93">
        <v>11.1</v>
      </c>
      <c r="G777" s="168">
        <v>164.8</v>
      </c>
      <c r="H777" s="13">
        <v>36.700000000000003</v>
      </c>
      <c r="I777" s="2">
        <v>1023</v>
      </c>
      <c r="J777" s="2">
        <v>1004</v>
      </c>
      <c r="K777" s="2">
        <v>9.5</v>
      </c>
      <c r="L777" s="2">
        <v>40.4</v>
      </c>
      <c r="M777" s="2">
        <v>0</v>
      </c>
      <c r="N777" s="2">
        <v>0</v>
      </c>
      <c r="O777" s="2">
        <v>15</v>
      </c>
      <c r="P777" s="2">
        <v>5</v>
      </c>
    </row>
    <row r="778" spans="1:16" x14ac:dyDescent="0.25">
      <c r="A778" s="112" t="s">
        <v>46</v>
      </c>
      <c r="B778" s="93">
        <v>2004</v>
      </c>
      <c r="C778" s="238">
        <v>8</v>
      </c>
      <c r="D778" s="114">
        <v>19.3</v>
      </c>
      <c r="E778" s="93">
        <v>29.7</v>
      </c>
      <c r="F778" s="93">
        <v>10.7</v>
      </c>
      <c r="G778" s="168">
        <v>95.6</v>
      </c>
      <c r="H778" s="21">
        <v>22</v>
      </c>
      <c r="I778" s="2">
        <v>1025</v>
      </c>
      <c r="J778" s="2">
        <v>1006</v>
      </c>
      <c r="K778" s="2">
        <v>10.8</v>
      </c>
      <c r="L778" s="2">
        <v>40.299999999999997</v>
      </c>
      <c r="M778" s="2">
        <v>0</v>
      </c>
      <c r="N778" s="2">
        <v>0</v>
      </c>
      <c r="O778" s="2">
        <v>14</v>
      </c>
      <c r="P778" s="2">
        <v>0</v>
      </c>
    </row>
    <row r="779" spans="1:16" x14ac:dyDescent="0.25">
      <c r="A779" s="112" t="s">
        <v>177</v>
      </c>
      <c r="B779" s="93">
        <v>2004</v>
      </c>
      <c r="C779" s="238">
        <v>8</v>
      </c>
      <c r="D779" s="114">
        <f>AVERAGE(D767:D778)</f>
        <v>19.5</v>
      </c>
      <c r="E779" s="93"/>
      <c r="F779" s="93"/>
      <c r="G779" s="168">
        <f>AVERAGE(G767:G778)</f>
        <v>145.1</v>
      </c>
    </row>
    <row r="780" spans="1:16" x14ac:dyDescent="0.25">
      <c r="A780" s="112" t="s">
        <v>37</v>
      </c>
      <c r="B780" s="203"/>
      <c r="C780" s="203"/>
      <c r="D780" s="114">
        <v>16.7</v>
      </c>
      <c r="E780" s="93"/>
      <c r="F780" s="93"/>
      <c r="G780" s="168">
        <v>82.9</v>
      </c>
    </row>
    <row r="781" spans="1:16" x14ac:dyDescent="0.25">
      <c r="A781" s="112" t="s">
        <v>38</v>
      </c>
      <c r="B781" s="203"/>
      <c r="C781" s="203"/>
      <c r="D781" s="114">
        <v>15.9</v>
      </c>
      <c r="E781" s="93"/>
      <c r="F781" s="93"/>
      <c r="G781" s="168">
        <v>86.2</v>
      </c>
    </row>
    <row r="783" spans="1:16" x14ac:dyDescent="0.25">
      <c r="E783" s="531" t="s">
        <v>119</v>
      </c>
      <c r="F783" s="531"/>
      <c r="G783" s="531"/>
      <c r="H783" s="531"/>
      <c r="I783" s="531"/>
      <c r="J783" s="531"/>
    </row>
    <row r="785" spans="1:16" x14ac:dyDescent="0.25">
      <c r="A785" s="188" t="s">
        <v>0</v>
      </c>
      <c r="B785" s="188" t="s">
        <v>1</v>
      </c>
      <c r="C785" s="188" t="s">
        <v>2</v>
      </c>
      <c r="D785" s="190" t="s">
        <v>3</v>
      </c>
      <c r="E785" s="188" t="s">
        <v>111</v>
      </c>
      <c r="F785" s="188" t="s">
        <v>112</v>
      </c>
      <c r="G785" s="15" t="s">
        <v>4</v>
      </c>
      <c r="H785" s="15" t="s">
        <v>5</v>
      </c>
      <c r="I785" s="1" t="s">
        <v>10</v>
      </c>
      <c r="J785" s="1" t="s">
        <v>11</v>
      </c>
      <c r="K785" s="1" t="s">
        <v>17</v>
      </c>
      <c r="L785" s="1" t="s">
        <v>18</v>
      </c>
      <c r="M785" s="1" t="s">
        <v>6</v>
      </c>
      <c r="N785" s="1" t="s">
        <v>7</v>
      </c>
      <c r="O785" s="1" t="s">
        <v>8</v>
      </c>
      <c r="P785" s="1" t="s">
        <v>9</v>
      </c>
    </row>
    <row r="786" spans="1:16" x14ac:dyDescent="0.25">
      <c r="A786" s="113" t="s">
        <v>39</v>
      </c>
      <c r="B786" s="93">
        <v>2004</v>
      </c>
      <c r="C786" s="238" t="s">
        <v>120</v>
      </c>
      <c r="D786" s="114">
        <v>18.2</v>
      </c>
      <c r="E786" s="93">
        <v>32.4</v>
      </c>
      <c r="F786" s="93">
        <v>6.4</v>
      </c>
      <c r="G786" s="168">
        <v>380.9</v>
      </c>
      <c r="H786" s="13">
        <v>25.2</v>
      </c>
      <c r="I786" s="2">
        <v>1029</v>
      </c>
      <c r="J786" s="2">
        <v>999</v>
      </c>
      <c r="K786" s="2">
        <v>9.9</v>
      </c>
      <c r="L786" s="2">
        <v>64.7</v>
      </c>
      <c r="M786" s="2">
        <v>0</v>
      </c>
      <c r="N786" s="2">
        <v>0</v>
      </c>
      <c r="O786" s="2">
        <v>34</v>
      </c>
      <c r="P786" s="2">
        <v>13</v>
      </c>
    </row>
    <row r="787" spans="1:16" x14ac:dyDescent="0.25">
      <c r="A787" s="112" t="s">
        <v>19</v>
      </c>
      <c r="B787" s="93">
        <v>2004</v>
      </c>
      <c r="C787" s="238" t="s">
        <v>120</v>
      </c>
      <c r="D787" s="114">
        <v>18.3</v>
      </c>
      <c r="E787" s="93">
        <v>33.1</v>
      </c>
      <c r="F787" s="93">
        <v>7.9</v>
      </c>
      <c r="G787" s="168">
        <v>397.7</v>
      </c>
      <c r="H787" s="13">
        <v>46.1</v>
      </c>
      <c r="I787" s="2">
        <v>1029</v>
      </c>
      <c r="J787" s="2">
        <v>1000</v>
      </c>
      <c r="K787" s="2">
        <v>7.8</v>
      </c>
      <c r="L787" s="2">
        <v>81</v>
      </c>
      <c r="M787" s="2">
        <v>0</v>
      </c>
      <c r="N787" s="2">
        <v>0</v>
      </c>
      <c r="O787" s="2">
        <v>30</v>
      </c>
      <c r="P787" s="2">
        <v>10</v>
      </c>
    </row>
    <row r="788" spans="1:16" x14ac:dyDescent="0.25">
      <c r="A788" s="112" t="s">
        <v>12</v>
      </c>
      <c r="B788" s="93">
        <v>2004</v>
      </c>
      <c r="C788" s="238" t="s">
        <v>120</v>
      </c>
      <c r="D788" s="114">
        <v>17.600000000000001</v>
      </c>
      <c r="E788" s="93">
        <v>31.1</v>
      </c>
      <c r="F788" s="93">
        <v>7.1</v>
      </c>
      <c r="G788" s="168">
        <v>464.8</v>
      </c>
      <c r="H788" s="13">
        <v>57.2</v>
      </c>
      <c r="I788" s="2">
        <v>1033</v>
      </c>
      <c r="J788" s="2">
        <v>1004</v>
      </c>
      <c r="K788" s="2">
        <v>5.7</v>
      </c>
      <c r="L788" s="2">
        <v>44.4</v>
      </c>
      <c r="M788" s="2">
        <v>0</v>
      </c>
      <c r="N788" s="2">
        <v>0</v>
      </c>
      <c r="O788" s="2">
        <v>24</v>
      </c>
      <c r="P788" s="2">
        <v>6</v>
      </c>
    </row>
    <row r="789" spans="1:16" x14ac:dyDescent="0.25">
      <c r="A789" s="112" t="s">
        <v>13</v>
      </c>
      <c r="B789" s="93">
        <v>2004</v>
      </c>
      <c r="C789" s="238" t="s">
        <v>120</v>
      </c>
      <c r="D789" s="114">
        <v>16.100000000000001</v>
      </c>
      <c r="E789" s="114">
        <v>30</v>
      </c>
      <c r="F789" s="93">
        <v>3.1</v>
      </c>
      <c r="G789" s="168">
        <v>330.6</v>
      </c>
      <c r="H789" s="13">
        <v>30.3</v>
      </c>
      <c r="I789" s="2">
        <v>1032</v>
      </c>
      <c r="J789" s="2">
        <v>1001</v>
      </c>
      <c r="K789" s="22">
        <v>4</v>
      </c>
      <c r="L789" s="2">
        <v>68.400000000000006</v>
      </c>
      <c r="M789" s="2">
        <v>0</v>
      </c>
      <c r="N789" s="2">
        <v>0</v>
      </c>
      <c r="O789" s="2">
        <v>22</v>
      </c>
      <c r="P789" s="2">
        <v>1</v>
      </c>
    </row>
    <row r="790" spans="1:16" x14ac:dyDescent="0.25">
      <c r="A790" s="112" t="s">
        <v>16</v>
      </c>
      <c r="B790" s="93">
        <v>2004</v>
      </c>
      <c r="C790" s="238" t="s">
        <v>120</v>
      </c>
      <c r="D790" s="114">
        <v>15.6</v>
      </c>
      <c r="E790" s="93">
        <v>29.3</v>
      </c>
      <c r="F790" s="93">
        <v>4.8</v>
      </c>
      <c r="G790" s="168">
        <v>369.4</v>
      </c>
      <c r="H790" s="21">
        <v>39</v>
      </c>
      <c r="I790" s="2">
        <v>1029</v>
      </c>
      <c r="J790" s="2">
        <v>1002</v>
      </c>
      <c r="K790" s="2">
        <v>4.8</v>
      </c>
      <c r="L790" s="2">
        <v>18.399999999999999</v>
      </c>
      <c r="M790" s="2">
        <v>0</v>
      </c>
      <c r="N790" s="2">
        <v>0</v>
      </c>
      <c r="O790" s="2">
        <v>21</v>
      </c>
      <c r="P790" s="2">
        <v>0</v>
      </c>
    </row>
    <row r="791" spans="1:16" x14ac:dyDescent="0.25">
      <c r="A791" s="112" t="s">
        <v>14</v>
      </c>
      <c r="B791" s="93">
        <v>2004</v>
      </c>
      <c r="C791" s="238" t="s">
        <v>120</v>
      </c>
      <c r="D791" s="114">
        <v>18.899999999999999</v>
      </c>
      <c r="E791" s="114">
        <v>32</v>
      </c>
      <c r="F791" s="93">
        <v>6.8</v>
      </c>
      <c r="G791" s="168">
        <v>358.6</v>
      </c>
      <c r="H791" s="13">
        <v>29.5</v>
      </c>
      <c r="I791" s="2">
        <v>1032</v>
      </c>
      <c r="J791" s="2">
        <v>1002</v>
      </c>
      <c r="K791" s="2">
        <v>3.3</v>
      </c>
      <c r="L791" s="22">
        <v>44</v>
      </c>
      <c r="M791" s="2">
        <v>0</v>
      </c>
      <c r="N791" s="2">
        <v>0</v>
      </c>
      <c r="O791" s="2">
        <v>32</v>
      </c>
      <c r="P791" s="2">
        <v>11</v>
      </c>
    </row>
    <row r="792" spans="1:16" x14ac:dyDescent="0.25">
      <c r="A792" s="112" t="s">
        <v>15</v>
      </c>
      <c r="B792" s="93">
        <v>2004</v>
      </c>
      <c r="C792" s="238" t="s">
        <v>120</v>
      </c>
      <c r="D792" s="114">
        <v>16.5</v>
      </c>
      <c r="E792" s="93">
        <v>30.1</v>
      </c>
      <c r="F792" s="93">
        <v>5.2</v>
      </c>
      <c r="G792" s="168">
        <v>351.2</v>
      </c>
      <c r="H792" s="13">
        <v>30.4</v>
      </c>
      <c r="I792" s="2">
        <v>1028</v>
      </c>
      <c r="J792" s="2">
        <v>1001</v>
      </c>
      <c r="K792" s="2">
        <v>13.6</v>
      </c>
      <c r="L792" s="2">
        <v>41.1</v>
      </c>
      <c r="M792" s="2">
        <v>0</v>
      </c>
      <c r="N792" s="2">
        <v>0</v>
      </c>
      <c r="O792" s="2">
        <v>23</v>
      </c>
      <c r="P792" s="2">
        <v>1</v>
      </c>
    </row>
    <row r="793" spans="1:16" x14ac:dyDescent="0.25">
      <c r="A793" s="112" t="s">
        <v>31</v>
      </c>
      <c r="B793" s="93">
        <v>2004</v>
      </c>
      <c r="C793" s="238" t="s">
        <v>120</v>
      </c>
      <c r="D793" s="114">
        <v>17.899999999999999</v>
      </c>
      <c r="E793" s="93">
        <v>31.4</v>
      </c>
      <c r="F793" s="93">
        <v>7.6</v>
      </c>
      <c r="G793" s="168">
        <v>338.8</v>
      </c>
      <c r="H793" s="13">
        <v>37.4</v>
      </c>
      <c r="I793" s="2">
        <v>1031</v>
      </c>
      <c r="J793" s="2">
        <v>1001</v>
      </c>
      <c r="K793" s="22">
        <v>9</v>
      </c>
      <c r="L793" s="2">
        <v>51.8</v>
      </c>
      <c r="M793" s="2">
        <v>0</v>
      </c>
      <c r="N793" s="2">
        <v>0</v>
      </c>
      <c r="O793" s="2">
        <v>28</v>
      </c>
      <c r="P793" s="2">
        <v>11</v>
      </c>
    </row>
    <row r="794" spans="1:16" x14ac:dyDescent="0.25">
      <c r="A794" s="112" t="s">
        <v>49</v>
      </c>
      <c r="B794" s="93">
        <v>2004</v>
      </c>
      <c r="C794" s="238" t="s">
        <v>120</v>
      </c>
      <c r="D794" s="114">
        <v>17.899999999999999</v>
      </c>
      <c r="E794" s="93">
        <v>31.1</v>
      </c>
      <c r="F794" s="93">
        <v>6.9</v>
      </c>
      <c r="G794" s="189">
        <v>336</v>
      </c>
      <c r="H794" s="21">
        <v>38</v>
      </c>
      <c r="I794" s="2">
        <v>1031</v>
      </c>
      <c r="J794" s="2">
        <v>1001</v>
      </c>
      <c r="K794" s="22">
        <v>7.5</v>
      </c>
      <c r="L794" s="2">
        <v>25.6</v>
      </c>
      <c r="M794" s="2">
        <v>0</v>
      </c>
      <c r="N794" s="2">
        <v>0</v>
      </c>
      <c r="O794" s="2">
        <v>26</v>
      </c>
      <c r="P794" s="2">
        <v>9</v>
      </c>
    </row>
    <row r="795" spans="1:16" x14ac:dyDescent="0.25">
      <c r="A795" s="112" t="s">
        <v>33</v>
      </c>
      <c r="B795" s="93">
        <v>2004</v>
      </c>
      <c r="C795" s="238" t="s">
        <v>120</v>
      </c>
      <c r="D795" s="114">
        <v>17.8</v>
      </c>
      <c r="E795" s="93">
        <v>31.6</v>
      </c>
      <c r="F795" s="93">
        <v>5.4</v>
      </c>
      <c r="G795" s="168">
        <v>454.7</v>
      </c>
      <c r="H795" s="13">
        <v>34.9</v>
      </c>
      <c r="I795" s="2">
        <v>1030</v>
      </c>
      <c r="J795" s="2">
        <v>1001</v>
      </c>
      <c r="K795" s="2">
        <v>9.6999999999999993</v>
      </c>
      <c r="L795" s="2">
        <v>51.8</v>
      </c>
      <c r="M795" s="2">
        <v>0</v>
      </c>
      <c r="N795" s="2">
        <v>0</v>
      </c>
      <c r="O795" s="2">
        <v>32</v>
      </c>
      <c r="P795" s="2">
        <v>12</v>
      </c>
    </row>
    <row r="796" spans="1:16" x14ac:dyDescent="0.25">
      <c r="A796" s="112" t="s">
        <v>34</v>
      </c>
      <c r="B796" s="93">
        <v>2004</v>
      </c>
      <c r="C796" s="238" t="s">
        <v>120</v>
      </c>
      <c r="D796" s="114">
        <v>17.5</v>
      </c>
      <c r="E796" s="93">
        <v>30.8</v>
      </c>
      <c r="F796" s="93">
        <v>5.4</v>
      </c>
      <c r="G796" s="168">
        <v>421.1</v>
      </c>
      <c r="H796" s="13">
        <v>36.700000000000003</v>
      </c>
      <c r="I796" s="2">
        <v>1030</v>
      </c>
      <c r="J796" s="2">
        <v>1001</v>
      </c>
      <c r="K796" s="2">
        <v>8.8000000000000007</v>
      </c>
      <c r="L796" s="2">
        <v>51.8</v>
      </c>
      <c r="M796" s="2">
        <v>0</v>
      </c>
      <c r="N796" s="2">
        <v>0</v>
      </c>
      <c r="O796" s="2">
        <v>26</v>
      </c>
      <c r="P796" s="2">
        <v>5</v>
      </c>
    </row>
    <row r="797" spans="1:16" x14ac:dyDescent="0.25">
      <c r="A797" s="112" t="s">
        <v>46</v>
      </c>
      <c r="B797" s="93">
        <v>2004</v>
      </c>
      <c r="C797" s="238" t="s">
        <v>120</v>
      </c>
      <c r="D797" s="114">
        <v>17.2</v>
      </c>
      <c r="E797" s="93">
        <v>29.7</v>
      </c>
      <c r="F797" s="93">
        <v>6.8</v>
      </c>
      <c r="G797" s="168">
        <v>264.2</v>
      </c>
      <c r="H797" s="13">
        <v>28.6</v>
      </c>
      <c r="I797" s="2">
        <v>1030</v>
      </c>
      <c r="J797" s="2">
        <v>1001</v>
      </c>
      <c r="K797" s="2">
        <v>9.4</v>
      </c>
      <c r="L797" s="2">
        <v>40.299999999999997</v>
      </c>
      <c r="M797" s="2">
        <v>0</v>
      </c>
      <c r="N797" s="2">
        <v>0</v>
      </c>
      <c r="O797" s="2">
        <v>22</v>
      </c>
      <c r="P797" s="2">
        <v>0</v>
      </c>
    </row>
    <row r="798" spans="1:16" x14ac:dyDescent="0.25">
      <c r="A798" s="112" t="s">
        <v>177</v>
      </c>
      <c r="B798" s="93">
        <v>2005</v>
      </c>
      <c r="C798" s="238" t="s">
        <v>120</v>
      </c>
      <c r="D798" s="114">
        <f>AVERAGE(D786:D797)</f>
        <v>17.458333333333332</v>
      </c>
      <c r="E798" s="93"/>
      <c r="F798" s="93"/>
      <c r="G798" s="168">
        <f>AVERAGE(G786:G797)</f>
        <v>372.33333333333331</v>
      </c>
    </row>
    <row r="799" spans="1:16" x14ac:dyDescent="0.25">
      <c r="A799" s="112" t="s">
        <v>37</v>
      </c>
      <c r="B799" s="203"/>
      <c r="C799" s="203"/>
      <c r="D799" s="114">
        <v>16.3</v>
      </c>
      <c r="E799" s="93"/>
      <c r="F799" s="93"/>
      <c r="G799" s="168">
        <v>261.7</v>
      </c>
    </row>
    <row r="800" spans="1:16" x14ac:dyDescent="0.25">
      <c r="A800" s="112" t="s">
        <v>38</v>
      </c>
      <c r="B800" s="203"/>
      <c r="C800" s="203"/>
      <c r="D800" s="114">
        <v>15.7</v>
      </c>
      <c r="E800" s="93"/>
      <c r="F800" s="93"/>
      <c r="G800" s="168">
        <v>275.3</v>
      </c>
    </row>
    <row r="802" spans="1:16" x14ac:dyDescent="0.25">
      <c r="A802" s="188" t="s">
        <v>0</v>
      </c>
      <c r="B802" s="188" t="s">
        <v>1</v>
      </c>
      <c r="C802" s="188" t="s">
        <v>2</v>
      </c>
      <c r="D802" s="190" t="s">
        <v>3</v>
      </c>
      <c r="E802" s="188" t="s">
        <v>111</v>
      </c>
      <c r="F802" s="188" t="s">
        <v>112</v>
      </c>
      <c r="G802" s="15" t="s">
        <v>4</v>
      </c>
      <c r="H802" s="15" t="s">
        <v>5</v>
      </c>
      <c r="I802" s="1" t="s">
        <v>10</v>
      </c>
      <c r="J802" s="1" t="s">
        <v>11</v>
      </c>
      <c r="K802" s="1" t="s">
        <v>17</v>
      </c>
      <c r="L802" s="1" t="s">
        <v>18</v>
      </c>
      <c r="M802" s="1" t="s">
        <v>6</v>
      </c>
      <c r="N802" s="1" t="s">
        <v>7</v>
      </c>
      <c r="O802" s="1" t="s">
        <v>8</v>
      </c>
      <c r="P802" s="1" t="s">
        <v>9</v>
      </c>
    </row>
    <row r="803" spans="1:16" x14ac:dyDescent="0.25">
      <c r="A803" s="113" t="s">
        <v>39</v>
      </c>
      <c r="B803" s="93">
        <v>2004</v>
      </c>
      <c r="C803" s="238">
        <v>9</v>
      </c>
      <c r="D803" s="114">
        <v>15.4</v>
      </c>
      <c r="E803" s="93">
        <v>28.2</v>
      </c>
      <c r="F803" s="93">
        <v>6.2</v>
      </c>
      <c r="G803" s="168">
        <v>104.4</v>
      </c>
      <c r="H803" s="13">
        <v>20.5</v>
      </c>
      <c r="I803" s="2">
        <v>1034</v>
      </c>
      <c r="J803" s="2">
        <v>1002</v>
      </c>
      <c r="K803" s="2">
        <v>11.4</v>
      </c>
      <c r="L803" s="2">
        <v>57.9</v>
      </c>
      <c r="M803" s="2">
        <v>0</v>
      </c>
      <c r="N803" s="2">
        <v>0</v>
      </c>
      <c r="O803" s="2">
        <v>7</v>
      </c>
      <c r="P803" s="2">
        <v>0</v>
      </c>
    </row>
    <row r="804" spans="1:16" x14ac:dyDescent="0.25">
      <c r="A804" s="112" t="s">
        <v>19</v>
      </c>
      <c r="B804" s="93">
        <v>2004</v>
      </c>
      <c r="C804" s="238">
        <v>9</v>
      </c>
      <c r="D804" s="114">
        <v>15.7</v>
      </c>
      <c r="E804" s="93">
        <v>28.6</v>
      </c>
      <c r="F804" s="93">
        <v>9.3000000000000007</v>
      </c>
      <c r="G804" s="168">
        <v>102.2</v>
      </c>
      <c r="H804" s="13">
        <v>25.2</v>
      </c>
      <c r="I804" s="2">
        <v>1032</v>
      </c>
      <c r="J804" s="2">
        <v>1000</v>
      </c>
      <c r="K804" s="2">
        <v>8.8000000000000007</v>
      </c>
      <c r="L804" s="2">
        <v>40.299999999999997</v>
      </c>
      <c r="M804" s="2">
        <v>0</v>
      </c>
      <c r="N804" s="2">
        <v>0</v>
      </c>
      <c r="O804" s="2">
        <v>7</v>
      </c>
      <c r="P804" s="2">
        <v>0</v>
      </c>
    </row>
    <row r="805" spans="1:16" x14ac:dyDescent="0.25">
      <c r="A805" s="112" t="s">
        <v>12</v>
      </c>
      <c r="B805" s="93">
        <v>2004</v>
      </c>
      <c r="C805" s="238">
        <v>9</v>
      </c>
      <c r="D805" s="114">
        <v>15</v>
      </c>
      <c r="E805" s="93">
        <v>26.7</v>
      </c>
      <c r="F805" s="93">
        <v>8.8000000000000007</v>
      </c>
      <c r="G805" s="168">
        <v>109.8</v>
      </c>
      <c r="H805" s="13">
        <v>23.4</v>
      </c>
      <c r="I805" s="2">
        <v>1035</v>
      </c>
      <c r="J805" s="2">
        <v>1003</v>
      </c>
      <c r="K805" s="2">
        <v>7.6</v>
      </c>
      <c r="L805" s="2">
        <v>38.4</v>
      </c>
      <c r="M805" s="2">
        <v>0</v>
      </c>
      <c r="N805" s="2">
        <v>0</v>
      </c>
      <c r="O805" s="2">
        <v>5</v>
      </c>
      <c r="P805" s="2">
        <v>0</v>
      </c>
    </row>
    <row r="806" spans="1:16" x14ac:dyDescent="0.25">
      <c r="A806" s="112" t="s">
        <v>13</v>
      </c>
      <c r="B806" s="93">
        <v>2004</v>
      </c>
      <c r="C806" s="238">
        <v>9</v>
      </c>
      <c r="D806" s="114">
        <v>13.5</v>
      </c>
      <c r="E806" s="93">
        <v>26.7</v>
      </c>
      <c r="F806" s="114">
        <v>4</v>
      </c>
      <c r="G806" s="168">
        <v>115.4</v>
      </c>
      <c r="H806" s="13">
        <v>20.3</v>
      </c>
      <c r="I806" s="2">
        <v>1033</v>
      </c>
      <c r="J806" s="2">
        <v>1000</v>
      </c>
      <c r="K806" s="2">
        <v>4.3</v>
      </c>
      <c r="L806" s="2">
        <v>66.2</v>
      </c>
      <c r="M806" s="2">
        <v>0</v>
      </c>
      <c r="N806" s="2">
        <v>0</v>
      </c>
      <c r="O806" s="2">
        <v>5</v>
      </c>
      <c r="P806" s="2">
        <v>0</v>
      </c>
    </row>
    <row r="807" spans="1:16" x14ac:dyDescent="0.25">
      <c r="A807" s="112" t="s">
        <v>16</v>
      </c>
      <c r="B807" s="93">
        <v>2004</v>
      </c>
      <c r="C807" s="238">
        <v>9</v>
      </c>
      <c r="D807" s="114">
        <v>13.3</v>
      </c>
      <c r="E807" s="114">
        <v>26</v>
      </c>
      <c r="F807" s="93">
        <v>6.9</v>
      </c>
      <c r="G807" s="168">
        <v>115.3</v>
      </c>
      <c r="H807" s="13">
        <v>24.2</v>
      </c>
      <c r="I807" s="2">
        <v>1033</v>
      </c>
      <c r="J807" s="2">
        <v>1000</v>
      </c>
      <c r="K807" s="2">
        <v>5.4</v>
      </c>
      <c r="L807" s="2">
        <v>17.600000000000001</v>
      </c>
      <c r="M807" s="2">
        <v>0</v>
      </c>
      <c r="N807" s="2">
        <v>0</v>
      </c>
      <c r="O807" s="2">
        <v>3</v>
      </c>
      <c r="P807" s="2">
        <v>0</v>
      </c>
    </row>
    <row r="808" spans="1:16" x14ac:dyDescent="0.25">
      <c r="A808" s="112" t="s">
        <v>14</v>
      </c>
      <c r="B808" s="93">
        <v>2004</v>
      </c>
      <c r="C808" s="238">
        <v>9</v>
      </c>
      <c r="D808" s="114">
        <v>14.8</v>
      </c>
      <c r="E808" s="93">
        <v>26.3</v>
      </c>
      <c r="F808" s="93">
        <v>6.9</v>
      </c>
      <c r="G808" s="168">
        <v>70.900000000000006</v>
      </c>
      <c r="H808" s="13">
        <v>14.8</v>
      </c>
      <c r="I808" s="2">
        <v>1034</v>
      </c>
      <c r="J808" s="2">
        <v>1002</v>
      </c>
      <c r="K808" s="2">
        <v>4.3</v>
      </c>
      <c r="L808" s="22">
        <v>60</v>
      </c>
      <c r="M808" s="2">
        <v>0</v>
      </c>
      <c r="N808" s="2">
        <v>0</v>
      </c>
      <c r="O808" s="2">
        <v>6</v>
      </c>
      <c r="P808" s="2">
        <v>0</v>
      </c>
    </row>
    <row r="809" spans="1:16" x14ac:dyDescent="0.25">
      <c r="A809" s="112" t="s">
        <v>15</v>
      </c>
      <c r="B809" s="93">
        <v>2004</v>
      </c>
      <c r="C809" s="238">
        <v>9</v>
      </c>
      <c r="D809" s="114">
        <v>14.6</v>
      </c>
      <c r="E809" s="93">
        <v>26.2</v>
      </c>
      <c r="F809" s="93">
        <v>8.3000000000000007</v>
      </c>
      <c r="G809" s="168">
        <v>102.4</v>
      </c>
      <c r="H809" s="13">
        <v>26.6</v>
      </c>
      <c r="I809" s="2">
        <v>1030</v>
      </c>
      <c r="J809" s="2">
        <v>999</v>
      </c>
      <c r="K809" s="2">
        <v>16.600000000000001</v>
      </c>
      <c r="L809" s="22">
        <v>45</v>
      </c>
      <c r="M809" s="2">
        <v>0</v>
      </c>
      <c r="N809" s="2">
        <v>0</v>
      </c>
      <c r="O809" s="2">
        <v>2</v>
      </c>
      <c r="P809" s="2">
        <v>0</v>
      </c>
    </row>
    <row r="810" spans="1:16" x14ac:dyDescent="0.25">
      <c r="A810" s="112" t="s">
        <v>31</v>
      </c>
      <c r="B810" s="93">
        <v>2004</v>
      </c>
      <c r="C810" s="238">
        <v>9</v>
      </c>
      <c r="D810" s="114">
        <v>15.8</v>
      </c>
      <c r="E810" s="93">
        <v>26.4</v>
      </c>
      <c r="F810" s="93">
        <v>9.3000000000000007</v>
      </c>
      <c r="G810" s="168">
        <v>70.900000000000006</v>
      </c>
      <c r="H810" s="13">
        <v>16.2</v>
      </c>
      <c r="I810" s="2">
        <v>1033</v>
      </c>
      <c r="J810" s="2">
        <v>1001</v>
      </c>
      <c r="K810" s="2">
        <v>10.6</v>
      </c>
      <c r="L810" s="22">
        <v>46</v>
      </c>
      <c r="M810" s="2">
        <v>0</v>
      </c>
      <c r="N810" s="2">
        <v>0</v>
      </c>
      <c r="O810" s="2">
        <v>6</v>
      </c>
      <c r="P810" s="2">
        <v>0</v>
      </c>
    </row>
    <row r="811" spans="1:16" x14ac:dyDescent="0.25">
      <c r="A811" s="112" t="s">
        <v>49</v>
      </c>
      <c r="B811" s="93">
        <v>2004</v>
      </c>
      <c r="C811" s="238">
        <v>9</v>
      </c>
      <c r="D811" s="114">
        <v>15.6</v>
      </c>
      <c r="E811" s="93">
        <v>28.4</v>
      </c>
      <c r="F811" s="93">
        <v>8.8000000000000007</v>
      </c>
      <c r="G811" s="189">
        <v>70</v>
      </c>
      <c r="H811" s="21">
        <v>15</v>
      </c>
      <c r="I811" s="2">
        <v>1033</v>
      </c>
      <c r="J811" s="2">
        <v>1001</v>
      </c>
      <c r="K811" s="2">
        <v>7.6</v>
      </c>
      <c r="L811" s="22">
        <v>23.2</v>
      </c>
      <c r="M811" s="2">
        <v>0</v>
      </c>
      <c r="N811" s="2">
        <v>0</v>
      </c>
      <c r="O811" s="2">
        <v>7</v>
      </c>
      <c r="P811" s="2">
        <v>0</v>
      </c>
    </row>
    <row r="812" spans="1:16" x14ac:dyDescent="0.25">
      <c r="A812" s="112" t="s">
        <v>33</v>
      </c>
      <c r="B812" s="93">
        <v>2004</v>
      </c>
      <c r="C812" s="238">
        <v>9</v>
      </c>
      <c r="D812" s="114">
        <v>15.3</v>
      </c>
      <c r="E812" s="93">
        <v>28.9</v>
      </c>
      <c r="F812" s="93">
        <v>8.1999999999999993</v>
      </c>
      <c r="G812" s="168">
        <v>136.1</v>
      </c>
      <c r="H812" s="13">
        <v>24.8</v>
      </c>
      <c r="I812" s="2">
        <v>1032</v>
      </c>
      <c r="J812" s="2">
        <v>1000</v>
      </c>
      <c r="K812" s="2">
        <v>8.8000000000000007</v>
      </c>
      <c r="L812" s="2">
        <v>51.4</v>
      </c>
      <c r="M812" s="2">
        <v>0</v>
      </c>
      <c r="N812" s="2">
        <v>0</v>
      </c>
      <c r="O812" s="2">
        <v>6</v>
      </c>
      <c r="P812" s="2">
        <v>0</v>
      </c>
    </row>
    <row r="813" spans="1:16" x14ac:dyDescent="0.25">
      <c r="A813" s="112" t="s">
        <v>34</v>
      </c>
      <c r="B813" s="93">
        <v>2004</v>
      </c>
      <c r="C813" s="238">
        <v>9</v>
      </c>
      <c r="D813" s="114">
        <v>14.7</v>
      </c>
      <c r="E813" s="93">
        <v>25.8</v>
      </c>
      <c r="F813" s="93">
        <v>7.5</v>
      </c>
      <c r="G813" s="168">
        <v>110.5</v>
      </c>
      <c r="H813" s="13">
        <v>21.9</v>
      </c>
      <c r="I813" s="2">
        <v>1032</v>
      </c>
      <c r="J813" s="2">
        <v>1001</v>
      </c>
      <c r="K813" s="2">
        <v>8.9</v>
      </c>
      <c r="L813" s="2">
        <v>49.9</v>
      </c>
      <c r="M813" s="2">
        <v>0</v>
      </c>
      <c r="N813" s="2">
        <v>0</v>
      </c>
      <c r="O813" s="2">
        <v>5</v>
      </c>
      <c r="P813" s="2">
        <v>0</v>
      </c>
    </row>
    <row r="814" spans="1:16" x14ac:dyDescent="0.25">
      <c r="A814" s="112" t="s">
        <v>46</v>
      </c>
      <c r="B814" s="93">
        <v>2004</v>
      </c>
      <c r="C814" s="238">
        <v>9</v>
      </c>
      <c r="D814" s="114">
        <v>14.9</v>
      </c>
      <c r="E814" s="93">
        <v>25.3</v>
      </c>
      <c r="F814" s="93">
        <v>8.6999999999999993</v>
      </c>
      <c r="G814" s="168">
        <v>53.8</v>
      </c>
      <c r="H814" s="21">
        <v>12</v>
      </c>
      <c r="I814" s="2">
        <v>1034</v>
      </c>
      <c r="J814" s="2">
        <v>1001</v>
      </c>
      <c r="K814" s="2">
        <v>10.8</v>
      </c>
      <c r="L814" s="2">
        <v>69.099999999999994</v>
      </c>
      <c r="M814" s="2">
        <v>0</v>
      </c>
      <c r="N814" s="2">
        <v>0</v>
      </c>
      <c r="O814" s="2">
        <v>4</v>
      </c>
      <c r="P814" s="2">
        <v>0</v>
      </c>
    </row>
    <row r="815" spans="1:16" x14ac:dyDescent="0.25">
      <c r="A815" s="112" t="s">
        <v>177</v>
      </c>
      <c r="B815" s="93">
        <v>2004</v>
      </c>
      <c r="C815" s="238">
        <v>9</v>
      </c>
      <c r="D815" s="114">
        <f>AVERAGE(D803:D814)</f>
        <v>14.883333333333333</v>
      </c>
      <c r="E815" s="93"/>
      <c r="F815" s="93"/>
      <c r="G815" s="189">
        <f>AVERAGE(G803:G814)</f>
        <v>96.808333333333337</v>
      </c>
    </row>
    <row r="816" spans="1:16" x14ac:dyDescent="0.25">
      <c r="A816" s="112" t="s">
        <v>37</v>
      </c>
      <c r="B816" s="203"/>
      <c r="C816" s="203"/>
      <c r="D816" s="114">
        <v>13.8</v>
      </c>
      <c r="E816" s="93"/>
      <c r="F816" s="93"/>
      <c r="G816" s="168">
        <v>70.400000000000006</v>
      </c>
    </row>
    <row r="817" spans="1:16" x14ac:dyDescent="0.25">
      <c r="A817" s="112" t="s">
        <v>38</v>
      </c>
      <c r="B817" s="203"/>
      <c r="C817" s="203"/>
      <c r="D817" s="114">
        <v>12.8</v>
      </c>
      <c r="E817" s="93"/>
      <c r="F817" s="93"/>
      <c r="G817" s="168">
        <v>72.5</v>
      </c>
    </row>
    <row r="819" spans="1:16" x14ac:dyDescent="0.25">
      <c r="A819" s="188" t="s">
        <v>0</v>
      </c>
      <c r="B819" s="188" t="s">
        <v>1</v>
      </c>
      <c r="C819" s="188" t="s">
        <v>2</v>
      </c>
      <c r="D819" s="190" t="s">
        <v>3</v>
      </c>
      <c r="E819" s="188" t="s">
        <v>111</v>
      </c>
      <c r="F819" s="188" t="s">
        <v>112</v>
      </c>
      <c r="G819" s="15" t="s">
        <v>4</v>
      </c>
      <c r="H819" s="15" t="s">
        <v>5</v>
      </c>
      <c r="I819" s="1" t="s">
        <v>10</v>
      </c>
      <c r="J819" s="1" t="s">
        <v>11</v>
      </c>
      <c r="K819" s="1" t="s">
        <v>17</v>
      </c>
      <c r="L819" s="1" t="s">
        <v>18</v>
      </c>
      <c r="M819" s="1" t="s">
        <v>6</v>
      </c>
      <c r="N819" s="1" t="s">
        <v>7</v>
      </c>
      <c r="O819" s="1" t="s">
        <v>8</v>
      </c>
      <c r="P819" s="1" t="s">
        <v>9</v>
      </c>
    </row>
    <row r="820" spans="1:16" x14ac:dyDescent="0.25">
      <c r="A820" s="113" t="s">
        <v>39</v>
      </c>
      <c r="B820" s="93">
        <v>2004</v>
      </c>
      <c r="C820" s="238">
        <v>10</v>
      </c>
      <c r="D820" s="114">
        <v>11.5</v>
      </c>
      <c r="E820" s="93">
        <v>23.7</v>
      </c>
      <c r="F820" s="114">
        <v>3</v>
      </c>
      <c r="G820" s="168">
        <v>52.2</v>
      </c>
      <c r="H820" s="13">
        <v>9.6999999999999993</v>
      </c>
      <c r="I820" s="2">
        <v>1025</v>
      </c>
      <c r="J820" s="2">
        <v>998</v>
      </c>
      <c r="K820" s="22">
        <v>10</v>
      </c>
      <c r="L820" s="2">
        <v>53.9</v>
      </c>
      <c r="M820" s="2">
        <v>0</v>
      </c>
      <c r="N820" s="2">
        <v>0</v>
      </c>
      <c r="O820" s="2">
        <v>0</v>
      </c>
      <c r="P820" s="2">
        <v>0</v>
      </c>
    </row>
    <row r="821" spans="1:16" x14ac:dyDescent="0.25">
      <c r="A821" s="112" t="s">
        <v>19</v>
      </c>
      <c r="B821" s="93">
        <v>2004</v>
      </c>
      <c r="C821" s="238">
        <v>10</v>
      </c>
      <c r="D821" s="114">
        <v>12</v>
      </c>
      <c r="E821" s="93">
        <v>23.6</v>
      </c>
      <c r="F821" s="93">
        <v>2.7</v>
      </c>
      <c r="G821" s="168">
        <v>40.299999999999997</v>
      </c>
      <c r="H821" s="13">
        <v>8.3000000000000007</v>
      </c>
      <c r="I821" s="2">
        <v>1023</v>
      </c>
      <c r="J821" s="2">
        <v>997</v>
      </c>
      <c r="K821" s="2">
        <v>10.9</v>
      </c>
      <c r="L821" s="2">
        <v>34.299999999999997</v>
      </c>
      <c r="M821" s="2">
        <v>0</v>
      </c>
      <c r="N821" s="2">
        <v>0</v>
      </c>
      <c r="O821" s="2">
        <v>0</v>
      </c>
      <c r="P821" s="2">
        <v>0</v>
      </c>
    </row>
    <row r="822" spans="1:16" x14ac:dyDescent="0.25">
      <c r="A822" s="112" t="s">
        <v>12</v>
      </c>
      <c r="B822" s="93">
        <v>2004</v>
      </c>
      <c r="C822" s="238">
        <v>10</v>
      </c>
      <c r="D822" s="114">
        <v>11.4</v>
      </c>
      <c r="E822" s="93">
        <v>22.7</v>
      </c>
      <c r="F822" s="93">
        <v>2.4</v>
      </c>
      <c r="G822" s="168">
        <v>40.299999999999997</v>
      </c>
      <c r="H822" s="13">
        <v>7.2</v>
      </c>
      <c r="I822" s="2">
        <v>1026</v>
      </c>
      <c r="J822" s="2">
        <v>1000</v>
      </c>
      <c r="K822" s="2">
        <v>9.6999999999999993</v>
      </c>
      <c r="L822" s="2">
        <v>34.299999999999997</v>
      </c>
      <c r="M822" s="2">
        <v>0</v>
      </c>
      <c r="N822" s="2">
        <v>0</v>
      </c>
      <c r="O822" s="2">
        <v>0</v>
      </c>
      <c r="P822" s="2">
        <v>0</v>
      </c>
    </row>
    <row r="823" spans="1:16" x14ac:dyDescent="0.25">
      <c r="A823" s="112" t="s">
        <v>13</v>
      </c>
      <c r="B823" s="93">
        <v>2004</v>
      </c>
      <c r="C823" s="238">
        <v>10</v>
      </c>
      <c r="D823" s="114">
        <v>9.5</v>
      </c>
      <c r="E823" s="93">
        <v>22.2</v>
      </c>
      <c r="F823" s="93">
        <v>0.3</v>
      </c>
      <c r="G823" s="168">
        <v>36.4</v>
      </c>
      <c r="H823" s="13">
        <v>7.1</v>
      </c>
      <c r="I823" s="2">
        <v>1026</v>
      </c>
      <c r="J823" s="2">
        <v>998</v>
      </c>
      <c r="K823" s="2">
        <v>4.7</v>
      </c>
      <c r="L823" s="2">
        <v>72.400000000000006</v>
      </c>
      <c r="M823" s="2">
        <v>0</v>
      </c>
      <c r="N823" s="2">
        <v>0</v>
      </c>
      <c r="O823" s="2">
        <v>0</v>
      </c>
      <c r="P823" s="2">
        <v>0</v>
      </c>
    </row>
    <row r="824" spans="1:16" x14ac:dyDescent="0.25">
      <c r="A824" s="112" t="s">
        <v>16</v>
      </c>
      <c r="B824" s="93">
        <v>2004</v>
      </c>
      <c r="C824" s="238">
        <v>10</v>
      </c>
      <c r="D824" s="114">
        <v>9.3000000000000007</v>
      </c>
      <c r="E824" s="93">
        <v>21.7</v>
      </c>
      <c r="F824" s="93">
        <v>-0.5</v>
      </c>
      <c r="G824" s="168">
        <v>36.4</v>
      </c>
      <c r="H824" s="13">
        <v>6.1</v>
      </c>
      <c r="I824" s="2">
        <v>1023</v>
      </c>
      <c r="J824" s="2">
        <v>998</v>
      </c>
      <c r="K824" s="2">
        <v>5.4</v>
      </c>
      <c r="L824" s="2">
        <v>34.9</v>
      </c>
      <c r="M824" s="2">
        <v>0</v>
      </c>
      <c r="N824" s="2">
        <v>1</v>
      </c>
      <c r="O824" s="2">
        <v>0</v>
      </c>
      <c r="P824" s="2">
        <v>0</v>
      </c>
    </row>
    <row r="825" spans="1:16" x14ac:dyDescent="0.25">
      <c r="A825" s="112" t="s">
        <v>14</v>
      </c>
      <c r="B825" s="93">
        <v>2004</v>
      </c>
      <c r="C825" s="238">
        <v>10</v>
      </c>
      <c r="D825" s="114">
        <v>11.5</v>
      </c>
      <c r="E825" s="93">
        <v>22.7</v>
      </c>
      <c r="F825" s="93">
        <v>2.7</v>
      </c>
      <c r="G825" s="168">
        <v>28.1</v>
      </c>
      <c r="H825" s="13">
        <v>6.1</v>
      </c>
      <c r="I825" s="2">
        <v>1025</v>
      </c>
      <c r="J825" s="2">
        <v>998</v>
      </c>
      <c r="K825" s="2">
        <v>5.0999999999999996</v>
      </c>
      <c r="L825" s="2">
        <v>31.7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5">
      <c r="A826" s="112" t="s">
        <v>15</v>
      </c>
      <c r="B826" s="93">
        <v>2004</v>
      </c>
      <c r="C826" s="238">
        <v>10</v>
      </c>
      <c r="D826" s="114">
        <v>10.6</v>
      </c>
      <c r="E826" s="93">
        <v>21.3</v>
      </c>
      <c r="F826" s="93">
        <v>1.3</v>
      </c>
      <c r="G826" s="168">
        <v>38.6</v>
      </c>
      <c r="H826" s="13">
        <v>6.3</v>
      </c>
      <c r="I826" s="2">
        <v>1023</v>
      </c>
      <c r="J826" s="2">
        <v>996</v>
      </c>
      <c r="K826" s="2">
        <v>17.3</v>
      </c>
      <c r="L826" s="2">
        <v>45.7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5">
      <c r="A827" s="112" t="s">
        <v>31</v>
      </c>
      <c r="B827" s="93">
        <v>2004</v>
      </c>
      <c r="C827" s="238">
        <v>10</v>
      </c>
      <c r="D827" s="114">
        <v>12.3</v>
      </c>
      <c r="E827" s="93">
        <v>22.6</v>
      </c>
      <c r="F827" s="93">
        <v>2.2999999999999998</v>
      </c>
      <c r="G827" s="168">
        <v>28.1</v>
      </c>
      <c r="H827" s="13">
        <v>5.4</v>
      </c>
      <c r="I827" s="2">
        <v>1024</v>
      </c>
      <c r="J827" s="2">
        <v>998</v>
      </c>
      <c r="K827" s="2">
        <v>9.6999999999999993</v>
      </c>
      <c r="L827" s="2">
        <v>54.2</v>
      </c>
      <c r="M827" s="2">
        <v>0</v>
      </c>
      <c r="N827" s="2">
        <v>0</v>
      </c>
      <c r="O827" s="2">
        <v>0</v>
      </c>
      <c r="P827" s="2">
        <v>0</v>
      </c>
    </row>
    <row r="828" spans="1:16" x14ac:dyDescent="0.25">
      <c r="A828" s="112" t="s">
        <v>49</v>
      </c>
      <c r="B828" s="93">
        <v>2004</v>
      </c>
      <c r="C828" s="238">
        <v>10</v>
      </c>
      <c r="D828" s="215">
        <v>11.8</v>
      </c>
      <c r="E828" s="215">
        <v>22.8</v>
      </c>
      <c r="F828" s="215">
        <v>2.8</v>
      </c>
      <c r="G828" s="226">
        <v>31</v>
      </c>
      <c r="H828" s="61">
        <v>7</v>
      </c>
      <c r="I828" s="47">
        <v>1025</v>
      </c>
      <c r="J828" s="47">
        <v>997</v>
      </c>
      <c r="K828" s="53">
        <v>7.8</v>
      </c>
      <c r="L828" s="53">
        <v>27.8</v>
      </c>
      <c r="M828" s="47">
        <v>0</v>
      </c>
      <c r="N828" s="47">
        <v>0</v>
      </c>
      <c r="O828" s="47">
        <v>0</v>
      </c>
      <c r="P828" s="48">
        <v>0</v>
      </c>
    </row>
    <row r="829" spans="1:16" x14ac:dyDescent="0.25">
      <c r="A829" s="112" t="s">
        <v>33</v>
      </c>
      <c r="B829" s="93">
        <v>2004</v>
      </c>
      <c r="C829" s="238">
        <v>10</v>
      </c>
      <c r="D829" s="114">
        <v>11.4</v>
      </c>
      <c r="E829" s="93">
        <v>22.6</v>
      </c>
      <c r="F829" s="93">
        <v>1.9</v>
      </c>
      <c r="G829" s="168">
        <v>67.3</v>
      </c>
      <c r="H829" s="13">
        <v>13.3</v>
      </c>
      <c r="I829" s="2">
        <v>1024</v>
      </c>
      <c r="J829" s="2">
        <v>997</v>
      </c>
      <c r="K829" s="2" t="s">
        <v>36</v>
      </c>
      <c r="L829" s="2" t="s">
        <v>36</v>
      </c>
      <c r="M829" s="2">
        <v>0</v>
      </c>
      <c r="N829" s="2">
        <v>0</v>
      </c>
      <c r="O829" s="2">
        <v>0</v>
      </c>
      <c r="P829" s="2">
        <v>0</v>
      </c>
    </row>
    <row r="830" spans="1:16" x14ac:dyDescent="0.25">
      <c r="A830" s="112" t="s">
        <v>34</v>
      </c>
      <c r="B830" s="93">
        <v>2004</v>
      </c>
      <c r="C830" s="238">
        <v>10</v>
      </c>
      <c r="D830" s="114">
        <v>10.9</v>
      </c>
      <c r="E830" s="93">
        <v>21.9</v>
      </c>
      <c r="F830" s="93">
        <v>1.8</v>
      </c>
      <c r="G830" s="168">
        <v>57.2</v>
      </c>
      <c r="H830" s="13">
        <v>12.2</v>
      </c>
      <c r="I830" s="2">
        <v>1024</v>
      </c>
      <c r="J830" s="2">
        <v>997</v>
      </c>
      <c r="K830" s="2">
        <v>9.8000000000000007</v>
      </c>
      <c r="L830" s="2">
        <v>59.2</v>
      </c>
      <c r="M830" s="2">
        <v>0</v>
      </c>
      <c r="N830" s="2">
        <v>0</v>
      </c>
      <c r="O830" s="2">
        <v>0</v>
      </c>
      <c r="P830" s="2">
        <v>0</v>
      </c>
    </row>
    <row r="831" spans="1:16" x14ac:dyDescent="0.25">
      <c r="A831" s="112" t="s">
        <v>46</v>
      </c>
      <c r="B831" s="93">
        <v>2004</v>
      </c>
      <c r="C831" s="238">
        <v>10</v>
      </c>
      <c r="D831" s="114">
        <v>11.2</v>
      </c>
      <c r="E831" s="93">
        <v>21.6</v>
      </c>
      <c r="F831" s="93">
        <v>2.1</v>
      </c>
      <c r="G831" s="168">
        <v>23.2</v>
      </c>
      <c r="H831" s="13">
        <v>4.8</v>
      </c>
      <c r="I831" s="2">
        <v>1025</v>
      </c>
      <c r="J831" s="2">
        <v>998</v>
      </c>
      <c r="K831" s="2">
        <v>13.7</v>
      </c>
      <c r="L831" s="22">
        <v>45</v>
      </c>
      <c r="M831" s="2">
        <v>0</v>
      </c>
      <c r="N831" s="2">
        <v>0</v>
      </c>
      <c r="O831" s="2">
        <v>0</v>
      </c>
      <c r="P831" s="2">
        <v>0</v>
      </c>
    </row>
    <row r="832" spans="1:16" x14ac:dyDescent="0.25">
      <c r="A832" s="112" t="s">
        <v>177</v>
      </c>
      <c r="B832" s="93">
        <v>2004</v>
      </c>
      <c r="C832" s="238">
        <v>10</v>
      </c>
      <c r="D832" s="114">
        <f>AVERAGE(D820:D831)</f>
        <v>11.116666666666667</v>
      </c>
      <c r="E832" s="93"/>
      <c r="F832" s="93"/>
      <c r="G832" s="189">
        <f>AVERAGE(G820:G831)</f>
        <v>39.925000000000004</v>
      </c>
    </row>
    <row r="833" spans="1:18" x14ac:dyDescent="0.25">
      <c r="A833" s="112" t="s">
        <v>37</v>
      </c>
      <c r="B833" s="203"/>
      <c r="C833" s="203"/>
      <c r="D833" s="114">
        <v>10.1</v>
      </c>
      <c r="E833" s="93"/>
      <c r="F833" s="93"/>
      <c r="G833" s="168">
        <v>59.5</v>
      </c>
      <c r="R833" s="22"/>
    </row>
    <row r="834" spans="1:18" x14ac:dyDescent="0.25">
      <c r="A834" s="112" t="s">
        <v>38</v>
      </c>
      <c r="B834" s="203"/>
      <c r="C834" s="203"/>
      <c r="D834" s="114">
        <v>9</v>
      </c>
      <c r="E834" s="93"/>
      <c r="F834" s="93"/>
      <c r="G834" s="168">
        <v>74.900000000000006</v>
      </c>
    </row>
    <row r="836" spans="1:18" x14ac:dyDescent="0.25">
      <c r="A836" s="188" t="s">
        <v>0</v>
      </c>
      <c r="B836" s="188" t="s">
        <v>1</v>
      </c>
      <c r="C836" s="188" t="s">
        <v>2</v>
      </c>
      <c r="D836" s="190" t="s">
        <v>3</v>
      </c>
      <c r="E836" s="188" t="s">
        <v>111</v>
      </c>
      <c r="F836" s="188" t="s">
        <v>112</v>
      </c>
      <c r="G836" s="15" t="s">
        <v>4</v>
      </c>
      <c r="H836" s="15" t="s">
        <v>5</v>
      </c>
      <c r="I836" s="1" t="s">
        <v>10</v>
      </c>
      <c r="J836" s="1" t="s">
        <v>11</v>
      </c>
      <c r="K836" s="1" t="s">
        <v>17</v>
      </c>
      <c r="L836" s="1" t="s">
        <v>18</v>
      </c>
      <c r="M836" s="1" t="s">
        <v>6</v>
      </c>
      <c r="N836" s="1" t="s">
        <v>7</v>
      </c>
      <c r="O836" s="1" t="s">
        <v>8</v>
      </c>
      <c r="P836" s="1" t="s">
        <v>9</v>
      </c>
    </row>
    <row r="837" spans="1:18" x14ac:dyDescent="0.25">
      <c r="A837" s="113" t="s">
        <v>39</v>
      </c>
      <c r="B837" s="93">
        <v>2004</v>
      </c>
      <c r="C837" s="93">
        <v>11</v>
      </c>
      <c r="D837" s="217">
        <v>5.6</v>
      </c>
      <c r="E837" s="217">
        <v>14.1</v>
      </c>
      <c r="F837" s="217">
        <v>-3.6</v>
      </c>
      <c r="G837" s="239">
        <v>126</v>
      </c>
      <c r="H837" s="29">
        <v>25.2</v>
      </c>
      <c r="I837" s="33">
        <v>1036</v>
      </c>
      <c r="J837" s="33">
        <v>996</v>
      </c>
      <c r="K837" s="32">
        <v>10.6</v>
      </c>
      <c r="L837" s="32">
        <v>54.8</v>
      </c>
      <c r="M837" s="33">
        <v>0</v>
      </c>
      <c r="N837" s="33">
        <v>7</v>
      </c>
      <c r="O837" s="33">
        <v>0</v>
      </c>
      <c r="P837" s="60">
        <v>0</v>
      </c>
    </row>
    <row r="838" spans="1:18" x14ac:dyDescent="0.25">
      <c r="A838" s="112" t="s">
        <v>19</v>
      </c>
      <c r="B838" s="93">
        <v>2004</v>
      </c>
      <c r="C838" s="93">
        <v>11</v>
      </c>
      <c r="D838" s="114">
        <v>5.6</v>
      </c>
      <c r="E838" s="114">
        <v>14</v>
      </c>
      <c r="F838" s="93">
        <v>-1.9</v>
      </c>
      <c r="G838" s="168">
        <v>135.69999999999999</v>
      </c>
      <c r="H838" s="13">
        <v>27.4</v>
      </c>
      <c r="I838" s="2">
        <v>1033</v>
      </c>
      <c r="J838" s="2">
        <v>994</v>
      </c>
      <c r="K838" s="2">
        <v>7.4</v>
      </c>
      <c r="L838" s="2">
        <v>34.299999999999997</v>
      </c>
      <c r="M838" s="2">
        <v>0</v>
      </c>
      <c r="N838" s="2">
        <v>4</v>
      </c>
      <c r="O838" s="2">
        <v>0</v>
      </c>
      <c r="P838" s="2">
        <v>0</v>
      </c>
    </row>
    <row r="839" spans="1:18" x14ac:dyDescent="0.25">
      <c r="A839" s="112" t="s">
        <v>12</v>
      </c>
      <c r="B839" s="93">
        <v>2004</v>
      </c>
      <c r="C839" s="93">
        <v>11</v>
      </c>
      <c r="D839" s="114">
        <v>5.2</v>
      </c>
      <c r="E839" s="93">
        <v>13.2</v>
      </c>
      <c r="F839" s="114">
        <v>-2</v>
      </c>
      <c r="G839" s="189">
        <v>153</v>
      </c>
      <c r="H839" s="13">
        <v>36.700000000000003</v>
      </c>
      <c r="I839" s="2">
        <v>1036</v>
      </c>
      <c r="J839" s="2">
        <v>997</v>
      </c>
      <c r="K839" s="2">
        <v>8.5</v>
      </c>
      <c r="L839" s="2">
        <v>50.2</v>
      </c>
      <c r="M839" s="2">
        <v>0</v>
      </c>
      <c r="N839" s="2">
        <v>3</v>
      </c>
      <c r="O839" s="2">
        <v>0</v>
      </c>
      <c r="P839" s="2">
        <v>0</v>
      </c>
    </row>
    <row r="840" spans="1:18" x14ac:dyDescent="0.25">
      <c r="A840" s="112" t="s">
        <v>13</v>
      </c>
      <c r="B840" s="93">
        <v>2004</v>
      </c>
      <c r="C840" s="93">
        <v>11</v>
      </c>
      <c r="D840" s="114">
        <v>4.3</v>
      </c>
      <c r="E840" s="114">
        <v>13</v>
      </c>
      <c r="F840" s="93">
        <v>-4.8</v>
      </c>
      <c r="G840" s="168">
        <v>177.5</v>
      </c>
      <c r="H840" s="13">
        <v>36.5</v>
      </c>
      <c r="I840" s="2">
        <v>1037</v>
      </c>
      <c r="J840" s="2">
        <v>995</v>
      </c>
      <c r="K840" s="2">
        <v>6.5</v>
      </c>
      <c r="L840" s="2">
        <v>68.400000000000006</v>
      </c>
      <c r="M840" s="2">
        <v>0</v>
      </c>
      <c r="N840" s="2">
        <v>11</v>
      </c>
      <c r="O840" s="2">
        <v>0</v>
      </c>
      <c r="P840" s="2">
        <v>0</v>
      </c>
    </row>
    <row r="841" spans="1:18" x14ac:dyDescent="0.25">
      <c r="A841" s="112" t="s">
        <v>16</v>
      </c>
      <c r="B841" s="93">
        <v>2004</v>
      </c>
      <c r="C841" s="93">
        <v>11</v>
      </c>
      <c r="D841" s="217">
        <v>3.7</v>
      </c>
      <c r="E841" s="234">
        <v>11.9</v>
      </c>
      <c r="F841" s="217">
        <v>-5</v>
      </c>
      <c r="G841" s="235">
        <v>150.69999999999999</v>
      </c>
      <c r="H841" s="36">
        <v>33.4</v>
      </c>
      <c r="I841" s="30">
        <v>1031</v>
      </c>
      <c r="J841" s="30">
        <v>993</v>
      </c>
      <c r="K841" s="30">
        <v>6.1</v>
      </c>
      <c r="L841" s="30">
        <v>21.2</v>
      </c>
      <c r="M841" s="30">
        <v>0</v>
      </c>
      <c r="N841" s="30">
        <v>8</v>
      </c>
      <c r="O841" s="30">
        <v>0</v>
      </c>
      <c r="P841" s="31">
        <v>0</v>
      </c>
    </row>
    <row r="842" spans="1:18" x14ac:dyDescent="0.25">
      <c r="A842" s="112" t="s">
        <v>14</v>
      </c>
      <c r="B842" s="93">
        <v>2004</v>
      </c>
      <c r="C842" s="93">
        <v>11</v>
      </c>
      <c r="D842" s="114">
        <v>5.4</v>
      </c>
      <c r="E842" s="93">
        <v>14.2</v>
      </c>
      <c r="F842" s="93">
        <v>-3.8</v>
      </c>
      <c r="G842" s="168">
        <v>60.1</v>
      </c>
      <c r="H842" s="13">
        <v>12.2</v>
      </c>
      <c r="I842" s="2">
        <v>1036</v>
      </c>
      <c r="J842" s="2">
        <v>996</v>
      </c>
      <c r="K842" s="2">
        <v>5.0999999999999996</v>
      </c>
      <c r="L842" s="2">
        <v>34.4</v>
      </c>
      <c r="M842" s="2">
        <v>0</v>
      </c>
      <c r="N842" s="2">
        <v>6</v>
      </c>
      <c r="O842" s="2">
        <v>0</v>
      </c>
      <c r="P842" s="2">
        <v>0</v>
      </c>
    </row>
    <row r="843" spans="1:18" x14ac:dyDescent="0.25">
      <c r="A843" s="112" t="s">
        <v>15</v>
      </c>
      <c r="B843" s="93">
        <v>2004</v>
      </c>
      <c r="C843" s="93">
        <v>11</v>
      </c>
      <c r="D843" s="114">
        <v>5.2</v>
      </c>
      <c r="E843" s="93">
        <v>13.5</v>
      </c>
      <c r="F843" s="93">
        <v>-1.9</v>
      </c>
      <c r="G843" s="168">
        <v>109.9</v>
      </c>
      <c r="H843" s="13">
        <v>16.7</v>
      </c>
      <c r="I843" s="2">
        <v>1030</v>
      </c>
      <c r="J843" s="2">
        <v>993</v>
      </c>
      <c r="K843" s="2">
        <v>15.1</v>
      </c>
      <c r="L843" s="2">
        <v>48.6</v>
      </c>
      <c r="M843" s="2">
        <v>0</v>
      </c>
      <c r="N843" s="2">
        <v>7</v>
      </c>
      <c r="O843" s="2">
        <v>0</v>
      </c>
      <c r="P843" s="2">
        <v>0</v>
      </c>
    </row>
    <row r="844" spans="1:18" x14ac:dyDescent="0.25">
      <c r="A844" s="112" t="s">
        <v>31</v>
      </c>
      <c r="B844" s="93">
        <v>2004</v>
      </c>
      <c r="C844" s="93">
        <v>11</v>
      </c>
      <c r="D844" s="114">
        <v>5.7</v>
      </c>
      <c r="E844" s="93">
        <v>14.1</v>
      </c>
      <c r="F844" s="93">
        <v>-1.7</v>
      </c>
      <c r="G844" s="168">
        <v>119.2</v>
      </c>
      <c r="H844" s="13">
        <v>24.5</v>
      </c>
      <c r="I844" s="2">
        <v>1034</v>
      </c>
      <c r="J844" s="2">
        <v>995</v>
      </c>
      <c r="K844" s="2">
        <v>9.4</v>
      </c>
      <c r="L844" s="2">
        <v>48.4</v>
      </c>
      <c r="M844" s="2">
        <v>0</v>
      </c>
      <c r="N844" s="2">
        <v>4</v>
      </c>
      <c r="O844" s="2">
        <v>0</v>
      </c>
      <c r="P844" s="2">
        <v>0</v>
      </c>
    </row>
    <row r="845" spans="1:18" x14ac:dyDescent="0.25">
      <c r="A845" s="112" t="s">
        <v>49</v>
      </c>
      <c r="B845" s="93">
        <v>2004</v>
      </c>
      <c r="C845" s="93">
        <v>11</v>
      </c>
      <c r="D845" s="217">
        <v>5.3</v>
      </c>
      <c r="E845" s="217">
        <v>14</v>
      </c>
      <c r="F845" s="217">
        <v>-3.3</v>
      </c>
      <c r="G845" s="239">
        <v>101</v>
      </c>
      <c r="H845" s="29">
        <v>19</v>
      </c>
      <c r="I845" s="33">
        <v>1035</v>
      </c>
      <c r="J845" s="33">
        <v>995</v>
      </c>
      <c r="K845" s="32">
        <v>7.4</v>
      </c>
      <c r="L845" s="32">
        <v>21.2</v>
      </c>
      <c r="M845" s="33">
        <v>0</v>
      </c>
      <c r="N845" s="33">
        <v>6</v>
      </c>
      <c r="O845" s="33">
        <v>0</v>
      </c>
      <c r="P845" s="60">
        <v>0</v>
      </c>
    </row>
    <row r="846" spans="1:18" x14ac:dyDescent="0.25">
      <c r="A846" s="112" t="s">
        <v>33</v>
      </c>
      <c r="B846" s="93">
        <v>2004</v>
      </c>
      <c r="C846" s="93">
        <v>11</v>
      </c>
      <c r="D846" s="114">
        <v>5.2</v>
      </c>
      <c r="E846" s="93">
        <v>13.2</v>
      </c>
      <c r="F846" s="93">
        <v>-2.8</v>
      </c>
      <c r="G846" s="168">
        <v>151.19999999999999</v>
      </c>
      <c r="H846" s="13">
        <v>31.7</v>
      </c>
      <c r="I846" s="2">
        <v>1034</v>
      </c>
      <c r="J846" s="2">
        <v>995</v>
      </c>
      <c r="K846" s="2">
        <v>8.3000000000000007</v>
      </c>
      <c r="L846" s="2">
        <v>40.1</v>
      </c>
      <c r="M846" s="2">
        <v>0</v>
      </c>
      <c r="N846" s="2">
        <v>3</v>
      </c>
      <c r="O846" s="2">
        <v>0</v>
      </c>
      <c r="P846" s="2">
        <v>0</v>
      </c>
    </row>
    <row r="847" spans="1:18" x14ac:dyDescent="0.25">
      <c r="A847" s="112" t="s">
        <v>34</v>
      </c>
      <c r="B847" s="93">
        <v>2004</v>
      </c>
      <c r="C847" s="93">
        <v>11</v>
      </c>
      <c r="D847" s="114">
        <v>4.8</v>
      </c>
      <c r="E847" s="93">
        <v>13.4</v>
      </c>
      <c r="F847" s="114">
        <v>-4</v>
      </c>
      <c r="G847" s="168">
        <v>161.19999999999999</v>
      </c>
      <c r="H847" s="13">
        <v>30.2</v>
      </c>
      <c r="I847" s="2">
        <v>1034</v>
      </c>
      <c r="J847" s="2">
        <v>994</v>
      </c>
      <c r="K847" s="2">
        <v>6.5</v>
      </c>
      <c r="L847" s="2">
        <v>40.4</v>
      </c>
      <c r="M847" s="2">
        <v>0</v>
      </c>
      <c r="N847" s="2">
        <v>4</v>
      </c>
      <c r="O847" s="2">
        <v>0</v>
      </c>
      <c r="P847" s="2">
        <v>0</v>
      </c>
    </row>
    <row r="848" spans="1:18" x14ac:dyDescent="0.25">
      <c r="A848" s="112" t="s">
        <v>46</v>
      </c>
      <c r="B848" s="93">
        <v>2004</v>
      </c>
      <c r="C848" s="93">
        <v>11</v>
      </c>
      <c r="D848" s="114">
        <v>5.2</v>
      </c>
      <c r="E848" s="93">
        <v>13.4</v>
      </c>
      <c r="F848" s="93">
        <v>-1.9</v>
      </c>
      <c r="G848" s="168">
        <v>192.1</v>
      </c>
      <c r="H848" s="13">
        <v>42.7</v>
      </c>
      <c r="I848" s="2">
        <v>1034</v>
      </c>
      <c r="J848" s="2">
        <v>995</v>
      </c>
      <c r="K848" s="2">
        <v>9.4</v>
      </c>
      <c r="L848" s="2">
        <v>35.299999999999997</v>
      </c>
      <c r="M848" s="2">
        <v>0</v>
      </c>
      <c r="N848" s="2">
        <v>4</v>
      </c>
      <c r="O848" s="2">
        <v>0</v>
      </c>
      <c r="P848" s="2">
        <v>0</v>
      </c>
    </row>
    <row r="849" spans="1:16" x14ac:dyDescent="0.25">
      <c r="A849" s="112" t="s">
        <v>177</v>
      </c>
      <c r="B849" s="93">
        <v>2004</v>
      </c>
      <c r="C849" s="93">
        <v>11</v>
      </c>
      <c r="D849" s="114">
        <f>AVERAGE(D837:D848)</f>
        <v>5.1000000000000005</v>
      </c>
      <c r="E849" s="93"/>
      <c r="F849" s="93"/>
      <c r="G849" s="189">
        <f>AVERAGE(G837:G848)</f>
        <v>136.46666666666667</v>
      </c>
    </row>
    <row r="850" spans="1:16" x14ac:dyDescent="0.25">
      <c r="A850" s="112" t="s">
        <v>37</v>
      </c>
      <c r="B850" s="203"/>
      <c r="C850" s="203"/>
      <c r="D850" s="114">
        <v>5.2</v>
      </c>
      <c r="E850" s="93"/>
      <c r="F850" s="93"/>
      <c r="G850" s="168">
        <v>79.400000000000006</v>
      </c>
    </row>
    <row r="851" spans="1:16" x14ac:dyDescent="0.25">
      <c r="A851" s="112" t="s">
        <v>38</v>
      </c>
      <c r="B851" s="203"/>
      <c r="C851" s="203"/>
      <c r="D851" s="114">
        <v>4.3</v>
      </c>
      <c r="E851" s="93"/>
      <c r="F851" s="93"/>
      <c r="G851" s="168">
        <v>102.5</v>
      </c>
    </row>
    <row r="853" spans="1:16" x14ac:dyDescent="0.25">
      <c r="E853" s="531" t="s">
        <v>121</v>
      </c>
      <c r="F853" s="531"/>
      <c r="G853" s="531"/>
      <c r="H853" s="531"/>
      <c r="I853" s="531"/>
    </row>
    <row r="854" spans="1:16" x14ac:dyDescent="0.25">
      <c r="A854" s="1"/>
      <c r="B854" s="1"/>
      <c r="C854" s="1"/>
      <c r="D854" s="103"/>
      <c r="E854" s="1"/>
      <c r="F854" s="1"/>
      <c r="G854" s="15"/>
      <c r="H854" s="15"/>
      <c r="I854" s="1"/>
      <c r="J854" s="1"/>
      <c r="K854" s="1"/>
      <c r="L854" s="1"/>
      <c r="M854" s="1"/>
      <c r="N854" s="1"/>
      <c r="O854" s="1"/>
      <c r="P854" s="1"/>
    </row>
    <row r="855" spans="1:16" x14ac:dyDescent="0.25">
      <c r="A855" s="188" t="s">
        <v>0</v>
      </c>
      <c r="B855" s="188" t="s">
        <v>1</v>
      </c>
      <c r="C855" s="188" t="s">
        <v>2</v>
      </c>
      <c r="D855" s="190" t="s">
        <v>3</v>
      </c>
      <c r="E855" s="188" t="s">
        <v>111</v>
      </c>
      <c r="F855" s="188" t="s">
        <v>112</v>
      </c>
      <c r="G855" s="15" t="s">
        <v>4</v>
      </c>
      <c r="H855" s="15" t="s">
        <v>5</v>
      </c>
      <c r="I855" s="1" t="s">
        <v>10</v>
      </c>
      <c r="J855" s="1" t="s">
        <v>11</v>
      </c>
      <c r="K855" s="1" t="s">
        <v>17</v>
      </c>
      <c r="L855" s="1" t="s">
        <v>18</v>
      </c>
      <c r="M855" s="1" t="s">
        <v>6</v>
      </c>
      <c r="N855" s="1" t="s">
        <v>7</v>
      </c>
      <c r="O855" s="1" t="s">
        <v>8</v>
      </c>
      <c r="P855" s="1" t="s">
        <v>9</v>
      </c>
    </row>
    <row r="856" spans="1:16" x14ac:dyDescent="0.25">
      <c r="A856" s="113" t="s">
        <v>39</v>
      </c>
      <c r="B856" s="93">
        <v>2004</v>
      </c>
      <c r="C856" s="93" t="s">
        <v>122</v>
      </c>
      <c r="D856" s="114">
        <v>10.8</v>
      </c>
      <c r="E856" s="93">
        <v>28.2</v>
      </c>
      <c r="F856" s="93">
        <v>-3.6</v>
      </c>
      <c r="G856" s="168">
        <v>282.60000000000002</v>
      </c>
      <c r="H856" s="13">
        <v>25.2</v>
      </c>
      <c r="I856" s="2">
        <v>1036</v>
      </c>
      <c r="J856" s="2">
        <v>996</v>
      </c>
      <c r="K856" s="2">
        <v>10.7</v>
      </c>
      <c r="L856" s="2">
        <v>57.9</v>
      </c>
      <c r="M856" s="2">
        <v>0</v>
      </c>
      <c r="N856" s="2">
        <v>7</v>
      </c>
      <c r="O856" s="2">
        <v>7</v>
      </c>
      <c r="P856" s="2">
        <v>0</v>
      </c>
    </row>
    <row r="857" spans="1:16" x14ac:dyDescent="0.25">
      <c r="A857" s="112" t="s">
        <v>19</v>
      </c>
      <c r="B857" s="93">
        <v>2004</v>
      </c>
      <c r="C857" s="93" t="s">
        <v>122</v>
      </c>
      <c r="D857" s="114">
        <v>11.1</v>
      </c>
      <c r="E857" s="93">
        <v>28.6</v>
      </c>
      <c r="F857" s="93">
        <v>-1.9</v>
      </c>
      <c r="G857" s="168">
        <v>278.2</v>
      </c>
      <c r="H857" s="13">
        <v>27.2</v>
      </c>
      <c r="I857" s="2">
        <v>1033</v>
      </c>
      <c r="J857" s="2">
        <v>994</v>
      </c>
      <c r="K857" s="22">
        <v>9</v>
      </c>
      <c r="L857" s="2">
        <v>40.299999999999997</v>
      </c>
      <c r="M857" s="2">
        <v>0</v>
      </c>
      <c r="N857" s="2">
        <v>4</v>
      </c>
      <c r="O857" s="2">
        <v>7</v>
      </c>
      <c r="P857" s="2">
        <v>0</v>
      </c>
    </row>
    <row r="858" spans="1:16" x14ac:dyDescent="0.25">
      <c r="A858" s="112" t="s">
        <v>12</v>
      </c>
      <c r="B858" s="93">
        <v>2004</v>
      </c>
      <c r="C858" s="93" t="s">
        <v>122</v>
      </c>
      <c r="D858" s="114">
        <v>10.5</v>
      </c>
      <c r="E858" s="93">
        <v>26.7</v>
      </c>
      <c r="F858" s="114">
        <v>-2</v>
      </c>
      <c r="G858" s="168">
        <v>303.10000000000002</v>
      </c>
      <c r="H858" s="13">
        <v>36.700000000000003</v>
      </c>
      <c r="I858" s="2">
        <v>1036</v>
      </c>
      <c r="J858" s="2">
        <v>997</v>
      </c>
      <c r="K858" s="2">
        <v>8.6</v>
      </c>
      <c r="L858" s="2">
        <v>50.2</v>
      </c>
      <c r="M858" s="2">
        <v>0</v>
      </c>
      <c r="N858" s="2">
        <v>3</v>
      </c>
      <c r="O858" s="2">
        <v>5</v>
      </c>
      <c r="P858" s="2">
        <v>0</v>
      </c>
    </row>
    <row r="859" spans="1:16" x14ac:dyDescent="0.25">
      <c r="A859" s="112" t="s">
        <v>13</v>
      </c>
      <c r="B859" s="93">
        <v>2004</v>
      </c>
      <c r="C859" s="93" t="s">
        <v>122</v>
      </c>
      <c r="D859" s="114">
        <v>9.1</v>
      </c>
      <c r="E859" s="93">
        <v>26.7</v>
      </c>
      <c r="F859" s="93">
        <v>-4.8</v>
      </c>
      <c r="G859" s="168">
        <v>329.3</v>
      </c>
      <c r="H859" s="13">
        <v>36.5</v>
      </c>
      <c r="I859" s="2">
        <v>1037</v>
      </c>
      <c r="J859" s="2">
        <v>995</v>
      </c>
      <c r="K859" s="2">
        <v>5.2</v>
      </c>
      <c r="L859" s="2">
        <v>72.400000000000006</v>
      </c>
      <c r="M859" s="2">
        <v>0</v>
      </c>
      <c r="N859" s="2">
        <v>11</v>
      </c>
      <c r="O859" s="2">
        <v>5</v>
      </c>
      <c r="P859" s="2">
        <v>0</v>
      </c>
    </row>
    <row r="860" spans="1:16" x14ac:dyDescent="0.25">
      <c r="A860" s="112" t="s">
        <v>16</v>
      </c>
      <c r="B860" s="93">
        <v>2004</v>
      </c>
      <c r="C860" s="93" t="s">
        <v>122</v>
      </c>
      <c r="D860" s="114">
        <v>8.8000000000000007</v>
      </c>
      <c r="E860" s="114">
        <v>26</v>
      </c>
      <c r="F860" s="114">
        <v>-5</v>
      </c>
      <c r="G860" s="168">
        <v>302.39999999999998</v>
      </c>
      <c r="H860" s="13">
        <v>33.4</v>
      </c>
      <c r="I860" s="2">
        <v>1033</v>
      </c>
      <c r="J860" s="2">
        <v>993</v>
      </c>
      <c r="K860" s="2">
        <v>5.6</v>
      </c>
      <c r="L860" s="2">
        <v>34.9</v>
      </c>
      <c r="M860" s="2">
        <v>0</v>
      </c>
      <c r="N860" s="2">
        <v>12</v>
      </c>
      <c r="O860" s="2">
        <v>3</v>
      </c>
      <c r="P860" s="2">
        <v>0</v>
      </c>
    </row>
    <row r="861" spans="1:16" x14ac:dyDescent="0.25">
      <c r="A861" s="112" t="s">
        <v>14</v>
      </c>
      <c r="B861" s="93">
        <v>2004</v>
      </c>
      <c r="C861" s="93" t="s">
        <v>122</v>
      </c>
      <c r="D861" s="114">
        <v>10.6</v>
      </c>
      <c r="E861" s="93">
        <v>26.3</v>
      </c>
      <c r="F861" s="93">
        <v>-3.8</v>
      </c>
      <c r="G861" s="168">
        <v>159.1</v>
      </c>
      <c r="H861" s="13">
        <v>14.8</v>
      </c>
      <c r="I861" s="2">
        <v>1036</v>
      </c>
      <c r="J861" s="2">
        <v>996</v>
      </c>
      <c r="K861" s="2">
        <v>4.8</v>
      </c>
      <c r="L861" s="22">
        <v>60</v>
      </c>
      <c r="M861" s="2">
        <v>0</v>
      </c>
      <c r="N861" s="2">
        <v>6</v>
      </c>
      <c r="O861" s="2">
        <v>6</v>
      </c>
      <c r="P861" s="2">
        <v>0</v>
      </c>
    </row>
    <row r="862" spans="1:16" x14ac:dyDescent="0.25">
      <c r="A862" s="112" t="s">
        <v>15</v>
      </c>
      <c r="B862" s="93">
        <v>2004</v>
      </c>
      <c r="C862" s="93" t="s">
        <v>122</v>
      </c>
      <c r="D862" s="114">
        <v>10.1</v>
      </c>
      <c r="E862" s="93">
        <v>26.2</v>
      </c>
      <c r="F862" s="93">
        <v>-1.9</v>
      </c>
      <c r="G862" s="168">
        <v>250.9</v>
      </c>
      <c r="H862" s="13">
        <v>26.6</v>
      </c>
      <c r="I862" s="2">
        <v>1030</v>
      </c>
      <c r="J862" s="2">
        <v>993</v>
      </c>
      <c r="K862" s="2">
        <v>16.3</v>
      </c>
      <c r="L862" s="2">
        <v>45.7</v>
      </c>
      <c r="M862" s="2">
        <v>0</v>
      </c>
      <c r="N862" s="2">
        <v>7</v>
      </c>
      <c r="O862" s="2">
        <v>2</v>
      </c>
      <c r="P862" s="2">
        <v>0</v>
      </c>
    </row>
    <row r="863" spans="1:16" x14ac:dyDescent="0.25">
      <c r="A863" s="112" t="s">
        <v>31</v>
      </c>
      <c r="B863" s="93">
        <v>2004</v>
      </c>
      <c r="C863" s="93" t="s">
        <v>122</v>
      </c>
      <c r="D863" s="114">
        <v>11.3</v>
      </c>
      <c r="E863" s="93">
        <v>26.4</v>
      </c>
      <c r="F863" s="93">
        <v>-1.7</v>
      </c>
      <c r="G863" s="168">
        <v>218.2</v>
      </c>
      <c r="H863" s="13">
        <v>24.5</v>
      </c>
      <c r="I863" s="2">
        <v>1034</v>
      </c>
      <c r="J863" s="2">
        <v>995</v>
      </c>
      <c r="K863" s="2">
        <v>9.9</v>
      </c>
      <c r="L863" s="2">
        <v>54.2</v>
      </c>
      <c r="M863" s="2">
        <v>0</v>
      </c>
      <c r="N863" s="2">
        <v>4</v>
      </c>
      <c r="O863" s="2">
        <v>6</v>
      </c>
      <c r="P863" s="2">
        <v>0</v>
      </c>
    </row>
    <row r="864" spans="1:16" x14ac:dyDescent="0.25">
      <c r="A864" s="112" t="s">
        <v>49</v>
      </c>
      <c r="B864" s="93">
        <v>2004</v>
      </c>
      <c r="C864" s="93" t="s">
        <v>122</v>
      </c>
      <c r="D864" s="114">
        <v>10.9</v>
      </c>
      <c r="E864" s="93">
        <v>28.4</v>
      </c>
      <c r="F864" s="93">
        <v>-3.3</v>
      </c>
      <c r="G864" s="189">
        <v>202</v>
      </c>
      <c r="H864" s="21">
        <v>19</v>
      </c>
      <c r="I864" s="2">
        <v>1035</v>
      </c>
      <c r="J864" s="2">
        <v>995</v>
      </c>
      <c r="K864" s="2">
        <v>7.6</v>
      </c>
      <c r="L864" s="2">
        <v>27.8</v>
      </c>
      <c r="M864" s="2">
        <v>0</v>
      </c>
      <c r="N864" s="2">
        <v>6</v>
      </c>
      <c r="O864" s="2">
        <v>7</v>
      </c>
      <c r="P864" s="2">
        <v>0</v>
      </c>
    </row>
    <row r="865" spans="1:16" x14ac:dyDescent="0.25">
      <c r="A865" s="112" t="s">
        <v>33</v>
      </c>
      <c r="B865" s="93">
        <v>2004</v>
      </c>
      <c r="C865" s="93" t="s">
        <v>122</v>
      </c>
      <c r="D865" s="114">
        <v>10.6</v>
      </c>
      <c r="E865" s="93">
        <v>28.9</v>
      </c>
      <c r="F865" s="93">
        <v>-2.8</v>
      </c>
      <c r="G865" s="168">
        <v>354.6</v>
      </c>
      <c r="H865" s="13">
        <v>31.7</v>
      </c>
      <c r="I865" s="2">
        <v>1034</v>
      </c>
      <c r="J865" s="2">
        <v>995</v>
      </c>
      <c r="M865" s="2">
        <v>0</v>
      </c>
      <c r="N865" s="2">
        <v>3</v>
      </c>
      <c r="O865" s="2">
        <v>6</v>
      </c>
      <c r="P865" s="2">
        <v>0</v>
      </c>
    </row>
    <row r="866" spans="1:16" x14ac:dyDescent="0.25">
      <c r="A866" s="112" t="s">
        <v>34</v>
      </c>
      <c r="B866" s="93">
        <v>2004</v>
      </c>
      <c r="C866" s="93" t="s">
        <v>122</v>
      </c>
      <c r="D866" s="114">
        <v>10.1</v>
      </c>
      <c r="E866" s="93">
        <v>25.8</v>
      </c>
      <c r="F866" s="114">
        <v>-4</v>
      </c>
      <c r="G866" s="168">
        <v>328.9</v>
      </c>
      <c r="H866" s="13">
        <v>30.2</v>
      </c>
      <c r="I866" s="2">
        <v>1034</v>
      </c>
      <c r="J866" s="2">
        <v>994</v>
      </c>
      <c r="K866" s="2">
        <v>8.4</v>
      </c>
      <c r="L866" s="2">
        <v>59.2</v>
      </c>
      <c r="M866" s="2">
        <v>0</v>
      </c>
      <c r="N866" s="2">
        <v>4</v>
      </c>
      <c r="O866" s="2">
        <v>5</v>
      </c>
      <c r="P866" s="2">
        <v>0</v>
      </c>
    </row>
    <row r="867" spans="1:16" x14ac:dyDescent="0.25">
      <c r="A867" s="112" t="s">
        <v>46</v>
      </c>
      <c r="B867" s="93">
        <v>2004</v>
      </c>
      <c r="C867" s="93" t="s">
        <v>122</v>
      </c>
      <c r="D867" s="114">
        <v>10.4</v>
      </c>
      <c r="E867" s="93">
        <v>25.3</v>
      </c>
      <c r="F867" s="93">
        <v>-1.9</v>
      </c>
      <c r="G867" s="168">
        <v>152.6</v>
      </c>
      <c r="H867" s="13">
        <v>16.8</v>
      </c>
      <c r="I867" s="2">
        <v>1034</v>
      </c>
      <c r="J867" s="2">
        <v>995</v>
      </c>
      <c r="K867" s="2">
        <v>11.3</v>
      </c>
      <c r="L867" s="2">
        <v>69.099999999999994</v>
      </c>
      <c r="M867" s="2">
        <v>0</v>
      </c>
      <c r="N867" s="2">
        <v>4</v>
      </c>
      <c r="O867" s="2">
        <v>4</v>
      </c>
      <c r="P867" s="2">
        <v>0</v>
      </c>
    </row>
    <row r="868" spans="1:16" x14ac:dyDescent="0.25">
      <c r="A868" s="112" t="s">
        <v>177</v>
      </c>
      <c r="B868" s="93">
        <v>2005</v>
      </c>
      <c r="C868" s="93" t="s">
        <v>122</v>
      </c>
      <c r="D868" s="114">
        <f>AVERAGE(D856:D867)</f>
        <v>10.358333333333333</v>
      </c>
      <c r="E868" s="93"/>
      <c r="F868" s="93"/>
      <c r="G868" s="168">
        <f>AVERAGE(G856:G867)</f>
        <v>263.49166666666662</v>
      </c>
    </row>
    <row r="869" spans="1:16" x14ac:dyDescent="0.25">
      <c r="A869" s="112" t="s">
        <v>37</v>
      </c>
      <c r="B869" s="203"/>
      <c r="C869" s="203"/>
      <c r="D869" s="114">
        <v>9.6999999999999993</v>
      </c>
      <c r="E869" s="93"/>
      <c r="F869" s="93"/>
      <c r="G869" s="168">
        <v>209.3</v>
      </c>
    </row>
    <row r="870" spans="1:16" x14ac:dyDescent="0.25">
      <c r="A870" s="112" t="s">
        <v>38</v>
      </c>
      <c r="B870" s="203"/>
      <c r="C870" s="203"/>
      <c r="D870" s="114">
        <v>8.6999999999999993</v>
      </c>
      <c r="E870" s="93"/>
      <c r="F870" s="93"/>
      <c r="G870" s="168">
        <v>249.9</v>
      </c>
    </row>
    <row r="872" spans="1:16" x14ac:dyDescent="0.25">
      <c r="A872" s="188" t="s">
        <v>0</v>
      </c>
      <c r="B872" s="188" t="s">
        <v>1</v>
      </c>
      <c r="C872" s="188" t="s">
        <v>2</v>
      </c>
      <c r="D872" s="190" t="s">
        <v>3</v>
      </c>
      <c r="E872" s="188" t="s">
        <v>111</v>
      </c>
      <c r="F872" s="188" t="s">
        <v>112</v>
      </c>
      <c r="G872" s="15" t="s">
        <v>4</v>
      </c>
      <c r="H872" s="15" t="s">
        <v>5</v>
      </c>
      <c r="I872" s="1" t="s">
        <v>10</v>
      </c>
      <c r="J872" s="1" t="s">
        <v>11</v>
      </c>
      <c r="K872" s="1" t="s">
        <v>17</v>
      </c>
      <c r="L872" s="1" t="s">
        <v>18</v>
      </c>
      <c r="M872" s="1" t="s">
        <v>6</v>
      </c>
      <c r="N872" s="1" t="s">
        <v>7</v>
      </c>
      <c r="O872" s="1" t="s">
        <v>8</v>
      </c>
      <c r="P872" s="1" t="s">
        <v>9</v>
      </c>
    </row>
    <row r="873" spans="1:16" x14ac:dyDescent="0.25">
      <c r="A873" s="113" t="s">
        <v>39</v>
      </c>
      <c r="B873" s="93">
        <v>2004</v>
      </c>
      <c r="C873" s="93">
        <v>12</v>
      </c>
      <c r="D873" s="215">
        <v>2.6</v>
      </c>
      <c r="E873" s="215">
        <v>10.9</v>
      </c>
      <c r="F873" s="215">
        <v>-7.7</v>
      </c>
      <c r="G873" s="226">
        <v>51.2</v>
      </c>
      <c r="H873" s="61">
        <v>13.3</v>
      </c>
      <c r="I873" s="47">
        <v>1034</v>
      </c>
      <c r="J873" s="47">
        <v>989</v>
      </c>
      <c r="K873" s="53">
        <v>9.5</v>
      </c>
      <c r="L873" s="53">
        <v>53.7</v>
      </c>
      <c r="M873" s="47">
        <v>0</v>
      </c>
      <c r="N873" s="47">
        <v>15</v>
      </c>
      <c r="O873" s="47">
        <v>0</v>
      </c>
      <c r="P873" s="48">
        <v>0</v>
      </c>
    </row>
    <row r="874" spans="1:16" x14ac:dyDescent="0.25">
      <c r="A874" s="112" t="s">
        <v>19</v>
      </c>
      <c r="B874" s="93">
        <v>2004</v>
      </c>
      <c r="C874" s="93">
        <v>12</v>
      </c>
      <c r="D874" s="114">
        <v>2.7</v>
      </c>
      <c r="E874" s="114">
        <v>11</v>
      </c>
      <c r="F874" s="93">
        <v>-5.9</v>
      </c>
      <c r="G874" s="168">
        <v>40.299999999999997</v>
      </c>
      <c r="H874" s="13">
        <v>11.2</v>
      </c>
      <c r="I874" s="2">
        <v>1032</v>
      </c>
      <c r="J874" s="2">
        <v>987</v>
      </c>
      <c r="K874" s="2">
        <v>8.4</v>
      </c>
      <c r="L874" s="2">
        <v>43.8</v>
      </c>
      <c r="M874" s="2">
        <v>0</v>
      </c>
      <c r="N874" s="2">
        <v>11</v>
      </c>
      <c r="O874" s="2">
        <v>0</v>
      </c>
      <c r="P874" s="2">
        <v>0</v>
      </c>
    </row>
    <row r="875" spans="1:16" x14ac:dyDescent="0.25">
      <c r="A875" s="112" t="s">
        <v>12</v>
      </c>
      <c r="B875" s="93">
        <v>2004</v>
      </c>
      <c r="C875" s="93">
        <v>12</v>
      </c>
      <c r="D875" s="114">
        <v>2.2999999999999998</v>
      </c>
      <c r="E875" s="93">
        <v>10.199999999999999</v>
      </c>
      <c r="F875" s="93">
        <v>-5.4</v>
      </c>
      <c r="G875" s="189">
        <v>40</v>
      </c>
      <c r="H875" s="13">
        <v>10.8</v>
      </c>
      <c r="I875" s="2">
        <v>1034</v>
      </c>
      <c r="J875" s="2">
        <v>990</v>
      </c>
      <c r="K875" s="2">
        <v>8.6</v>
      </c>
      <c r="L875" s="22">
        <v>58</v>
      </c>
      <c r="M875" s="2">
        <v>0</v>
      </c>
      <c r="N875" s="2">
        <v>14</v>
      </c>
      <c r="O875" s="2">
        <v>0</v>
      </c>
      <c r="P875" s="2">
        <v>0</v>
      </c>
    </row>
    <row r="876" spans="1:16" x14ac:dyDescent="0.25">
      <c r="A876" s="112" t="s">
        <v>13</v>
      </c>
      <c r="B876" s="93">
        <v>2004</v>
      </c>
      <c r="C876" s="93">
        <v>12</v>
      </c>
      <c r="D876" s="114">
        <v>0.8</v>
      </c>
      <c r="E876" s="93">
        <v>9.6999999999999993</v>
      </c>
      <c r="F876" s="93">
        <v>-8.9</v>
      </c>
      <c r="G876" s="168">
        <v>68.5</v>
      </c>
      <c r="H876" s="13">
        <v>13.6</v>
      </c>
      <c r="I876" s="2">
        <v>1034</v>
      </c>
      <c r="J876" s="2">
        <v>988</v>
      </c>
      <c r="K876" s="2">
        <v>5.4</v>
      </c>
      <c r="L876" s="2">
        <v>72.400000000000006</v>
      </c>
      <c r="M876" s="2">
        <v>3</v>
      </c>
      <c r="N876" s="2">
        <v>22</v>
      </c>
      <c r="O876" s="2">
        <v>0</v>
      </c>
      <c r="P876" s="2">
        <v>0</v>
      </c>
    </row>
    <row r="877" spans="1:16" x14ac:dyDescent="0.25">
      <c r="A877" s="112" t="s">
        <v>16</v>
      </c>
      <c r="B877" s="93">
        <v>2004</v>
      </c>
      <c r="C877" s="93">
        <v>12</v>
      </c>
      <c r="D877" s="240">
        <v>0.5</v>
      </c>
      <c r="E877" s="216">
        <v>8.8000000000000007</v>
      </c>
      <c r="F877" s="216">
        <v>-8.3000000000000007</v>
      </c>
      <c r="G877" s="241">
        <v>64.099999999999994</v>
      </c>
      <c r="H877" s="36">
        <v>22.7</v>
      </c>
      <c r="I877" s="57">
        <v>1029</v>
      </c>
      <c r="J877" s="46">
        <v>988</v>
      </c>
      <c r="K877" s="57">
        <v>4.7</v>
      </c>
      <c r="L877" s="57">
        <v>19.399999999999999</v>
      </c>
      <c r="M877" s="57">
        <v>1</v>
      </c>
      <c r="N877" s="57">
        <v>19</v>
      </c>
      <c r="O877" s="57">
        <v>0</v>
      </c>
      <c r="P877" s="58">
        <v>0</v>
      </c>
    </row>
    <row r="878" spans="1:16" x14ac:dyDescent="0.25">
      <c r="A878" s="112" t="s">
        <v>14</v>
      </c>
      <c r="B878" s="93">
        <v>2004</v>
      </c>
      <c r="C878" s="93">
        <v>12</v>
      </c>
      <c r="D878" s="217">
        <v>2.5</v>
      </c>
      <c r="E878" s="217">
        <v>10.5</v>
      </c>
      <c r="F878" s="217">
        <v>-7.3</v>
      </c>
      <c r="G878" s="239">
        <v>50.4</v>
      </c>
      <c r="H878" s="29">
        <v>13.7</v>
      </c>
      <c r="I878" s="33">
        <v>1034</v>
      </c>
      <c r="J878" s="33">
        <v>989</v>
      </c>
      <c r="K878" s="32">
        <v>6</v>
      </c>
      <c r="L878" s="32">
        <v>37.4</v>
      </c>
      <c r="M878" s="33">
        <v>0</v>
      </c>
      <c r="N878" s="33">
        <v>15</v>
      </c>
      <c r="O878" s="33">
        <v>0</v>
      </c>
      <c r="P878" s="60">
        <v>0</v>
      </c>
    </row>
    <row r="879" spans="1:16" x14ac:dyDescent="0.25">
      <c r="A879" s="112" t="s">
        <v>15</v>
      </c>
      <c r="B879" s="93">
        <v>2004</v>
      </c>
      <c r="C879" s="93">
        <v>12</v>
      </c>
      <c r="D879" s="114">
        <v>2.5</v>
      </c>
      <c r="E879" s="93">
        <v>10.8</v>
      </c>
      <c r="F879" s="93">
        <v>-6.5</v>
      </c>
      <c r="G879" s="168">
        <v>41.7</v>
      </c>
      <c r="H879" s="13">
        <v>9.6</v>
      </c>
      <c r="I879" s="2">
        <v>1028</v>
      </c>
      <c r="J879" s="2">
        <v>986</v>
      </c>
      <c r="K879" s="2">
        <v>15.5</v>
      </c>
      <c r="L879" s="2">
        <v>47.5</v>
      </c>
      <c r="M879" s="2">
        <v>1</v>
      </c>
      <c r="N879" s="2">
        <v>14</v>
      </c>
      <c r="O879" s="2">
        <v>0</v>
      </c>
      <c r="P879" s="2">
        <v>0</v>
      </c>
    </row>
    <row r="880" spans="1:16" x14ac:dyDescent="0.25">
      <c r="A880" s="112" t="s">
        <v>31</v>
      </c>
      <c r="B880" s="93">
        <v>2004</v>
      </c>
      <c r="C880" s="93">
        <v>12</v>
      </c>
      <c r="D880" s="114">
        <v>2.8</v>
      </c>
      <c r="E880" s="93">
        <v>10.1</v>
      </c>
      <c r="F880" s="93">
        <v>-5.5</v>
      </c>
      <c r="G880" s="168">
        <v>40.700000000000003</v>
      </c>
      <c r="H880" s="13">
        <v>9.4</v>
      </c>
      <c r="I880" s="2">
        <v>1032</v>
      </c>
      <c r="J880" s="2">
        <v>988</v>
      </c>
      <c r="K880" s="2">
        <v>9.3000000000000007</v>
      </c>
      <c r="L880" s="2">
        <v>45.2</v>
      </c>
      <c r="M880" s="2">
        <v>0</v>
      </c>
      <c r="N880" s="2">
        <v>12</v>
      </c>
      <c r="O880" s="2">
        <v>0</v>
      </c>
      <c r="P880" s="2">
        <v>0</v>
      </c>
    </row>
    <row r="881" spans="1:16" x14ac:dyDescent="0.25">
      <c r="A881" s="112" t="s">
        <v>49</v>
      </c>
      <c r="B881" s="93">
        <v>2004</v>
      </c>
      <c r="C881" s="93">
        <v>12</v>
      </c>
      <c r="D881" s="215">
        <v>2.5</v>
      </c>
      <c r="E881" s="215">
        <v>10.6</v>
      </c>
      <c r="F881" s="215">
        <v>-5.8</v>
      </c>
      <c r="G881" s="226">
        <v>36</v>
      </c>
      <c r="H881" s="61">
        <v>9</v>
      </c>
      <c r="I881" s="47">
        <v>1033</v>
      </c>
      <c r="J881" s="47">
        <v>988</v>
      </c>
      <c r="K881" s="53">
        <v>7.2</v>
      </c>
      <c r="L881" s="53">
        <v>24.5</v>
      </c>
      <c r="M881" s="47">
        <v>0</v>
      </c>
      <c r="N881" s="47">
        <v>12</v>
      </c>
      <c r="O881" s="47">
        <v>0</v>
      </c>
      <c r="P881" s="48">
        <v>0</v>
      </c>
    </row>
    <row r="882" spans="1:16" x14ac:dyDescent="0.25">
      <c r="A882" s="112" t="s">
        <v>33</v>
      </c>
      <c r="B882" s="93">
        <v>2004</v>
      </c>
      <c r="C882" s="93">
        <v>12</v>
      </c>
      <c r="D882" s="114">
        <v>2.5</v>
      </c>
      <c r="E882" s="93">
        <v>10.1</v>
      </c>
      <c r="F882" s="93">
        <v>-7.6</v>
      </c>
      <c r="G882" s="168">
        <v>71.599999999999994</v>
      </c>
      <c r="H882" s="13">
        <v>12.2</v>
      </c>
      <c r="I882" s="2">
        <v>1032</v>
      </c>
      <c r="J882" s="2">
        <v>988</v>
      </c>
      <c r="K882" s="2">
        <v>6.3</v>
      </c>
      <c r="L882" s="22">
        <v>45</v>
      </c>
      <c r="M882" s="2">
        <v>0</v>
      </c>
      <c r="N882" s="2">
        <v>14</v>
      </c>
      <c r="O882" s="2">
        <v>0</v>
      </c>
      <c r="P882" s="2">
        <v>0</v>
      </c>
    </row>
    <row r="883" spans="1:16" x14ac:dyDescent="0.25">
      <c r="A883" s="112" t="s">
        <v>34</v>
      </c>
      <c r="B883" s="93">
        <v>2004</v>
      </c>
      <c r="C883" s="93">
        <v>12</v>
      </c>
      <c r="D883" s="114">
        <v>2</v>
      </c>
      <c r="E883" s="93">
        <v>9.9</v>
      </c>
      <c r="F883" s="93">
        <v>-9.1999999999999993</v>
      </c>
      <c r="G883" s="168">
        <v>70.900000000000006</v>
      </c>
      <c r="H883" s="13">
        <v>19.8</v>
      </c>
      <c r="I883" s="2">
        <v>1032</v>
      </c>
      <c r="J883" s="2">
        <v>988</v>
      </c>
      <c r="K883" s="2">
        <v>5.8</v>
      </c>
      <c r="L883" s="2">
        <v>62.6</v>
      </c>
      <c r="M883" s="2">
        <v>2</v>
      </c>
      <c r="N883" s="2">
        <v>19</v>
      </c>
      <c r="O883" s="2">
        <v>0</v>
      </c>
      <c r="P883" s="2">
        <v>0</v>
      </c>
    </row>
    <row r="884" spans="1:16" x14ac:dyDescent="0.25">
      <c r="A884" s="112" t="s">
        <v>46</v>
      </c>
      <c r="B884" s="93">
        <v>2004</v>
      </c>
      <c r="C884" s="93">
        <v>12</v>
      </c>
      <c r="D884" s="114">
        <v>2.2999999999999998</v>
      </c>
      <c r="E884" s="93">
        <v>10.3</v>
      </c>
      <c r="F884" s="93">
        <v>-5.5</v>
      </c>
      <c r="G884" s="168">
        <v>49.3</v>
      </c>
      <c r="H884" s="13">
        <v>13.2</v>
      </c>
      <c r="I884" s="2">
        <v>1033</v>
      </c>
      <c r="J884" s="2">
        <v>988</v>
      </c>
      <c r="K884" s="2">
        <v>10.1</v>
      </c>
      <c r="L884" s="2">
        <v>40.299999999999997</v>
      </c>
      <c r="M884" s="2">
        <v>1</v>
      </c>
      <c r="N884" s="2">
        <v>16</v>
      </c>
      <c r="O884" s="2">
        <v>0</v>
      </c>
      <c r="P884" s="2">
        <v>0</v>
      </c>
    </row>
    <row r="885" spans="1:16" x14ac:dyDescent="0.25">
      <c r="A885" s="112" t="s">
        <v>177</v>
      </c>
      <c r="B885" s="93">
        <v>2004</v>
      </c>
      <c r="C885" s="93">
        <v>12</v>
      </c>
      <c r="D885" s="114">
        <f>AVERAGE(D873:D884)</f>
        <v>2.1666666666666665</v>
      </c>
      <c r="E885" s="93"/>
      <c r="F885" s="93"/>
      <c r="G885" s="189">
        <f>AVERAGE(G873:G884)</f>
        <v>52.05833333333333</v>
      </c>
    </row>
    <row r="886" spans="1:16" x14ac:dyDescent="0.25">
      <c r="A886" s="112" t="s">
        <v>37</v>
      </c>
      <c r="B886" s="203"/>
      <c r="C886" s="203"/>
      <c r="D886" s="114">
        <v>2.2999999999999998</v>
      </c>
      <c r="E886" s="93"/>
      <c r="F886" s="93"/>
      <c r="G886" s="168">
        <v>92.8</v>
      </c>
    </row>
    <row r="887" spans="1:16" x14ac:dyDescent="0.25">
      <c r="A887" s="112" t="s">
        <v>38</v>
      </c>
      <c r="B887" s="203"/>
      <c r="C887" s="203"/>
      <c r="D887" s="114">
        <v>1.3</v>
      </c>
      <c r="E887" s="93"/>
      <c r="F887" s="93"/>
      <c r="G887" s="168">
        <v>120.1</v>
      </c>
    </row>
    <row r="889" spans="1:16" x14ac:dyDescent="0.25">
      <c r="E889" s="531" t="s">
        <v>48</v>
      </c>
      <c r="F889" s="531"/>
      <c r="G889" s="531"/>
      <c r="H889" s="531"/>
      <c r="I889" s="531"/>
      <c r="J889" s="531"/>
    </row>
    <row r="891" spans="1:16" x14ac:dyDescent="0.25">
      <c r="A891" s="188" t="s">
        <v>0</v>
      </c>
      <c r="B891" s="188" t="s">
        <v>1</v>
      </c>
      <c r="C891" s="188" t="s">
        <v>2</v>
      </c>
      <c r="D891" s="190" t="s">
        <v>3</v>
      </c>
      <c r="E891" s="188" t="s">
        <v>111</v>
      </c>
      <c r="F891" s="188" t="s">
        <v>112</v>
      </c>
      <c r="G891" s="15" t="s">
        <v>4</v>
      </c>
      <c r="H891" s="15" t="s">
        <v>5</v>
      </c>
      <c r="I891" s="1" t="s">
        <v>10</v>
      </c>
      <c r="J891" s="1" t="s">
        <v>11</v>
      </c>
      <c r="K891" s="1" t="s">
        <v>17</v>
      </c>
      <c r="L891" s="1" t="s">
        <v>18</v>
      </c>
      <c r="M891" s="1" t="s">
        <v>6</v>
      </c>
      <c r="N891" s="1" t="s">
        <v>7</v>
      </c>
      <c r="O891" s="1" t="s">
        <v>8</v>
      </c>
      <c r="P891" s="1" t="s">
        <v>9</v>
      </c>
    </row>
    <row r="892" spans="1:16" x14ac:dyDescent="0.25">
      <c r="A892" s="113" t="s">
        <v>39</v>
      </c>
      <c r="B892" s="93">
        <v>2004</v>
      </c>
      <c r="C892" s="93" t="s">
        <v>1</v>
      </c>
      <c r="D892" s="114">
        <v>8.1</v>
      </c>
      <c r="E892" s="93">
        <v>32.4</v>
      </c>
      <c r="F892" s="93">
        <v>-7.7</v>
      </c>
      <c r="G892" s="189">
        <v>1126.5</v>
      </c>
      <c r="H892" s="13">
        <v>57.6</v>
      </c>
      <c r="I892" s="2">
        <v>1036</v>
      </c>
      <c r="J892" s="2">
        <v>983</v>
      </c>
      <c r="K892" s="2">
        <v>10.5</v>
      </c>
      <c r="L892" s="2">
        <v>64.7</v>
      </c>
      <c r="M892" s="2">
        <v>2</v>
      </c>
      <c r="N892" s="2">
        <v>61</v>
      </c>
      <c r="O892" s="2">
        <v>42</v>
      </c>
      <c r="P892" s="2">
        <v>13</v>
      </c>
    </row>
    <row r="893" spans="1:16" x14ac:dyDescent="0.25">
      <c r="A893" s="112" t="s">
        <v>19</v>
      </c>
      <c r="B893" s="93">
        <v>2004</v>
      </c>
      <c r="C893" s="93" t="s">
        <v>1</v>
      </c>
      <c r="D893" s="114">
        <v>10.6</v>
      </c>
      <c r="E893" s="93">
        <v>33.1</v>
      </c>
      <c r="F893" s="93">
        <v>-6.2</v>
      </c>
      <c r="G893" s="189">
        <v>1066.5</v>
      </c>
      <c r="H893" s="13">
        <v>47.5</v>
      </c>
      <c r="I893" s="2">
        <v>1032</v>
      </c>
      <c r="J893" s="2">
        <v>986</v>
      </c>
      <c r="K893" s="2">
        <v>8.4</v>
      </c>
      <c r="L893" s="22">
        <v>88</v>
      </c>
      <c r="M893" s="2">
        <v>3</v>
      </c>
      <c r="N893" s="2">
        <v>53</v>
      </c>
      <c r="O893" s="2">
        <v>37</v>
      </c>
      <c r="P893" s="2">
        <v>10</v>
      </c>
    </row>
    <row r="894" spans="1:16" x14ac:dyDescent="0.25">
      <c r="A894" s="112" t="s">
        <v>12</v>
      </c>
      <c r="B894" s="93">
        <v>2004</v>
      </c>
      <c r="C894" s="93" t="s">
        <v>1</v>
      </c>
      <c r="D894" s="114">
        <v>10.199999999999999</v>
      </c>
      <c r="E894" s="93">
        <v>31.1</v>
      </c>
      <c r="F894" s="93">
        <v>-6.4</v>
      </c>
      <c r="G894" s="189">
        <v>1213.4000000000001</v>
      </c>
      <c r="H894" s="13">
        <v>57.2</v>
      </c>
      <c r="I894" s="2">
        <v>1036</v>
      </c>
      <c r="J894" s="2">
        <v>985</v>
      </c>
      <c r="K894" s="22">
        <v>8</v>
      </c>
      <c r="L894" s="2">
        <v>66.8</v>
      </c>
      <c r="M894" s="2">
        <v>4</v>
      </c>
      <c r="N894" s="2">
        <v>58</v>
      </c>
      <c r="O894" s="2">
        <v>29</v>
      </c>
      <c r="P894" s="2">
        <v>6</v>
      </c>
    </row>
    <row r="895" spans="1:16" x14ac:dyDescent="0.25">
      <c r="A895" s="112" t="s">
        <v>13</v>
      </c>
      <c r="B895" s="93">
        <v>2004</v>
      </c>
      <c r="C895" s="93" t="s">
        <v>1</v>
      </c>
      <c r="D895" s="114">
        <v>6.3</v>
      </c>
      <c r="E895" s="93">
        <v>32.4</v>
      </c>
      <c r="F895" s="93">
        <v>-12.3</v>
      </c>
      <c r="G895" s="189">
        <v>1164.3</v>
      </c>
      <c r="H895" s="13">
        <v>36.5</v>
      </c>
      <c r="I895" s="2">
        <v>1037</v>
      </c>
      <c r="J895" s="2">
        <v>982</v>
      </c>
      <c r="K895" s="2">
        <v>6.1</v>
      </c>
      <c r="L895" s="22">
        <v>95</v>
      </c>
      <c r="M895" s="2">
        <v>9</v>
      </c>
      <c r="N895" s="2">
        <v>93</v>
      </c>
      <c r="O895" s="2">
        <v>27</v>
      </c>
      <c r="P895" s="2">
        <v>1</v>
      </c>
    </row>
    <row r="896" spans="1:16" x14ac:dyDescent="0.25">
      <c r="A896" s="112" t="s">
        <v>16</v>
      </c>
      <c r="B896" s="93">
        <v>2004</v>
      </c>
      <c r="C896" s="93" t="s">
        <v>1</v>
      </c>
      <c r="D896" s="114">
        <v>8.1999999999999993</v>
      </c>
      <c r="E896" s="93">
        <v>29.3</v>
      </c>
      <c r="F896" s="93">
        <v>-8.3000000000000007</v>
      </c>
      <c r="G896" s="189">
        <v>1126.5999999999999</v>
      </c>
      <c r="H896" s="21">
        <v>39</v>
      </c>
      <c r="I896" s="2">
        <v>1033</v>
      </c>
      <c r="J896" s="2">
        <v>982</v>
      </c>
      <c r="K896" s="2">
        <v>5.3</v>
      </c>
      <c r="L896" s="2">
        <v>34.9</v>
      </c>
      <c r="M896" s="2">
        <v>12</v>
      </c>
      <c r="N896" s="2">
        <v>83</v>
      </c>
      <c r="O896" s="2">
        <v>24</v>
      </c>
      <c r="P896" s="2">
        <v>0</v>
      </c>
    </row>
    <row r="897" spans="1:16" x14ac:dyDescent="0.25">
      <c r="A897" s="112" t="s">
        <v>14</v>
      </c>
      <c r="B897" s="93">
        <v>2004</v>
      </c>
      <c r="C897" s="93" t="s">
        <v>1</v>
      </c>
      <c r="D897" s="114">
        <v>10.6</v>
      </c>
      <c r="E897" s="114">
        <v>32</v>
      </c>
      <c r="F897" s="93">
        <v>-7.3</v>
      </c>
      <c r="G897" s="189">
        <v>853.2</v>
      </c>
      <c r="H897" s="13">
        <v>38.200000000000003</v>
      </c>
      <c r="I897" s="2">
        <v>1036</v>
      </c>
      <c r="J897" s="2">
        <v>983</v>
      </c>
      <c r="K897" s="2">
        <v>5.6</v>
      </c>
      <c r="L897" s="2">
        <v>82.3</v>
      </c>
      <c r="M897" s="2">
        <v>2</v>
      </c>
      <c r="N897" s="2">
        <v>61</v>
      </c>
      <c r="O897" s="2">
        <v>39</v>
      </c>
      <c r="P897" s="2">
        <v>11</v>
      </c>
    </row>
    <row r="898" spans="1:16" x14ac:dyDescent="0.25">
      <c r="A898" s="112" t="s">
        <v>15</v>
      </c>
      <c r="B898" s="93">
        <v>2004</v>
      </c>
      <c r="C898" s="93" t="s">
        <v>1</v>
      </c>
      <c r="D898" s="114">
        <v>7.1</v>
      </c>
      <c r="E898" s="93">
        <v>30.1</v>
      </c>
      <c r="F898" s="93">
        <v>-7.9</v>
      </c>
      <c r="G898" s="189">
        <v>945.1</v>
      </c>
      <c r="H898" s="13">
        <v>41.3</v>
      </c>
      <c r="I898" s="2">
        <v>1028</v>
      </c>
      <c r="J898" s="2">
        <v>982</v>
      </c>
      <c r="K898" s="2">
        <v>16.100000000000001</v>
      </c>
      <c r="L898" s="2">
        <v>60.8</v>
      </c>
      <c r="M898" s="2">
        <v>4</v>
      </c>
      <c r="N898" s="2">
        <v>70</v>
      </c>
      <c r="O898" s="2">
        <v>25</v>
      </c>
      <c r="P898" s="2">
        <v>1</v>
      </c>
    </row>
    <row r="899" spans="1:16" x14ac:dyDescent="0.25">
      <c r="A899" s="112" t="s">
        <v>31</v>
      </c>
      <c r="B899" s="93">
        <v>2004</v>
      </c>
      <c r="C899" s="93" t="s">
        <v>1</v>
      </c>
      <c r="D899" s="114">
        <v>10.6</v>
      </c>
      <c r="E899" s="93">
        <v>31.4</v>
      </c>
      <c r="F899" s="93">
        <v>-5.5</v>
      </c>
      <c r="G899" s="189">
        <v>963.5</v>
      </c>
      <c r="H899" s="13">
        <v>54.3</v>
      </c>
      <c r="I899" s="2">
        <v>1034</v>
      </c>
      <c r="J899" s="2">
        <v>983</v>
      </c>
      <c r="K899" s="2">
        <v>9.6999999999999993</v>
      </c>
      <c r="L899" s="2">
        <v>80.8</v>
      </c>
      <c r="M899" s="2">
        <v>3</v>
      </c>
      <c r="N899" s="2">
        <v>47</v>
      </c>
      <c r="O899" s="2">
        <v>34</v>
      </c>
      <c r="P899" s="2">
        <v>11</v>
      </c>
    </row>
    <row r="900" spans="1:16" x14ac:dyDescent="0.25">
      <c r="A900" s="112" t="s">
        <v>49</v>
      </c>
      <c r="B900" s="93">
        <v>2004</v>
      </c>
      <c r="C900" s="93" t="s">
        <v>1</v>
      </c>
      <c r="D900" s="114">
        <v>10.3</v>
      </c>
      <c r="E900" s="93">
        <v>31.1</v>
      </c>
      <c r="F900" s="93">
        <v>-5.6</v>
      </c>
      <c r="G900" s="189">
        <f>SUM(G641,G657,G725,G794,G864,G881)</f>
        <v>849</v>
      </c>
      <c r="H900" s="21">
        <v>38</v>
      </c>
      <c r="I900" s="2">
        <v>1035</v>
      </c>
      <c r="J900" s="2">
        <v>982</v>
      </c>
      <c r="K900" s="22">
        <v>7.8</v>
      </c>
      <c r="L900" s="2">
        <v>36.4</v>
      </c>
      <c r="M900" s="35">
        <f>SUM(M641,M657,M725,M794,M864,M881)</f>
        <v>4</v>
      </c>
      <c r="N900" s="35">
        <f>SUM(N641,N657,N725,N794,N864,N881)</f>
        <v>54</v>
      </c>
      <c r="O900" s="35">
        <f>SUM(O641,O657,O725,O794,O864,O881)</f>
        <v>33</v>
      </c>
      <c r="P900" s="35">
        <f>SUM(P641,P657,P725,P794,P864,P881)</f>
        <v>9</v>
      </c>
    </row>
    <row r="901" spans="1:16" x14ac:dyDescent="0.25">
      <c r="A901" s="112" t="s">
        <v>34</v>
      </c>
      <c r="B901" s="93">
        <v>2004</v>
      </c>
      <c r="C901" s="93" t="s">
        <v>1</v>
      </c>
      <c r="D901" s="114">
        <v>9.6999999999999993</v>
      </c>
      <c r="E901" s="93">
        <v>30.8</v>
      </c>
      <c r="F901" s="93">
        <v>-9.1999999999999993</v>
      </c>
      <c r="G901" s="189">
        <v>1310.9</v>
      </c>
      <c r="H901" s="21">
        <v>45</v>
      </c>
      <c r="I901" s="2">
        <v>1034</v>
      </c>
      <c r="J901" s="2">
        <v>982</v>
      </c>
      <c r="K901" s="2">
        <v>8.6</v>
      </c>
      <c r="L901" s="2">
        <v>62.6</v>
      </c>
      <c r="M901" s="2">
        <v>6</v>
      </c>
      <c r="N901" s="2">
        <v>69</v>
      </c>
      <c r="O901" s="2">
        <v>31</v>
      </c>
      <c r="P901" s="2">
        <v>5</v>
      </c>
    </row>
    <row r="902" spans="1:16" x14ac:dyDescent="0.25">
      <c r="A902" s="112" t="s">
        <v>46</v>
      </c>
      <c r="B902" s="93">
        <v>2004</v>
      </c>
      <c r="C902" s="237" t="s">
        <v>123</v>
      </c>
      <c r="D902" s="114">
        <f>AVERAGE(D727,D797,D867,D884)</f>
        <v>9.7499999999999982</v>
      </c>
      <c r="E902" s="93">
        <v>29.7</v>
      </c>
      <c r="F902" s="93">
        <v>-5.5</v>
      </c>
      <c r="G902" s="189">
        <f>SUM(G727,G797,G867,G884)</f>
        <v>687.59999999999991</v>
      </c>
      <c r="H902" s="13">
        <v>42.7</v>
      </c>
      <c r="I902" s="2">
        <v>1034</v>
      </c>
      <c r="J902" s="2">
        <v>988</v>
      </c>
      <c r="K902" s="22">
        <f>AVERAGE(K727,K797,K867,K884)</f>
        <v>9.35</v>
      </c>
      <c r="L902" s="2">
        <v>69.099999999999994</v>
      </c>
      <c r="M902" s="2">
        <v>1</v>
      </c>
      <c r="N902" s="2">
        <v>33</v>
      </c>
      <c r="O902" s="2">
        <v>26</v>
      </c>
      <c r="P902" s="2">
        <v>0</v>
      </c>
    </row>
    <row r="903" spans="1:16" x14ac:dyDescent="0.25">
      <c r="A903" s="112" t="s">
        <v>177</v>
      </c>
      <c r="B903" s="93">
        <v>2004</v>
      </c>
      <c r="C903" s="93" t="s">
        <v>1</v>
      </c>
      <c r="D903" s="114">
        <f>AVERAGE(D892:D902)</f>
        <v>9.2227272727272709</v>
      </c>
      <c r="E903" s="93"/>
      <c r="F903" s="93"/>
      <c r="G903" s="189">
        <f>AVERAGE(G892:G902)</f>
        <v>1027.8727272727272</v>
      </c>
    </row>
    <row r="904" spans="1:16" x14ac:dyDescent="0.25">
      <c r="A904" s="112" t="s">
        <v>37</v>
      </c>
      <c r="B904" s="203"/>
      <c r="C904" s="203"/>
      <c r="D904" s="114">
        <v>8.9</v>
      </c>
      <c r="E904" s="93"/>
      <c r="F904" s="93"/>
      <c r="G904" s="168">
        <v>913.6</v>
      </c>
    </row>
    <row r="905" spans="1:16" x14ac:dyDescent="0.25">
      <c r="A905" s="112" t="s">
        <v>38</v>
      </c>
      <c r="B905" s="203"/>
      <c r="C905" s="203"/>
      <c r="D905" s="114">
        <v>8.1</v>
      </c>
      <c r="E905" s="93"/>
      <c r="F905" s="93"/>
      <c r="G905" s="189">
        <v>1098</v>
      </c>
    </row>
    <row r="907" spans="1:16" x14ac:dyDescent="0.25">
      <c r="A907" s="188" t="s">
        <v>0</v>
      </c>
      <c r="B907" s="188" t="s">
        <v>1</v>
      </c>
      <c r="C907" s="188" t="s">
        <v>2</v>
      </c>
      <c r="D907" s="190" t="s">
        <v>3</v>
      </c>
      <c r="E907" s="188" t="s">
        <v>111</v>
      </c>
      <c r="F907" s="188" t="s">
        <v>112</v>
      </c>
      <c r="G907" s="15" t="s">
        <v>4</v>
      </c>
      <c r="H907" s="15" t="s">
        <v>5</v>
      </c>
      <c r="I907" s="1" t="s">
        <v>10</v>
      </c>
      <c r="J907" s="1" t="s">
        <v>11</v>
      </c>
      <c r="K907" s="1" t="s">
        <v>17</v>
      </c>
      <c r="L907" s="1" t="s">
        <v>18</v>
      </c>
      <c r="M907" s="1" t="s">
        <v>6</v>
      </c>
      <c r="N907" s="1" t="s">
        <v>7</v>
      </c>
      <c r="O907" s="1" t="s">
        <v>8</v>
      </c>
      <c r="P907" s="1" t="s">
        <v>9</v>
      </c>
    </row>
    <row r="908" spans="1:16" x14ac:dyDescent="0.25">
      <c r="A908" s="113" t="s">
        <v>39</v>
      </c>
      <c r="B908" s="93">
        <v>2005</v>
      </c>
      <c r="C908" s="93">
        <v>1</v>
      </c>
      <c r="D908" s="114">
        <v>4.2</v>
      </c>
      <c r="E908" s="93">
        <v>15.4</v>
      </c>
      <c r="F908" s="93">
        <v>-8.4</v>
      </c>
      <c r="G908" s="168">
        <v>72.400000000000006</v>
      </c>
      <c r="H908" s="13">
        <v>17.600000000000001</v>
      </c>
      <c r="I908" s="2">
        <v>1033</v>
      </c>
      <c r="J908" s="2">
        <v>994</v>
      </c>
      <c r="K908" s="2">
        <v>18.100000000000001</v>
      </c>
      <c r="L908" s="2">
        <v>65.3</v>
      </c>
      <c r="M908" s="2">
        <v>2</v>
      </c>
      <c r="N908" s="2">
        <v>12</v>
      </c>
      <c r="O908" s="2">
        <v>0</v>
      </c>
      <c r="P908" s="2">
        <v>0</v>
      </c>
    </row>
    <row r="909" spans="1:16" x14ac:dyDescent="0.25">
      <c r="A909" s="112" t="s">
        <v>19</v>
      </c>
      <c r="B909" s="93">
        <v>2005</v>
      </c>
      <c r="C909" s="93">
        <v>1</v>
      </c>
      <c r="D909" s="114">
        <v>4.2</v>
      </c>
      <c r="E909" s="114">
        <v>15</v>
      </c>
      <c r="F909" s="93">
        <v>-8.4</v>
      </c>
      <c r="G909" s="168">
        <v>59.1</v>
      </c>
      <c r="H909" s="13">
        <v>12.2</v>
      </c>
      <c r="I909" s="2">
        <v>1030</v>
      </c>
      <c r="J909" s="2">
        <v>993</v>
      </c>
      <c r="K909" s="2">
        <v>13.3</v>
      </c>
      <c r="L909" s="2">
        <v>46.4</v>
      </c>
      <c r="M909" s="2">
        <v>4</v>
      </c>
      <c r="N909" s="2">
        <v>8</v>
      </c>
      <c r="O909" s="2">
        <v>0</v>
      </c>
      <c r="P909" s="2">
        <v>0</v>
      </c>
    </row>
    <row r="910" spans="1:16" x14ac:dyDescent="0.25">
      <c r="A910" s="112" t="s">
        <v>12</v>
      </c>
      <c r="B910" s="93">
        <v>2005</v>
      </c>
      <c r="C910" s="93">
        <v>1</v>
      </c>
      <c r="D910" s="114">
        <v>3.6</v>
      </c>
      <c r="E910" s="93">
        <v>14.5</v>
      </c>
      <c r="F910" s="93">
        <v>-9.1</v>
      </c>
      <c r="G910" s="168">
        <v>77.8</v>
      </c>
      <c r="H910" s="13">
        <v>19.399999999999999</v>
      </c>
      <c r="I910" s="2">
        <v>1033</v>
      </c>
      <c r="J910" s="2">
        <v>996</v>
      </c>
      <c r="K910" s="2">
        <v>15.1</v>
      </c>
      <c r="L910" s="2">
        <v>55.4</v>
      </c>
      <c r="M910" s="2">
        <v>6</v>
      </c>
      <c r="N910" s="2">
        <v>10</v>
      </c>
      <c r="O910" s="2">
        <v>0</v>
      </c>
      <c r="P910" s="2">
        <v>0</v>
      </c>
    </row>
    <row r="911" spans="1:16" x14ac:dyDescent="0.25">
      <c r="A911" s="112" t="s">
        <v>13</v>
      </c>
      <c r="B911" s="93">
        <v>2005</v>
      </c>
      <c r="C911" s="93">
        <v>1</v>
      </c>
      <c r="D911" s="114">
        <v>2.7</v>
      </c>
      <c r="E911" s="93">
        <v>14.2</v>
      </c>
      <c r="F911" s="93">
        <v>-10.7</v>
      </c>
      <c r="G911" s="168">
        <v>145.30000000000001</v>
      </c>
      <c r="H911" s="13">
        <v>29.3</v>
      </c>
      <c r="I911" s="2">
        <v>1034</v>
      </c>
      <c r="J911" s="2">
        <v>994</v>
      </c>
      <c r="K911" s="2">
        <v>8.6</v>
      </c>
      <c r="L911" s="2">
        <v>85.3</v>
      </c>
      <c r="M911" s="2">
        <v>4</v>
      </c>
      <c r="N911" s="2">
        <v>13</v>
      </c>
      <c r="O911" s="2">
        <v>0</v>
      </c>
      <c r="P911" s="2">
        <v>0</v>
      </c>
    </row>
    <row r="912" spans="1:16" x14ac:dyDescent="0.25">
      <c r="A912" s="112" t="s">
        <v>16</v>
      </c>
      <c r="B912" s="93">
        <v>2005</v>
      </c>
      <c r="C912" s="93">
        <v>1</v>
      </c>
      <c r="D912" s="114">
        <v>1.9</v>
      </c>
      <c r="E912" s="93">
        <v>12.5</v>
      </c>
      <c r="F912" s="93">
        <v>-8.1</v>
      </c>
      <c r="G912" s="168">
        <v>122.5</v>
      </c>
      <c r="H912" s="13">
        <v>30.2</v>
      </c>
      <c r="I912" s="2">
        <v>1028</v>
      </c>
      <c r="J912" s="2">
        <v>992</v>
      </c>
      <c r="K912" s="2">
        <v>8.3000000000000007</v>
      </c>
      <c r="L912" s="2">
        <v>23.8</v>
      </c>
      <c r="M912" s="2">
        <v>6</v>
      </c>
      <c r="N912" s="2">
        <v>14</v>
      </c>
      <c r="O912" s="2">
        <v>0</v>
      </c>
      <c r="P912" s="2">
        <v>0</v>
      </c>
    </row>
    <row r="913" spans="1:16" x14ac:dyDescent="0.25">
      <c r="A913" s="112" t="s">
        <v>14</v>
      </c>
      <c r="B913" s="93">
        <v>2005</v>
      </c>
      <c r="C913" s="93">
        <v>1</v>
      </c>
      <c r="D913" s="114">
        <v>4.2</v>
      </c>
      <c r="E913" s="93">
        <v>14.9</v>
      </c>
      <c r="F913" s="93">
        <v>-8.6999999999999993</v>
      </c>
      <c r="G913" s="168">
        <v>63.7</v>
      </c>
      <c r="H913" s="13">
        <v>17.600000000000001</v>
      </c>
      <c r="I913" s="2">
        <v>1033</v>
      </c>
      <c r="J913" s="2">
        <v>994</v>
      </c>
      <c r="K913" s="2">
        <v>12.2</v>
      </c>
      <c r="L913" s="2">
        <v>47.7</v>
      </c>
      <c r="M913" s="2">
        <v>3</v>
      </c>
      <c r="N913" s="2">
        <v>10</v>
      </c>
      <c r="O913" s="2">
        <v>0</v>
      </c>
      <c r="P913" s="2">
        <v>0</v>
      </c>
    </row>
    <row r="914" spans="1:16" x14ac:dyDescent="0.25">
      <c r="A914" s="112" t="s">
        <v>15</v>
      </c>
      <c r="B914" s="93">
        <v>2005</v>
      </c>
      <c r="C914" s="93">
        <v>1</v>
      </c>
      <c r="D914" s="114">
        <v>3</v>
      </c>
      <c r="E914" s="93">
        <v>13.3</v>
      </c>
      <c r="F914" s="93">
        <v>-10.8</v>
      </c>
      <c r="G914" s="189">
        <v>66</v>
      </c>
      <c r="H914" s="13">
        <v>13.6</v>
      </c>
      <c r="I914" s="2">
        <v>1027</v>
      </c>
      <c r="J914" s="2">
        <v>991</v>
      </c>
      <c r="K914" s="2">
        <v>20.9</v>
      </c>
      <c r="L914" s="2">
        <v>62.3</v>
      </c>
      <c r="M914" s="2">
        <v>5</v>
      </c>
      <c r="N914" s="2">
        <v>12</v>
      </c>
      <c r="O914" s="2">
        <v>0</v>
      </c>
      <c r="P914" s="2">
        <v>0</v>
      </c>
    </row>
    <row r="915" spans="1:16" x14ac:dyDescent="0.25">
      <c r="A915" s="112" t="s">
        <v>31</v>
      </c>
      <c r="B915" s="93">
        <v>2005</v>
      </c>
      <c r="C915" s="93">
        <v>1</v>
      </c>
      <c r="D915" s="114">
        <v>4.0999999999999996</v>
      </c>
      <c r="E915" s="93">
        <v>14.6</v>
      </c>
      <c r="F915" s="93">
        <v>-7.3</v>
      </c>
      <c r="G915" s="168">
        <v>74.900000000000006</v>
      </c>
      <c r="H915" s="13">
        <v>16.600000000000001</v>
      </c>
      <c r="I915" s="2">
        <v>1031</v>
      </c>
      <c r="J915" s="2">
        <v>993</v>
      </c>
      <c r="K915" s="2">
        <v>15.4</v>
      </c>
      <c r="L915" s="2">
        <v>49.6</v>
      </c>
      <c r="M915" s="2">
        <v>4</v>
      </c>
      <c r="N915" s="2">
        <v>10</v>
      </c>
      <c r="O915" s="2">
        <v>0</v>
      </c>
      <c r="P915" s="2">
        <v>0</v>
      </c>
    </row>
    <row r="916" spans="1:16" x14ac:dyDescent="0.25">
      <c r="A916" s="112" t="s">
        <v>49</v>
      </c>
      <c r="B916" s="93">
        <v>2005</v>
      </c>
      <c r="C916" s="93">
        <v>1</v>
      </c>
      <c r="D916" s="215">
        <v>3.9</v>
      </c>
      <c r="E916" s="215">
        <v>14.4</v>
      </c>
      <c r="F916" s="215">
        <v>-8.1999999999999993</v>
      </c>
      <c r="G916" s="226">
        <v>54</v>
      </c>
      <c r="H916" s="61">
        <v>16</v>
      </c>
      <c r="I916" s="47">
        <v>1032</v>
      </c>
      <c r="J916" s="47">
        <v>993</v>
      </c>
      <c r="K916" s="53">
        <v>11.2</v>
      </c>
      <c r="L916" s="53">
        <v>30.7</v>
      </c>
      <c r="M916" s="47">
        <v>5</v>
      </c>
      <c r="N916" s="47">
        <v>10</v>
      </c>
      <c r="O916" s="47">
        <v>0</v>
      </c>
      <c r="P916" s="48">
        <v>0</v>
      </c>
    </row>
    <row r="917" spans="1:16" x14ac:dyDescent="0.25">
      <c r="A917" s="112" t="s">
        <v>33</v>
      </c>
      <c r="B917" s="93">
        <v>2005</v>
      </c>
      <c r="C917" s="93">
        <v>1</v>
      </c>
      <c r="D917" s="114">
        <v>3.6</v>
      </c>
      <c r="E917" s="114">
        <v>14</v>
      </c>
      <c r="F917" s="93">
        <v>-8.1999999999999993</v>
      </c>
      <c r="G917" s="168">
        <v>134.30000000000001</v>
      </c>
      <c r="H917" s="13">
        <v>26.6</v>
      </c>
      <c r="I917" s="2">
        <v>1031</v>
      </c>
      <c r="J917" s="2">
        <v>993</v>
      </c>
      <c r="K917" s="2">
        <v>12.8</v>
      </c>
      <c r="L917" s="2">
        <v>54.4</v>
      </c>
      <c r="M917" s="2">
        <v>3</v>
      </c>
      <c r="N917" s="2">
        <v>13</v>
      </c>
      <c r="O917" s="2">
        <v>0</v>
      </c>
      <c r="P917" s="2">
        <v>0</v>
      </c>
    </row>
    <row r="918" spans="1:16" x14ac:dyDescent="0.25">
      <c r="A918" s="112" t="s">
        <v>34</v>
      </c>
      <c r="B918" s="93">
        <v>2005</v>
      </c>
      <c r="C918" s="93">
        <v>1</v>
      </c>
      <c r="D918" s="114">
        <v>3.2</v>
      </c>
      <c r="E918" s="93">
        <v>13.5</v>
      </c>
      <c r="F918" s="93">
        <v>-9.5</v>
      </c>
      <c r="G918" s="168">
        <v>127.8</v>
      </c>
      <c r="H918" s="21">
        <v>27</v>
      </c>
      <c r="I918" s="2">
        <v>1031</v>
      </c>
      <c r="J918" s="2">
        <v>993</v>
      </c>
      <c r="K918" s="22">
        <v>13</v>
      </c>
      <c r="L918" s="22">
        <v>48</v>
      </c>
      <c r="M918" s="2">
        <v>5</v>
      </c>
      <c r="N918" s="2">
        <v>13</v>
      </c>
      <c r="O918" s="2">
        <v>0</v>
      </c>
      <c r="P918" s="2">
        <v>0</v>
      </c>
    </row>
    <row r="919" spans="1:16" x14ac:dyDescent="0.25">
      <c r="A919" s="112" t="s">
        <v>46</v>
      </c>
      <c r="B919" s="93">
        <v>2005</v>
      </c>
      <c r="C919" s="93">
        <v>1</v>
      </c>
      <c r="D919" s="114">
        <v>3.5</v>
      </c>
      <c r="E919" s="93">
        <v>13.8</v>
      </c>
      <c r="F919" s="93">
        <v>-9.8000000000000007</v>
      </c>
      <c r="G919" s="168">
        <v>54.9</v>
      </c>
      <c r="H919" s="13">
        <v>16.399999999999999</v>
      </c>
      <c r="I919" s="2">
        <v>1032</v>
      </c>
      <c r="J919" s="2">
        <v>994</v>
      </c>
      <c r="K919" s="2">
        <v>11.9</v>
      </c>
      <c r="L919" s="22">
        <v>45</v>
      </c>
      <c r="M919" s="2">
        <v>6</v>
      </c>
      <c r="N919" s="2">
        <v>10</v>
      </c>
      <c r="O919" s="2">
        <v>0</v>
      </c>
      <c r="P919" s="2">
        <v>0</v>
      </c>
    </row>
    <row r="920" spans="1:16" x14ac:dyDescent="0.25">
      <c r="A920" s="113" t="s">
        <v>54</v>
      </c>
      <c r="B920" s="93">
        <v>2005</v>
      </c>
      <c r="C920" s="93">
        <v>1</v>
      </c>
      <c r="D920" s="114">
        <f>AVERAGE(D908:D919)</f>
        <v>3.5083333333333333</v>
      </c>
      <c r="E920" s="93"/>
      <c r="F920" s="93"/>
      <c r="G920" s="189">
        <f>AVERAGE(G908:G919)</f>
        <v>87.725000000000009</v>
      </c>
      <c r="K920" s="2">
        <f>AVERAGE(K908:K919)</f>
        <v>13.4</v>
      </c>
    </row>
    <row r="921" spans="1:16" x14ac:dyDescent="0.25">
      <c r="A921" s="112" t="s">
        <v>37</v>
      </c>
      <c r="B921" s="203"/>
      <c r="C921" s="203"/>
      <c r="D921" s="114">
        <v>0.9</v>
      </c>
      <c r="E921" s="93"/>
      <c r="F921" s="93"/>
      <c r="G921" s="168">
        <v>79.599999999999994</v>
      </c>
    </row>
    <row r="922" spans="1:16" x14ac:dyDescent="0.25">
      <c r="A922" s="112" t="s">
        <v>38</v>
      </c>
      <c r="B922" s="203"/>
      <c r="C922" s="203"/>
      <c r="D922" s="114">
        <v>-0.1</v>
      </c>
      <c r="E922" s="93"/>
      <c r="F922" s="93"/>
      <c r="G922" s="168">
        <v>115.3</v>
      </c>
    </row>
    <row r="925" spans="1:16" x14ac:dyDescent="0.25">
      <c r="A925" s="543" t="s">
        <v>20</v>
      </c>
      <c r="B925" s="544"/>
      <c r="C925" s="62"/>
      <c r="D925" s="107"/>
      <c r="E925" s="63"/>
      <c r="F925" s="63"/>
      <c r="G925" s="63"/>
      <c r="H925" s="63"/>
      <c r="I925" s="64"/>
    </row>
    <row r="926" spans="1:16" x14ac:dyDescent="0.25">
      <c r="A926" s="539" t="s">
        <v>21</v>
      </c>
      <c r="B926" s="540"/>
      <c r="C926" s="540"/>
      <c r="D926" s="540"/>
      <c r="E926" s="65"/>
      <c r="F926" s="65"/>
      <c r="G926" s="65"/>
      <c r="H926" s="65"/>
      <c r="I926" s="66"/>
    </row>
    <row r="927" spans="1:16" x14ac:dyDescent="0.25">
      <c r="A927" s="67" t="s">
        <v>113</v>
      </c>
      <c r="B927" s="46"/>
      <c r="C927" s="46"/>
      <c r="D927" s="108"/>
      <c r="E927" s="65"/>
      <c r="F927" s="65"/>
      <c r="G927" s="65"/>
      <c r="H927" s="65"/>
      <c r="I927" s="66"/>
    </row>
    <row r="928" spans="1:16" x14ac:dyDescent="0.25">
      <c r="A928" s="539" t="s">
        <v>114</v>
      </c>
      <c r="B928" s="540"/>
      <c r="C928" s="540"/>
      <c r="D928" s="540"/>
      <c r="E928" s="540"/>
      <c r="F928" s="65"/>
      <c r="G928" s="65"/>
      <c r="H928" s="65"/>
      <c r="I928" s="66"/>
    </row>
    <row r="929" spans="1:16" x14ac:dyDescent="0.25">
      <c r="A929" s="67" t="s">
        <v>22</v>
      </c>
      <c r="B929" s="46"/>
      <c r="C929" s="46"/>
      <c r="D929" s="108"/>
      <c r="E929" s="65"/>
      <c r="F929" s="65"/>
      <c r="G929" s="65"/>
      <c r="H929" s="65"/>
      <c r="I929" s="66"/>
    </row>
    <row r="930" spans="1:16" x14ac:dyDescent="0.25">
      <c r="A930" s="539" t="s">
        <v>44</v>
      </c>
      <c r="B930" s="540"/>
      <c r="C930" s="540"/>
      <c r="D930" s="540"/>
      <c r="E930" s="540"/>
      <c r="F930" s="540"/>
      <c r="G930" s="540"/>
      <c r="H930" s="540"/>
      <c r="I930" s="545"/>
    </row>
    <row r="931" spans="1:16" x14ac:dyDescent="0.25">
      <c r="A931" s="67" t="s">
        <v>23</v>
      </c>
      <c r="B931" s="46"/>
      <c r="C931" s="46"/>
      <c r="D931" s="108"/>
      <c r="E931" s="65"/>
      <c r="F931" s="65"/>
      <c r="G931" s="65"/>
      <c r="H931" s="65"/>
      <c r="I931" s="66"/>
    </row>
    <row r="932" spans="1:16" x14ac:dyDescent="0.25">
      <c r="A932" s="67" t="s">
        <v>24</v>
      </c>
      <c r="B932" s="46"/>
      <c r="C932" s="46"/>
      <c r="D932" s="108"/>
      <c r="E932" s="65"/>
      <c r="F932" s="65"/>
      <c r="G932" s="65"/>
      <c r="H932" s="65"/>
      <c r="I932" s="66"/>
    </row>
    <row r="933" spans="1:16" x14ac:dyDescent="0.25">
      <c r="A933" s="67" t="s">
        <v>25</v>
      </c>
      <c r="B933" s="46"/>
      <c r="C933" s="46"/>
      <c r="D933" s="108"/>
      <c r="E933" s="65"/>
      <c r="F933" s="65"/>
      <c r="G933" s="65"/>
      <c r="H933" s="65"/>
      <c r="I933" s="66"/>
    </row>
    <row r="934" spans="1:16" x14ac:dyDescent="0.25">
      <c r="A934" s="67" t="s">
        <v>26</v>
      </c>
      <c r="B934" s="46"/>
      <c r="C934" s="46"/>
      <c r="D934" s="108"/>
      <c r="E934" s="65"/>
      <c r="F934" s="65"/>
      <c r="G934" s="65"/>
      <c r="H934" s="65"/>
      <c r="I934" s="66"/>
    </row>
    <row r="935" spans="1:16" x14ac:dyDescent="0.25">
      <c r="A935" s="67" t="s">
        <v>27</v>
      </c>
      <c r="B935" s="46"/>
      <c r="C935" s="46"/>
      <c r="D935" s="108"/>
      <c r="E935" s="65"/>
      <c r="F935" s="65"/>
      <c r="G935" s="65"/>
      <c r="H935" s="65"/>
      <c r="I935" s="66"/>
    </row>
    <row r="936" spans="1:16" x14ac:dyDescent="0.25">
      <c r="A936" s="67" t="s">
        <v>28</v>
      </c>
      <c r="B936" s="46"/>
      <c r="C936" s="46"/>
      <c r="D936" s="53"/>
      <c r="E936" s="46"/>
      <c r="F936" s="46"/>
      <c r="G936" s="68"/>
      <c r="H936" s="68"/>
      <c r="I936" s="58"/>
    </row>
    <row r="937" spans="1:16" x14ac:dyDescent="0.25">
      <c r="A937" s="67" t="s">
        <v>29</v>
      </c>
      <c r="B937" s="46"/>
      <c r="C937" s="46"/>
      <c r="D937" s="53"/>
      <c r="E937" s="46"/>
      <c r="F937" s="46"/>
      <c r="G937" s="68"/>
      <c r="H937" s="68"/>
      <c r="I937" s="58"/>
    </row>
    <row r="938" spans="1:16" x14ac:dyDescent="0.25">
      <c r="A938" s="67" t="s">
        <v>30</v>
      </c>
      <c r="B938" s="46"/>
      <c r="C938" s="46"/>
      <c r="D938" s="53"/>
      <c r="E938" s="46"/>
      <c r="F938" s="46"/>
      <c r="G938" s="68"/>
      <c r="H938" s="68"/>
      <c r="I938" s="58"/>
    </row>
    <row r="939" spans="1:16" x14ac:dyDescent="0.25">
      <c r="A939" s="69"/>
      <c r="B939" s="70"/>
      <c r="C939" s="70"/>
      <c r="D939" s="109"/>
      <c r="E939" s="70"/>
      <c r="F939" s="70"/>
      <c r="G939" s="71"/>
      <c r="H939" s="71"/>
      <c r="I939" s="72"/>
    </row>
    <row r="942" spans="1:16" x14ac:dyDescent="0.25">
      <c r="A942" s="188" t="s">
        <v>0</v>
      </c>
      <c r="B942" s="188" t="s">
        <v>1</v>
      </c>
      <c r="C942" s="188" t="s">
        <v>2</v>
      </c>
      <c r="D942" s="190" t="s">
        <v>3</v>
      </c>
      <c r="E942" s="188" t="s">
        <v>111</v>
      </c>
      <c r="F942" s="188" t="s">
        <v>112</v>
      </c>
      <c r="G942" s="15" t="s">
        <v>4</v>
      </c>
      <c r="H942" s="15" t="s">
        <v>5</v>
      </c>
      <c r="I942" s="1" t="s">
        <v>10</v>
      </c>
      <c r="J942" s="1" t="s">
        <v>11</v>
      </c>
      <c r="K942" s="1" t="s">
        <v>17</v>
      </c>
      <c r="L942" s="1" t="s">
        <v>18</v>
      </c>
      <c r="M942" s="1" t="s">
        <v>6</v>
      </c>
      <c r="N942" s="1" t="s">
        <v>7</v>
      </c>
      <c r="O942" s="1" t="s">
        <v>8</v>
      </c>
      <c r="P942" s="1" t="s">
        <v>9</v>
      </c>
    </row>
    <row r="943" spans="1:16" x14ac:dyDescent="0.25">
      <c r="A943" s="113" t="s">
        <v>39</v>
      </c>
      <c r="B943" s="93">
        <v>2005</v>
      </c>
      <c r="C943" s="93">
        <v>2</v>
      </c>
      <c r="D943" s="114">
        <v>1.1000000000000001</v>
      </c>
      <c r="E943" s="242">
        <v>11.7</v>
      </c>
      <c r="F943" s="242">
        <v>-14.7</v>
      </c>
      <c r="G943" s="242">
        <v>88.9</v>
      </c>
      <c r="H943" s="77">
        <v>20.5</v>
      </c>
      <c r="I943" s="77">
        <v>1035</v>
      </c>
      <c r="J943" s="77">
        <v>991</v>
      </c>
      <c r="K943" s="2">
        <v>5.8</v>
      </c>
      <c r="L943" s="2">
        <v>26.8</v>
      </c>
      <c r="M943" s="77">
        <v>3</v>
      </c>
      <c r="N943" s="77">
        <v>14</v>
      </c>
      <c r="O943" s="77">
        <v>0</v>
      </c>
      <c r="P943" s="77">
        <v>0</v>
      </c>
    </row>
    <row r="944" spans="1:16" x14ac:dyDescent="0.25">
      <c r="A944" s="112" t="s">
        <v>19</v>
      </c>
      <c r="B944" s="93">
        <v>2005</v>
      </c>
      <c r="C944" s="93">
        <v>2</v>
      </c>
      <c r="D944" s="215">
        <v>0.8</v>
      </c>
      <c r="E944" s="243">
        <v>11.8</v>
      </c>
      <c r="F944" s="243">
        <v>-14.9</v>
      </c>
      <c r="G944" s="244">
        <v>68</v>
      </c>
      <c r="H944" s="44">
        <v>20.5</v>
      </c>
      <c r="I944" s="44">
        <v>1032</v>
      </c>
      <c r="J944" s="44">
        <v>990</v>
      </c>
      <c r="K944" s="57">
        <v>8.3000000000000007</v>
      </c>
      <c r="L944" s="57">
        <v>48.7</v>
      </c>
      <c r="M944" s="44">
        <v>4</v>
      </c>
      <c r="N944" s="44">
        <v>17</v>
      </c>
      <c r="O944" s="44">
        <v>0</v>
      </c>
      <c r="P944" s="74">
        <v>0</v>
      </c>
    </row>
    <row r="945" spans="1:16" x14ac:dyDescent="0.25">
      <c r="A945" s="112" t="s">
        <v>12</v>
      </c>
      <c r="B945" s="93">
        <v>2005</v>
      </c>
      <c r="C945" s="93">
        <v>2</v>
      </c>
      <c r="D945" s="215">
        <v>0.5</v>
      </c>
      <c r="E945" s="245">
        <v>10.7</v>
      </c>
      <c r="F945" s="245">
        <v>-14.4</v>
      </c>
      <c r="G945" s="246">
        <v>66.599999999999994</v>
      </c>
      <c r="H945" s="78">
        <v>20.5</v>
      </c>
      <c r="I945" s="78">
        <v>1035</v>
      </c>
      <c r="J945" s="78">
        <v>993</v>
      </c>
      <c r="K945" s="57">
        <v>8.3000000000000007</v>
      </c>
      <c r="L945" s="57">
        <v>56.5</v>
      </c>
      <c r="M945" s="78">
        <v>5</v>
      </c>
      <c r="N945" s="78">
        <v>19</v>
      </c>
      <c r="O945" s="78">
        <v>0</v>
      </c>
      <c r="P945" s="79">
        <v>0</v>
      </c>
    </row>
    <row r="946" spans="1:16" x14ac:dyDescent="0.25">
      <c r="A946" s="112" t="s">
        <v>13</v>
      </c>
      <c r="B946" s="93">
        <v>2005</v>
      </c>
      <c r="C946" s="93">
        <v>2</v>
      </c>
      <c r="D946" s="114">
        <v>-0.6</v>
      </c>
      <c r="E946" s="242">
        <v>10.6</v>
      </c>
      <c r="F946" s="242">
        <v>-16</v>
      </c>
      <c r="G946" s="242">
        <v>92.5</v>
      </c>
      <c r="H946" s="77">
        <v>21.8</v>
      </c>
      <c r="I946" s="77">
        <v>1035</v>
      </c>
      <c r="J946" s="77">
        <v>990</v>
      </c>
      <c r="K946" s="22">
        <v>5</v>
      </c>
      <c r="L946" s="2">
        <v>78.5</v>
      </c>
      <c r="M946" s="77">
        <v>7</v>
      </c>
      <c r="N946" s="77">
        <v>22</v>
      </c>
      <c r="O946" s="77">
        <v>0</v>
      </c>
      <c r="P946" s="77">
        <v>0</v>
      </c>
    </row>
    <row r="947" spans="1:16" x14ac:dyDescent="0.25">
      <c r="A947" s="112" t="s">
        <v>16</v>
      </c>
      <c r="B947" s="93">
        <v>2005</v>
      </c>
      <c r="C947" s="93">
        <v>2</v>
      </c>
      <c r="D947" s="114">
        <v>-1.2</v>
      </c>
      <c r="E947" s="242">
        <v>9.3000000000000007</v>
      </c>
      <c r="F947" s="242">
        <v>-17.600000000000001</v>
      </c>
      <c r="G947" s="247">
        <v>74</v>
      </c>
      <c r="H947" s="77">
        <v>25.8</v>
      </c>
      <c r="I947" s="77">
        <v>1029</v>
      </c>
      <c r="J947" s="77">
        <v>988</v>
      </c>
      <c r="K947" s="22">
        <v>5</v>
      </c>
      <c r="L947" s="2">
        <v>23.8</v>
      </c>
      <c r="M947" s="77">
        <v>9</v>
      </c>
      <c r="N947" s="77">
        <v>22</v>
      </c>
      <c r="O947" s="77">
        <v>0</v>
      </c>
      <c r="P947" s="77">
        <v>0</v>
      </c>
    </row>
    <row r="948" spans="1:16" x14ac:dyDescent="0.25">
      <c r="A948" s="112" t="s">
        <v>14</v>
      </c>
      <c r="B948" s="93">
        <v>2005</v>
      </c>
      <c r="C948" s="93">
        <v>2</v>
      </c>
      <c r="D948" s="248">
        <v>1</v>
      </c>
      <c r="E948" s="249">
        <v>11.7</v>
      </c>
      <c r="F948" s="249">
        <v>-13.7</v>
      </c>
      <c r="G948" s="249">
        <v>68.400000000000006</v>
      </c>
      <c r="H948" s="26">
        <v>19.100000000000001</v>
      </c>
      <c r="I948" s="81">
        <v>1034</v>
      </c>
      <c r="J948" s="81">
        <v>991</v>
      </c>
      <c r="K948" s="83">
        <v>6.7</v>
      </c>
      <c r="L948" s="83">
        <v>56.9</v>
      </c>
      <c r="M948" s="81">
        <v>2</v>
      </c>
      <c r="N948" s="81">
        <v>18</v>
      </c>
      <c r="O948" s="81">
        <v>0</v>
      </c>
      <c r="P948" s="81">
        <v>0</v>
      </c>
    </row>
    <row r="949" spans="1:16" x14ac:dyDescent="0.25">
      <c r="A949" s="112" t="s">
        <v>15</v>
      </c>
      <c r="B949" s="93">
        <v>2005</v>
      </c>
      <c r="C949" s="93">
        <v>2</v>
      </c>
      <c r="D949" s="114">
        <v>-0.1</v>
      </c>
      <c r="E949" s="242">
        <v>11.4</v>
      </c>
      <c r="F949" s="242">
        <v>-14.2</v>
      </c>
      <c r="G949" s="242">
        <v>48.7</v>
      </c>
      <c r="H949" s="77">
        <v>16.100000000000001</v>
      </c>
      <c r="I949" s="77">
        <v>1028</v>
      </c>
      <c r="J949" s="77">
        <v>987</v>
      </c>
      <c r="K949" s="2">
        <v>15.5</v>
      </c>
      <c r="L949" s="2">
        <v>61.2</v>
      </c>
      <c r="M949" s="77">
        <v>8</v>
      </c>
      <c r="N949" s="77">
        <v>21</v>
      </c>
      <c r="O949" s="77">
        <v>0</v>
      </c>
      <c r="P949" s="77">
        <v>0</v>
      </c>
    </row>
    <row r="950" spans="1:16" x14ac:dyDescent="0.25">
      <c r="A950" s="112" t="s">
        <v>31</v>
      </c>
      <c r="B950" s="93">
        <v>2005</v>
      </c>
      <c r="C950" s="93">
        <v>2</v>
      </c>
      <c r="D950" s="114">
        <v>0.9</v>
      </c>
      <c r="E950" s="242">
        <v>11.3</v>
      </c>
      <c r="F950" s="242">
        <v>-13.4</v>
      </c>
      <c r="G950" s="242">
        <v>71.3</v>
      </c>
      <c r="H950" s="77">
        <v>20.9</v>
      </c>
      <c r="I950" s="77">
        <v>1033</v>
      </c>
      <c r="J950" s="77">
        <v>990</v>
      </c>
      <c r="K950" s="2">
        <v>7.8</v>
      </c>
      <c r="L950" s="2">
        <v>57.1</v>
      </c>
      <c r="M950" s="77">
        <v>4</v>
      </c>
      <c r="N950" s="77">
        <v>19</v>
      </c>
      <c r="O950" s="77">
        <v>0</v>
      </c>
      <c r="P950" s="77">
        <v>0</v>
      </c>
    </row>
    <row r="951" spans="1:16" x14ac:dyDescent="0.25">
      <c r="A951" s="112" t="s">
        <v>49</v>
      </c>
      <c r="B951" s="93">
        <v>2005</v>
      </c>
      <c r="C951" s="93">
        <v>2</v>
      </c>
      <c r="D951" s="114">
        <v>0.7</v>
      </c>
      <c r="E951" s="242">
        <v>11.1</v>
      </c>
      <c r="F951" s="242">
        <v>-13.9</v>
      </c>
      <c r="G951" s="247">
        <v>54</v>
      </c>
      <c r="H951" s="80">
        <v>15</v>
      </c>
      <c r="I951" s="77">
        <v>1037</v>
      </c>
      <c r="J951" s="77">
        <v>990</v>
      </c>
      <c r="K951" s="2">
        <v>7.3</v>
      </c>
      <c r="L951" s="2">
        <v>26.6</v>
      </c>
      <c r="M951" s="77">
        <v>5</v>
      </c>
      <c r="N951" s="77">
        <v>19</v>
      </c>
      <c r="O951" s="77">
        <v>0</v>
      </c>
      <c r="P951" s="77">
        <v>0</v>
      </c>
    </row>
    <row r="952" spans="1:16" x14ac:dyDescent="0.25">
      <c r="A952" s="112" t="s">
        <v>33</v>
      </c>
      <c r="B952" s="93">
        <v>2005</v>
      </c>
      <c r="C952" s="93">
        <v>2</v>
      </c>
      <c r="D952" s="114">
        <v>0.7</v>
      </c>
      <c r="E952" s="242">
        <v>10.5</v>
      </c>
      <c r="F952" s="242">
        <v>-13.6</v>
      </c>
      <c r="G952" s="242">
        <v>102.6</v>
      </c>
      <c r="H952" s="77">
        <v>32.799999999999997</v>
      </c>
      <c r="I952" s="77">
        <v>1033</v>
      </c>
      <c r="J952" s="77">
        <v>990</v>
      </c>
      <c r="K952" s="2">
        <v>7.1</v>
      </c>
      <c r="L952" s="2">
        <v>58.1</v>
      </c>
      <c r="M952" s="77">
        <v>5</v>
      </c>
      <c r="N952" s="77">
        <v>20</v>
      </c>
      <c r="O952" s="77">
        <v>0</v>
      </c>
      <c r="P952" s="77">
        <v>0</v>
      </c>
    </row>
    <row r="953" spans="1:16" x14ac:dyDescent="0.25">
      <c r="A953" s="112" t="s">
        <v>34</v>
      </c>
      <c r="B953" s="93">
        <v>2005</v>
      </c>
      <c r="C953" s="93">
        <v>2</v>
      </c>
      <c r="D953" s="114">
        <v>0.1</v>
      </c>
      <c r="E953" s="242">
        <v>10.3</v>
      </c>
      <c r="F953" s="247">
        <v>-16</v>
      </c>
      <c r="G953" s="242">
        <v>85.7</v>
      </c>
      <c r="H953" s="77">
        <v>21.9</v>
      </c>
      <c r="I953" s="77">
        <v>1033</v>
      </c>
      <c r="J953" s="77">
        <v>989</v>
      </c>
      <c r="K953" s="2">
        <v>6.7</v>
      </c>
      <c r="L953" s="2">
        <v>45.8</v>
      </c>
      <c r="M953" s="77">
        <v>5</v>
      </c>
      <c r="N953" s="77">
        <v>20</v>
      </c>
      <c r="O953" s="77">
        <v>0</v>
      </c>
      <c r="P953" s="77">
        <v>0</v>
      </c>
    </row>
    <row r="954" spans="1:16" x14ac:dyDescent="0.25">
      <c r="A954" s="112" t="s">
        <v>46</v>
      </c>
      <c r="B954" s="93">
        <v>2005</v>
      </c>
      <c r="C954" s="93">
        <v>2</v>
      </c>
      <c r="D954" s="114">
        <v>0.2</v>
      </c>
      <c r="E954" s="242">
        <v>10.7</v>
      </c>
      <c r="F954" s="242">
        <v>-15.4</v>
      </c>
      <c r="G954" s="242">
        <v>55.9</v>
      </c>
      <c r="H954" s="77">
        <v>24.4</v>
      </c>
      <c r="I954" s="77">
        <v>1034</v>
      </c>
      <c r="J954" s="77">
        <v>991</v>
      </c>
      <c r="K954" s="2">
        <v>8.3000000000000007</v>
      </c>
      <c r="L954" s="2">
        <v>37.1</v>
      </c>
      <c r="M954" s="77">
        <v>8</v>
      </c>
      <c r="N954" s="77">
        <v>21</v>
      </c>
      <c r="O954" s="77">
        <v>0</v>
      </c>
      <c r="P954" s="77">
        <v>0</v>
      </c>
    </row>
    <row r="955" spans="1:16" x14ac:dyDescent="0.25">
      <c r="A955" s="113" t="s">
        <v>54</v>
      </c>
      <c r="B955" s="93">
        <v>2005</v>
      </c>
      <c r="C955" s="93">
        <v>2</v>
      </c>
      <c r="D955" s="114">
        <f>AVERAGE(D943:D954)</f>
        <v>0.34166666666666673</v>
      </c>
      <c r="E955" s="93"/>
      <c r="F955" s="93"/>
      <c r="G955" s="189">
        <f>AVERAGE(G943:G954)</f>
        <v>73.05</v>
      </c>
      <c r="K955" s="22">
        <f>AVERAGE(K943:K954)</f>
        <v>7.6499999999999995</v>
      </c>
    </row>
    <row r="956" spans="1:16" x14ac:dyDescent="0.25">
      <c r="A956" s="112" t="s">
        <v>37</v>
      </c>
      <c r="B956" s="203"/>
      <c r="C956" s="203"/>
      <c r="D956" s="114">
        <v>1.6</v>
      </c>
      <c r="E956" s="93"/>
      <c r="F956" s="93"/>
      <c r="G956" s="168">
        <v>55.4</v>
      </c>
    </row>
    <row r="957" spans="1:16" x14ac:dyDescent="0.25">
      <c r="A957" s="112" t="s">
        <v>38</v>
      </c>
      <c r="B957" s="203"/>
      <c r="C957" s="203"/>
      <c r="D957" s="114">
        <v>0.5</v>
      </c>
      <c r="E957" s="93"/>
      <c r="F957" s="93"/>
      <c r="G957" s="168">
        <v>73.8</v>
      </c>
    </row>
    <row r="959" spans="1:16" x14ac:dyDescent="0.25">
      <c r="E959" s="531" t="s">
        <v>124</v>
      </c>
      <c r="F959" s="531"/>
      <c r="G959" s="531"/>
      <c r="H959" s="531"/>
      <c r="I959" s="531"/>
      <c r="J959" s="531"/>
      <c r="K959" s="531"/>
    </row>
    <row r="961" spans="1:16" x14ac:dyDescent="0.25">
      <c r="A961" s="188" t="s">
        <v>0</v>
      </c>
      <c r="B961" s="188" t="s">
        <v>1</v>
      </c>
      <c r="C961" s="188" t="s">
        <v>2</v>
      </c>
      <c r="D961" s="190" t="s">
        <v>3</v>
      </c>
      <c r="E961" s="188" t="s">
        <v>111</v>
      </c>
      <c r="F961" s="188" t="s">
        <v>112</v>
      </c>
      <c r="G961" s="15" t="s">
        <v>4</v>
      </c>
      <c r="H961" s="15" t="s">
        <v>5</v>
      </c>
      <c r="I961" s="1" t="s">
        <v>10</v>
      </c>
      <c r="J961" s="1" t="s">
        <v>11</v>
      </c>
      <c r="K961" s="1" t="s">
        <v>17</v>
      </c>
      <c r="L961" s="1" t="s">
        <v>18</v>
      </c>
      <c r="M961" s="1" t="s">
        <v>6</v>
      </c>
      <c r="N961" s="1" t="s">
        <v>7</v>
      </c>
      <c r="O961" s="1" t="s">
        <v>8</v>
      </c>
      <c r="P961" s="1" t="s">
        <v>9</v>
      </c>
    </row>
    <row r="962" spans="1:16" x14ac:dyDescent="0.25">
      <c r="A962" s="113" t="s">
        <v>39</v>
      </c>
      <c r="B962" s="93" t="s">
        <v>50</v>
      </c>
      <c r="C962" s="93" t="s">
        <v>125</v>
      </c>
      <c r="D962" s="114">
        <v>2.6</v>
      </c>
      <c r="E962" s="114">
        <v>15.4</v>
      </c>
      <c r="F962" s="114">
        <v>-14.7</v>
      </c>
      <c r="G962" s="189">
        <v>212.5</v>
      </c>
      <c r="H962" s="21">
        <v>20.5</v>
      </c>
      <c r="I962" s="2">
        <v>1035</v>
      </c>
      <c r="J962" s="2">
        <v>989</v>
      </c>
      <c r="K962" s="22">
        <v>11.1</v>
      </c>
      <c r="L962" s="22">
        <v>65.3</v>
      </c>
      <c r="M962" s="2">
        <v>5</v>
      </c>
      <c r="N962" s="2">
        <v>41</v>
      </c>
      <c r="O962" s="2">
        <v>0</v>
      </c>
      <c r="P962" s="2">
        <v>0</v>
      </c>
    </row>
    <row r="963" spans="1:16" x14ac:dyDescent="0.25">
      <c r="A963" s="112" t="s">
        <v>19</v>
      </c>
      <c r="B963" s="93" t="s">
        <v>50</v>
      </c>
      <c r="C963" s="93" t="s">
        <v>125</v>
      </c>
      <c r="D963" s="114">
        <v>2.6</v>
      </c>
      <c r="E963" s="114">
        <v>15</v>
      </c>
      <c r="F963" s="114">
        <v>-14.9</v>
      </c>
      <c r="G963" s="189">
        <v>167.4</v>
      </c>
      <c r="H963" s="21">
        <v>20.5</v>
      </c>
      <c r="I963" s="2">
        <v>1032</v>
      </c>
      <c r="J963" s="2">
        <v>987</v>
      </c>
      <c r="K963" s="22">
        <v>10</v>
      </c>
      <c r="L963" s="22">
        <v>48.7</v>
      </c>
      <c r="M963" s="2">
        <v>8</v>
      </c>
      <c r="N963" s="2">
        <v>36</v>
      </c>
      <c r="O963" s="2">
        <v>0</v>
      </c>
      <c r="P963" s="2">
        <v>0</v>
      </c>
    </row>
    <row r="964" spans="1:16" x14ac:dyDescent="0.25">
      <c r="A964" s="112" t="s">
        <v>12</v>
      </c>
      <c r="B964" s="93" t="s">
        <v>50</v>
      </c>
      <c r="C964" s="93" t="s">
        <v>125</v>
      </c>
      <c r="D964" s="114">
        <v>2.1</v>
      </c>
      <c r="E964" s="114">
        <v>14.5</v>
      </c>
      <c r="F964" s="114">
        <v>-14.4</v>
      </c>
      <c r="G964" s="189">
        <v>184.4</v>
      </c>
      <c r="H964" s="21">
        <v>20.5</v>
      </c>
      <c r="I964" s="2">
        <v>1035</v>
      </c>
      <c r="J964" s="2">
        <v>990</v>
      </c>
      <c r="K964" s="22">
        <v>10.7</v>
      </c>
      <c r="L964" s="22">
        <v>58</v>
      </c>
      <c r="M964" s="2">
        <v>11</v>
      </c>
      <c r="N964" s="2">
        <v>43</v>
      </c>
      <c r="O964" s="2">
        <v>0</v>
      </c>
      <c r="P964" s="2">
        <v>0</v>
      </c>
    </row>
    <row r="965" spans="1:16" x14ac:dyDescent="0.25">
      <c r="A965" s="112" t="s">
        <v>13</v>
      </c>
      <c r="B965" s="93" t="s">
        <v>50</v>
      </c>
      <c r="C965" s="93" t="s">
        <v>125</v>
      </c>
      <c r="D965" s="114">
        <v>1</v>
      </c>
      <c r="E965" s="114">
        <v>14.2</v>
      </c>
      <c r="F965" s="114">
        <v>-16</v>
      </c>
      <c r="G965" s="189">
        <v>306.3</v>
      </c>
      <c r="H965" s="21">
        <v>29.3</v>
      </c>
      <c r="I965" s="2">
        <v>1035</v>
      </c>
      <c r="J965" s="2">
        <v>988</v>
      </c>
      <c r="K965" s="22">
        <v>6.3</v>
      </c>
      <c r="L965" s="22">
        <v>85.3</v>
      </c>
      <c r="M965" s="2">
        <v>14</v>
      </c>
      <c r="N965" s="2">
        <v>57</v>
      </c>
      <c r="O965" s="2">
        <v>0</v>
      </c>
      <c r="P965" s="2">
        <v>0</v>
      </c>
    </row>
    <row r="966" spans="1:16" x14ac:dyDescent="0.25">
      <c r="A966" s="112" t="s">
        <v>16</v>
      </c>
      <c r="B966" s="93" t="s">
        <v>50</v>
      </c>
      <c r="C966" s="93" t="s">
        <v>125</v>
      </c>
      <c r="D966" s="114">
        <v>0.4</v>
      </c>
      <c r="E966" s="114">
        <v>12.5</v>
      </c>
      <c r="F966" s="114">
        <v>-17.600000000000001</v>
      </c>
      <c r="G966" s="189">
        <v>260.60000000000002</v>
      </c>
      <c r="H966" s="21">
        <v>30.2</v>
      </c>
      <c r="I966" s="2">
        <v>1029</v>
      </c>
      <c r="J966" s="2">
        <v>988</v>
      </c>
      <c r="K966" s="22">
        <v>6</v>
      </c>
      <c r="L966" s="22">
        <v>23.8</v>
      </c>
      <c r="M966" s="2">
        <v>16</v>
      </c>
      <c r="N966" s="2">
        <v>57</v>
      </c>
      <c r="O966" s="2">
        <v>0</v>
      </c>
      <c r="P966" s="2">
        <v>0</v>
      </c>
    </row>
    <row r="967" spans="1:16" x14ac:dyDescent="0.25">
      <c r="A967" s="112" t="s">
        <v>14</v>
      </c>
      <c r="B967" s="93" t="s">
        <v>50</v>
      </c>
      <c r="C967" s="93" t="s">
        <v>125</v>
      </c>
      <c r="D967" s="114">
        <v>2.6</v>
      </c>
      <c r="E967" s="114">
        <v>14.9</v>
      </c>
      <c r="F967" s="114">
        <v>-13.7</v>
      </c>
      <c r="G967" s="189">
        <v>182.5</v>
      </c>
      <c r="H967" s="21">
        <v>19.100000000000001</v>
      </c>
      <c r="I967" s="2">
        <v>1034</v>
      </c>
      <c r="J967" s="2">
        <v>989</v>
      </c>
      <c r="K967" s="22">
        <v>8.3000000000000007</v>
      </c>
      <c r="L967" s="22">
        <v>56.9</v>
      </c>
      <c r="M967" s="2">
        <v>5</v>
      </c>
      <c r="N967" s="2">
        <v>43</v>
      </c>
      <c r="O967" s="2">
        <v>0</v>
      </c>
      <c r="P967" s="2">
        <v>0</v>
      </c>
    </row>
    <row r="968" spans="1:16" x14ac:dyDescent="0.25">
      <c r="A968" s="112" t="s">
        <v>15</v>
      </c>
      <c r="B968" s="93" t="s">
        <v>50</v>
      </c>
      <c r="C968" s="93" t="s">
        <v>125</v>
      </c>
      <c r="D968" s="114">
        <v>1.8</v>
      </c>
      <c r="E968" s="114">
        <v>13.3</v>
      </c>
      <c r="F968" s="114">
        <v>-14.2</v>
      </c>
      <c r="G968" s="189">
        <v>165.1</v>
      </c>
      <c r="H968" s="21">
        <v>16.100000000000001</v>
      </c>
      <c r="I968" s="2">
        <v>1028</v>
      </c>
      <c r="J968" s="2">
        <v>986</v>
      </c>
      <c r="K968" s="22">
        <v>17.3</v>
      </c>
      <c r="L968" s="22">
        <v>62.3</v>
      </c>
      <c r="M968" s="2">
        <v>14</v>
      </c>
      <c r="N968" s="2">
        <v>47</v>
      </c>
      <c r="O968" s="2">
        <v>0</v>
      </c>
      <c r="P968" s="2">
        <v>0</v>
      </c>
    </row>
    <row r="969" spans="1:16" x14ac:dyDescent="0.25">
      <c r="A969" s="112" t="s">
        <v>31</v>
      </c>
      <c r="B969" s="93" t="s">
        <v>50</v>
      </c>
      <c r="C969" s="93" t="s">
        <v>125</v>
      </c>
      <c r="D969" s="114">
        <v>2.6</v>
      </c>
      <c r="E969" s="114">
        <v>14.6</v>
      </c>
      <c r="F969" s="114">
        <v>-13.4</v>
      </c>
      <c r="G969" s="189">
        <v>186.9</v>
      </c>
      <c r="H969" s="21">
        <v>20.9</v>
      </c>
      <c r="I969" s="2">
        <v>1033</v>
      </c>
      <c r="J969" s="2">
        <v>988</v>
      </c>
      <c r="K969" s="22">
        <v>10.8</v>
      </c>
      <c r="L969" s="22">
        <v>57.1</v>
      </c>
      <c r="M969" s="2">
        <v>8</v>
      </c>
      <c r="N969" s="2">
        <v>41</v>
      </c>
      <c r="O969" s="2">
        <v>0</v>
      </c>
      <c r="P969" s="2">
        <v>0</v>
      </c>
    </row>
    <row r="970" spans="1:16" x14ac:dyDescent="0.25">
      <c r="A970" s="112" t="s">
        <v>49</v>
      </c>
      <c r="B970" s="93" t="s">
        <v>50</v>
      </c>
      <c r="C970" s="93" t="s">
        <v>125</v>
      </c>
      <c r="D970" s="114">
        <v>2.4</v>
      </c>
      <c r="E970" s="114">
        <v>14.4</v>
      </c>
      <c r="F970" s="114">
        <v>-13.9</v>
      </c>
      <c r="G970" s="189">
        <v>144</v>
      </c>
      <c r="H970" s="21">
        <v>16</v>
      </c>
      <c r="I970" s="2">
        <v>1037</v>
      </c>
      <c r="J970" s="2">
        <v>988</v>
      </c>
      <c r="K970" s="22">
        <v>8.6</v>
      </c>
      <c r="L970" s="22">
        <v>30.7</v>
      </c>
      <c r="M970" s="2">
        <v>10</v>
      </c>
      <c r="N970" s="2">
        <v>41</v>
      </c>
      <c r="O970" s="2">
        <v>0</v>
      </c>
      <c r="P970" s="2">
        <v>0</v>
      </c>
    </row>
    <row r="971" spans="1:16" x14ac:dyDescent="0.25">
      <c r="A971" s="112" t="s">
        <v>33</v>
      </c>
      <c r="B971" s="93" t="s">
        <v>50</v>
      </c>
      <c r="C971" s="93" t="s">
        <v>125</v>
      </c>
      <c r="D971" s="114">
        <v>2.2999999999999998</v>
      </c>
      <c r="E971" s="114">
        <v>14</v>
      </c>
      <c r="F971" s="114">
        <v>-13.6</v>
      </c>
      <c r="G971" s="189">
        <v>308.5</v>
      </c>
      <c r="H971" s="21">
        <v>32.799999999999997</v>
      </c>
      <c r="I971" s="2">
        <v>1033</v>
      </c>
      <c r="J971" s="2">
        <v>988</v>
      </c>
      <c r="K971" s="22">
        <v>8.6999999999999993</v>
      </c>
      <c r="L971" s="22">
        <v>58.1</v>
      </c>
      <c r="M971" s="2">
        <v>8</v>
      </c>
      <c r="N971" s="2">
        <v>47</v>
      </c>
      <c r="O971" s="2">
        <v>0</v>
      </c>
      <c r="P971" s="2">
        <v>0</v>
      </c>
    </row>
    <row r="972" spans="1:16" x14ac:dyDescent="0.25">
      <c r="A972" s="112" t="s">
        <v>34</v>
      </c>
      <c r="B972" s="93" t="s">
        <v>50</v>
      </c>
      <c r="C972" s="93" t="s">
        <v>125</v>
      </c>
      <c r="D972" s="114">
        <v>1.8</v>
      </c>
      <c r="E972" s="114">
        <v>13.5</v>
      </c>
      <c r="F972" s="114">
        <v>-16</v>
      </c>
      <c r="G972" s="189">
        <v>284.39999999999998</v>
      </c>
      <c r="H972" s="21">
        <v>27</v>
      </c>
      <c r="I972" s="2">
        <v>1033</v>
      </c>
      <c r="J972" s="2">
        <v>988</v>
      </c>
      <c r="K972" s="22">
        <v>8.5</v>
      </c>
      <c r="L972" s="22">
        <v>45.4</v>
      </c>
      <c r="M972" s="2">
        <v>12</v>
      </c>
      <c r="N972" s="2">
        <v>52</v>
      </c>
      <c r="O972" s="2">
        <v>0</v>
      </c>
      <c r="P972" s="2">
        <v>0</v>
      </c>
    </row>
    <row r="973" spans="1:16" x14ac:dyDescent="0.25">
      <c r="A973" s="112" t="s">
        <v>46</v>
      </c>
      <c r="B973" s="93" t="s">
        <v>50</v>
      </c>
      <c r="C973" s="93" t="s">
        <v>125</v>
      </c>
      <c r="D973" s="114">
        <v>2</v>
      </c>
      <c r="E973" s="114">
        <v>13.8</v>
      </c>
      <c r="F973" s="114">
        <v>-15.4</v>
      </c>
      <c r="G973" s="189">
        <v>160.19999999999999</v>
      </c>
      <c r="H973" s="21">
        <v>24.4</v>
      </c>
      <c r="I973" s="2">
        <v>1034</v>
      </c>
      <c r="J973" s="2">
        <v>988</v>
      </c>
      <c r="K973" s="2">
        <v>10.1</v>
      </c>
      <c r="L973" s="22">
        <v>45</v>
      </c>
      <c r="M973" s="2">
        <v>15</v>
      </c>
      <c r="N973" s="2">
        <v>47</v>
      </c>
      <c r="O973" s="2">
        <v>0</v>
      </c>
      <c r="P973" s="2">
        <v>0</v>
      </c>
    </row>
    <row r="974" spans="1:16" x14ac:dyDescent="0.25">
      <c r="A974" s="113" t="s">
        <v>54</v>
      </c>
      <c r="B974" s="93" t="s">
        <v>50</v>
      </c>
      <c r="C974" s="93" t="s">
        <v>125</v>
      </c>
      <c r="D974" s="114">
        <f>AVERAGE(D962:D973)</f>
        <v>2.0166666666666671</v>
      </c>
      <c r="E974" s="93"/>
      <c r="F974" s="93"/>
      <c r="G974" s="189">
        <f>AVERAGE(G962:G973)</f>
        <v>213.56666666666663</v>
      </c>
      <c r="K974" s="22">
        <f>AVERAGE(K962:K973)</f>
        <v>9.6999999999999993</v>
      </c>
    </row>
    <row r="975" spans="1:16" x14ac:dyDescent="0.25">
      <c r="A975" s="112" t="s">
        <v>37</v>
      </c>
      <c r="B975" s="203"/>
      <c r="C975" s="203"/>
      <c r="D975" s="114">
        <v>1.6</v>
      </c>
      <c r="E975" s="93"/>
      <c r="F975" s="93"/>
      <c r="G975" s="168">
        <v>227.8</v>
      </c>
    </row>
    <row r="976" spans="1:16" x14ac:dyDescent="0.25">
      <c r="A976" s="112" t="s">
        <v>38</v>
      </c>
      <c r="B976" s="203"/>
      <c r="C976" s="203"/>
      <c r="D976" s="114">
        <v>0.9</v>
      </c>
      <c r="E976" s="93"/>
      <c r="F976" s="93"/>
      <c r="G976" s="168">
        <v>309.2</v>
      </c>
    </row>
    <row r="978" spans="1:16" x14ac:dyDescent="0.25">
      <c r="A978" s="188" t="s">
        <v>0</v>
      </c>
      <c r="B978" s="188" t="s">
        <v>1</v>
      </c>
      <c r="C978" s="188" t="s">
        <v>2</v>
      </c>
      <c r="D978" s="190" t="s">
        <v>3</v>
      </c>
      <c r="E978" s="188" t="s">
        <v>111</v>
      </c>
      <c r="F978" s="188" t="s">
        <v>112</v>
      </c>
      <c r="G978" s="15" t="s">
        <v>4</v>
      </c>
      <c r="H978" s="15" t="s">
        <v>5</v>
      </c>
      <c r="I978" s="1" t="s">
        <v>10</v>
      </c>
      <c r="J978" s="1" t="s">
        <v>11</v>
      </c>
      <c r="K978" s="1" t="s">
        <v>17</v>
      </c>
      <c r="L978" s="1" t="s">
        <v>18</v>
      </c>
      <c r="M978" s="1" t="s">
        <v>6</v>
      </c>
      <c r="N978" s="1" t="s">
        <v>7</v>
      </c>
      <c r="O978" s="1" t="s">
        <v>8</v>
      </c>
      <c r="P978" s="1" t="s">
        <v>9</v>
      </c>
    </row>
    <row r="979" spans="1:16" x14ac:dyDescent="0.25">
      <c r="A979" s="113" t="s">
        <v>39</v>
      </c>
      <c r="B979" s="93">
        <v>2005</v>
      </c>
      <c r="C979" s="93">
        <v>3</v>
      </c>
      <c r="D979" s="114">
        <v>5.3</v>
      </c>
      <c r="E979" s="114">
        <v>20.3</v>
      </c>
      <c r="F979" s="114">
        <v>-9.9</v>
      </c>
      <c r="G979" s="189">
        <v>117.7</v>
      </c>
      <c r="H979" s="21">
        <v>53.3</v>
      </c>
      <c r="I979" s="35">
        <v>1031</v>
      </c>
      <c r="J979" s="35">
        <v>997</v>
      </c>
      <c r="K979" s="22">
        <v>9.8000000000000007</v>
      </c>
      <c r="L979" s="22">
        <v>42.4</v>
      </c>
      <c r="M979" s="35">
        <v>2</v>
      </c>
      <c r="N979" s="35">
        <v>7</v>
      </c>
      <c r="O979" s="35">
        <v>0</v>
      </c>
      <c r="P979" s="35">
        <v>0</v>
      </c>
    </row>
    <row r="980" spans="1:16" x14ac:dyDescent="0.25">
      <c r="A980" s="112" t="s">
        <v>19</v>
      </c>
      <c r="B980" s="93">
        <v>2005</v>
      </c>
      <c r="C980" s="93">
        <v>3</v>
      </c>
      <c r="D980" s="114">
        <v>6.2</v>
      </c>
      <c r="E980" s="114">
        <v>20.3</v>
      </c>
      <c r="F980" s="114">
        <v>-7.8</v>
      </c>
      <c r="G980" s="189">
        <v>65.900000000000006</v>
      </c>
      <c r="H980" s="21">
        <v>12.2</v>
      </c>
      <c r="I980" s="35">
        <v>1029</v>
      </c>
      <c r="J980" s="35">
        <v>996</v>
      </c>
      <c r="K980" s="22">
        <v>10.7</v>
      </c>
      <c r="L980" s="22">
        <v>48</v>
      </c>
      <c r="M980" s="35">
        <v>2</v>
      </c>
      <c r="N980" s="35">
        <v>8</v>
      </c>
      <c r="O980" s="35">
        <v>0</v>
      </c>
      <c r="P980" s="35">
        <v>0</v>
      </c>
    </row>
    <row r="981" spans="1:16" x14ac:dyDescent="0.25">
      <c r="A981" s="112" t="s">
        <v>12</v>
      </c>
      <c r="B981" s="93">
        <v>2005</v>
      </c>
      <c r="C981" s="93">
        <v>3</v>
      </c>
      <c r="D981" s="114">
        <v>5.5</v>
      </c>
      <c r="E981" s="114">
        <v>19.8</v>
      </c>
      <c r="F981" s="114">
        <v>-8.5</v>
      </c>
      <c r="G981" s="189">
        <v>80.599999999999994</v>
      </c>
      <c r="H981" s="21">
        <v>13</v>
      </c>
      <c r="I981" s="35">
        <v>1032</v>
      </c>
      <c r="J981" s="35">
        <v>998</v>
      </c>
      <c r="K981" s="22">
        <v>10.7</v>
      </c>
      <c r="L981" s="22">
        <v>48</v>
      </c>
      <c r="M981" s="35">
        <v>2</v>
      </c>
      <c r="N981" s="35">
        <v>8</v>
      </c>
      <c r="O981" s="35">
        <v>0</v>
      </c>
      <c r="P981" s="35">
        <v>0</v>
      </c>
    </row>
    <row r="982" spans="1:16" x14ac:dyDescent="0.25">
      <c r="A982" s="112" t="s">
        <v>13</v>
      </c>
      <c r="B982" s="93">
        <v>2005</v>
      </c>
      <c r="C982" s="93">
        <v>3</v>
      </c>
      <c r="D982" s="114">
        <v>4.4000000000000004</v>
      </c>
      <c r="E982" s="114">
        <v>18.899999999999999</v>
      </c>
      <c r="F982" s="114">
        <v>-10.5</v>
      </c>
      <c r="G982" s="189">
        <v>73.5</v>
      </c>
      <c r="H982" s="21">
        <v>19.600000000000001</v>
      </c>
      <c r="I982" s="35">
        <v>1032</v>
      </c>
      <c r="J982" s="35">
        <v>996</v>
      </c>
      <c r="K982" s="22">
        <v>6.8</v>
      </c>
      <c r="L982" s="22">
        <v>72.7</v>
      </c>
      <c r="M982" s="35">
        <v>3</v>
      </c>
      <c r="N982" s="35">
        <v>14</v>
      </c>
      <c r="O982" s="35">
        <v>0</v>
      </c>
      <c r="P982" s="35">
        <v>0</v>
      </c>
    </row>
    <row r="983" spans="1:16" x14ac:dyDescent="0.25">
      <c r="A983" s="112" t="s">
        <v>16</v>
      </c>
      <c r="B983" s="93">
        <v>2005</v>
      </c>
      <c r="C983" s="93">
        <v>3</v>
      </c>
      <c r="D983" s="114">
        <v>3.7</v>
      </c>
      <c r="E983" s="114">
        <v>17.399999999999999</v>
      </c>
      <c r="F983" s="114">
        <v>-9.1</v>
      </c>
      <c r="G983" s="189">
        <v>84.7</v>
      </c>
      <c r="H983" s="21">
        <v>13.7</v>
      </c>
      <c r="I983" s="35">
        <v>1028</v>
      </c>
      <c r="J983" s="35">
        <v>994</v>
      </c>
      <c r="K983" s="22">
        <v>5.4</v>
      </c>
      <c r="L983" s="22">
        <v>21.6</v>
      </c>
      <c r="M983" s="35">
        <v>3</v>
      </c>
      <c r="N983" s="35">
        <v>15</v>
      </c>
      <c r="O983" s="35">
        <v>0</v>
      </c>
      <c r="P983" s="35">
        <v>0</v>
      </c>
    </row>
    <row r="984" spans="1:16" x14ac:dyDescent="0.25">
      <c r="A984" s="112" t="s">
        <v>14</v>
      </c>
      <c r="B984" s="93">
        <v>2005</v>
      </c>
      <c r="C984" s="93">
        <v>3</v>
      </c>
      <c r="D984" s="114">
        <v>6.2</v>
      </c>
      <c r="E984" s="114">
        <v>19.7</v>
      </c>
      <c r="F984" s="114">
        <v>-7.9</v>
      </c>
      <c r="G984" s="189">
        <v>71.7</v>
      </c>
      <c r="H984" s="21">
        <v>20.9</v>
      </c>
      <c r="I984" s="35">
        <v>1031</v>
      </c>
      <c r="J984" s="35">
        <v>997</v>
      </c>
      <c r="K984" s="22">
        <v>8.6</v>
      </c>
      <c r="L984" s="22">
        <v>38.1</v>
      </c>
      <c r="M984" s="35">
        <v>1</v>
      </c>
      <c r="N984" s="35">
        <v>8</v>
      </c>
      <c r="O984" s="35">
        <v>0</v>
      </c>
      <c r="P984" s="35">
        <v>0</v>
      </c>
    </row>
    <row r="985" spans="1:16" x14ac:dyDescent="0.25">
      <c r="A985" s="112" t="s">
        <v>15</v>
      </c>
      <c r="B985" s="93">
        <v>2005</v>
      </c>
      <c r="C985" s="93">
        <v>3</v>
      </c>
      <c r="D985" s="114">
        <v>4.5</v>
      </c>
      <c r="E985" s="114">
        <v>17.399999999999999</v>
      </c>
      <c r="F985" s="114">
        <v>-10</v>
      </c>
      <c r="G985" s="189">
        <v>43</v>
      </c>
      <c r="H985" s="21">
        <v>7.3</v>
      </c>
      <c r="I985" s="35">
        <v>1026</v>
      </c>
      <c r="J985" s="35">
        <v>993</v>
      </c>
      <c r="K985" s="22">
        <v>18</v>
      </c>
      <c r="L985" s="22">
        <v>49</v>
      </c>
      <c r="M985" s="35">
        <v>5</v>
      </c>
      <c r="N985" s="35">
        <v>12</v>
      </c>
      <c r="O985" s="35">
        <v>0</v>
      </c>
      <c r="P985" s="35">
        <v>0</v>
      </c>
    </row>
    <row r="986" spans="1:16" x14ac:dyDescent="0.25">
      <c r="A986" s="112" t="s">
        <v>31</v>
      </c>
      <c r="B986" s="93">
        <v>2005</v>
      </c>
      <c r="C986" s="93">
        <v>3</v>
      </c>
      <c r="D986" s="114">
        <v>6.1</v>
      </c>
      <c r="E986" s="114">
        <v>19.3</v>
      </c>
      <c r="F986" s="114">
        <v>-6.9</v>
      </c>
      <c r="G986" s="189">
        <v>110.5</v>
      </c>
      <c r="H986" s="21">
        <v>31.7</v>
      </c>
      <c r="I986" s="35">
        <v>1029</v>
      </c>
      <c r="J986" s="35">
        <v>996</v>
      </c>
      <c r="K986" s="22">
        <v>11</v>
      </c>
      <c r="L986" s="22">
        <v>47.3</v>
      </c>
      <c r="M986" s="35">
        <v>1</v>
      </c>
      <c r="N986" s="35">
        <v>7</v>
      </c>
      <c r="O986" s="35">
        <v>0</v>
      </c>
      <c r="P986" s="35">
        <v>0</v>
      </c>
    </row>
    <row r="987" spans="1:16" x14ac:dyDescent="0.25">
      <c r="A987" s="112" t="s">
        <v>49</v>
      </c>
      <c r="B987" s="93">
        <v>2005</v>
      </c>
      <c r="C987" s="93">
        <v>3</v>
      </c>
      <c r="D987" s="114">
        <v>6</v>
      </c>
      <c r="E987" s="114">
        <v>19.600000000000001</v>
      </c>
      <c r="F987" s="114">
        <v>-7</v>
      </c>
      <c r="G987" s="189">
        <v>42</v>
      </c>
      <c r="H987" s="21">
        <v>9</v>
      </c>
      <c r="I987" s="35">
        <v>1030</v>
      </c>
      <c r="J987" s="35">
        <v>996</v>
      </c>
      <c r="K987" s="22">
        <v>8.8000000000000007</v>
      </c>
      <c r="L987" s="22">
        <v>23.3</v>
      </c>
      <c r="M987" s="35">
        <v>2</v>
      </c>
      <c r="N987" s="35">
        <v>8</v>
      </c>
      <c r="O987" s="35">
        <v>0</v>
      </c>
      <c r="P987" s="35">
        <v>0</v>
      </c>
    </row>
    <row r="988" spans="1:16" x14ac:dyDescent="0.25">
      <c r="A988" s="112" t="s">
        <v>33</v>
      </c>
      <c r="B988" s="93">
        <v>2005</v>
      </c>
      <c r="C988" s="93">
        <v>3</v>
      </c>
      <c r="D988" s="114">
        <v>5.9</v>
      </c>
      <c r="E988" s="114">
        <v>19.2</v>
      </c>
      <c r="F988" s="114">
        <v>-8.6</v>
      </c>
      <c r="G988" s="189">
        <v>91.1</v>
      </c>
      <c r="H988" s="21">
        <v>25.2</v>
      </c>
      <c r="I988" s="35">
        <v>1029</v>
      </c>
      <c r="J988" s="35">
        <v>996</v>
      </c>
      <c r="K988" s="22">
        <v>11.3</v>
      </c>
      <c r="L988" s="22">
        <v>48</v>
      </c>
      <c r="M988" s="35">
        <v>1</v>
      </c>
      <c r="N988" s="35">
        <v>8</v>
      </c>
      <c r="O988" s="35">
        <v>0</v>
      </c>
      <c r="P988" s="35">
        <v>0</v>
      </c>
    </row>
    <row r="989" spans="1:16" x14ac:dyDescent="0.25">
      <c r="A989" s="112" t="s">
        <v>34</v>
      </c>
      <c r="B989" s="93">
        <v>2005</v>
      </c>
      <c r="C989" s="93">
        <v>3</v>
      </c>
      <c r="D989" s="114">
        <v>5.2</v>
      </c>
      <c r="E989" s="114">
        <v>18.899999999999999</v>
      </c>
      <c r="F989" s="114">
        <v>-10</v>
      </c>
      <c r="G989" s="189">
        <v>64.8</v>
      </c>
      <c r="H989" s="21">
        <v>10.1</v>
      </c>
      <c r="I989" s="35">
        <v>1029</v>
      </c>
      <c r="J989" s="35">
        <v>995</v>
      </c>
      <c r="K989" s="22">
        <v>9</v>
      </c>
      <c r="L989" s="22">
        <v>63.8</v>
      </c>
      <c r="M989" s="35">
        <v>2</v>
      </c>
      <c r="N989" s="35">
        <v>12</v>
      </c>
      <c r="O989" s="35">
        <v>0</v>
      </c>
      <c r="P989" s="35">
        <v>0</v>
      </c>
    </row>
    <row r="990" spans="1:16" x14ac:dyDescent="0.25">
      <c r="A990" s="112" t="s">
        <v>46</v>
      </c>
      <c r="B990" s="93">
        <v>2005</v>
      </c>
      <c r="C990" s="93">
        <v>3</v>
      </c>
      <c r="D990" s="114">
        <v>5.8</v>
      </c>
      <c r="E990" s="114">
        <v>18.3</v>
      </c>
      <c r="F990" s="114">
        <v>-9.4</v>
      </c>
      <c r="G990" s="189">
        <v>41.7</v>
      </c>
      <c r="H990" s="21">
        <v>7.1</v>
      </c>
      <c r="I990" s="35">
        <v>1031</v>
      </c>
      <c r="J990" s="35">
        <v>997</v>
      </c>
      <c r="K990" s="22">
        <v>11.9</v>
      </c>
      <c r="L990" s="22">
        <v>41.8</v>
      </c>
      <c r="M990" s="35">
        <v>2</v>
      </c>
      <c r="N990" s="35">
        <v>8</v>
      </c>
      <c r="O990" s="35">
        <v>0</v>
      </c>
      <c r="P990" s="35">
        <v>0</v>
      </c>
    </row>
    <row r="991" spans="1:16" x14ac:dyDescent="0.25">
      <c r="A991" s="113" t="s">
        <v>54</v>
      </c>
      <c r="B991" s="93">
        <v>2005</v>
      </c>
      <c r="C991" s="93">
        <v>3</v>
      </c>
      <c r="D991" s="114">
        <f>AVERAGE(D979:D990)</f>
        <v>5.3999999999999995</v>
      </c>
      <c r="E991" s="93"/>
      <c r="F991" s="93"/>
      <c r="G991" s="189">
        <f>AVERAGE(G979:G990)</f>
        <v>73.933333333333337</v>
      </c>
      <c r="K991" s="22">
        <f>AVERAGE(K979:K990)</f>
        <v>10.166666666666666</v>
      </c>
    </row>
    <row r="992" spans="1:16" x14ac:dyDescent="0.25">
      <c r="A992" s="112" t="s">
        <v>37</v>
      </c>
      <c r="B992" s="203"/>
      <c r="C992" s="203"/>
      <c r="D992" s="114">
        <v>4.3</v>
      </c>
      <c r="E992" s="93"/>
      <c r="F992" s="93"/>
      <c r="G992" s="168">
        <v>70.5</v>
      </c>
    </row>
    <row r="993" spans="1:16" x14ac:dyDescent="0.25">
      <c r="A993" s="112" t="s">
        <v>38</v>
      </c>
      <c r="B993" s="203"/>
      <c r="C993" s="203"/>
      <c r="D993" s="114">
        <v>3.4</v>
      </c>
      <c r="E993" s="93"/>
      <c r="F993" s="93"/>
      <c r="G993" s="168">
        <v>97.1</v>
      </c>
    </row>
    <row r="995" spans="1:16" x14ac:dyDescent="0.25">
      <c r="A995" s="188" t="s">
        <v>0</v>
      </c>
      <c r="B995" s="188" t="s">
        <v>1</v>
      </c>
      <c r="C995" s="188" t="s">
        <v>2</v>
      </c>
      <c r="D995" s="190" t="s">
        <v>3</v>
      </c>
      <c r="E995" s="188" t="s">
        <v>111</v>
      </c>
      <c r="F995" s="188" t="s">
        <v>112</v>
      </c>
      <c r="G995" s="15" t="s">
        <v>4</v>
      </c>
      <c r="H995" s="15" t="s">
        <v>5</v>
      </c>
      <c r="I995" s="1" t="s">
        <v>10</v>
      </c>
      <c r="J995" s="1" t="s">
        <v>11</v>
      </c>
      <c r="K995" s="1" t="s">
        <v>17</v>
      </c>
      <c r="L995" s="1" t="s">
        <v>18</v>
      </c>
      <c r="M995" s="1" t="s">
        <v>6</v>
      </c>
      <c r="N995" s="1" t="s">
        <v>7</v>
      </c>
      <c r="O995" s="1" t="s">
        <v>8</v>
      </c>
      <c r="P995" s="1" t="s">
        <v>9</v>
      </c>
    </row>
    <row r="996" spans="1:16" x14ac:dyDescent="0.25">
      <c r="A996" s="113" t="s">
        <v>39</v>
      </c>
      <c r="B996" s="93">
        <v>2005</v>
      </c>
      <c r="C996" s="93">
        <v>4</v>
      </c>
      <c r="D996" s="114">
        <v>11.1</v>
      </c>
      <c r="E996" s="93">
        <v>23.2</v>
      </c>
      <c r="F996" s="93">
        <v>-0.3</v>
      </c>
      <c r="G996" s="168">
        <v>60.1</v>
      </c>
      <c r="H996" s="13">
        <v>18</v>
      </c>
      <c r="I996" s="2">
        <v>1030</v>
      </c>
      <c r="J996" s="2">
        <v>1000</v>
      </c>
      <c r="K996" s="2">
        <v>7.9</v>
      </c>
      <c r="L996" s="2">
        <v>51.5</v>
      </c>
      <c r="M996" s="2">
        <v>0</v>
      </c>
      <c r="N996" s="2">
        <v>1</v>
      </c>
      <c r="O996" s="2">
        <v>0</v>
      </c>
      <c r="P996" s="2">
        <v>0</v>
      </c>
    </row>
    <row r="997" spans="1:16" x14ac:dyDescent="0.25">
      <c r="A997" s="112" t="s">
        <v>19</v>
      </c>
      <c r="B997" s="93">
        <v>2005</v>
      </c>
      <c r="C997" s="93">
        <v>4</v>
      </c>
      <c r="D997" s="114">
        <v>11.3</v>
      </c>
      <c r="E997" s="93">
        <v>23.7</v>
      </c>
      <c r="F997" s="93">
        <v>1.1000000000000001</v>
      </c>
      <c r="G997" s="168">
        <v>73.400000000000006</v>
      </c>
      <c r="H997" s="13">
        <v>20.9</v>
      </c>
      <c r="I997" s="2">
        <v>1028</v>
      </c>
      <c r="J997" s="2">
        <v>998</v>
      </c>
      <c r="K997" s="2">
        <v>7.1</v>
      </c>
      <c r="L997" s="2">
        <v>39.200000000000003</v>
      </c>
      <c r="M997" s="2">
        <v>0</v>
      </c>
      <c r="N997" s="2">
        <v>0</v>
      </c>
      <c r="O997" s="2">
        <v>0</v>
      </c>
      <c r="P997" s="2">
        <v>0</v>
      </c>
    </row>
    <row r="998" spans="1:16" x14ac:dyDescent="0.25">
      <c r="A998" s="112" t="s">
        <v>12</v>
      </c>
      <c r="B998" s="93">
        <v>2005</v>
      </c>
      <c r="C998" s="93">
        <v>4</v>
      </c>
      <c r="D998" s="114">
        <v>10.8</v>
      </c>
      <c r="E998" s="93">
        <v>23.5</v>
      </c>
      <c r="F998" s="93">
        <v>1.1000000000000001</v>
      </c>
      <c r="G998" s="168">
        <v>69.099999999999994</v>
      </c>
      <c r="H998" s="13">
        <v>16.600000000000001</v>
      </c>
      <c r="I998" s="2">
        <v>1031</v>
      </c>
      <c r="J998" s="2">
        <v>1002</v>
      </c>
      <c r="K998" s="2">
        <v>7.3</v>
      </c>
      <c r="L998" s="2">
        <v>39.200000000000003</v>
      </c>
      <c r="M998" s="2">
        <v>0</v>
      </c>
      <c r="N998" s="2">
        <v>0</v>
      </c>
      <c r="O998" s="2">
        <v>0</v>
      </c>
      <c r="P998" s="2">
        <v>0</v>
      </c>
    </row>
    <row r="999" spans="1:16" x14ac:dyDescent="0.25">
      <c r="A999" s="112" t="s">
        <v>13</v>
      </c>
      <c r="B999" s="93">
        <v>2005</v>
      </c>
      <c r="C999" s="93">
        <v>4</v>
      </c>
      <c r="D999" s="114">
        <v>9.1</v>
      </c>
      <c r="E999" s="93">
        <v>20.7</v>
      </c>
      <c r="F999" s="93">
        <v>-1.9</v>
      </c>
      <c r="G999" s="168">
        <v>56.8</v>
      </c>
      <c r="H999" s="13">
        <v>12.2</v>
      </c>
      <c r="I999" s="2">
        <v>1030</v>
      </c>
      <c r="J999" s="2">
        <v>999</v>
      </c>
      <c r="K999" s="22">
        <v>4</v>
      </c>
      <c r="L999" s="2">
        <v>52.2</v>
      </c>
      <c r="M999" s="2">
        <v>0</v>
      </c>
      <c r="N999" s="2">
        <v>7</v>
      </c>
      <c r="O999" s="2">
        <v>0</v>
      </c>
      <c r="P999" s="2">
        <v>0</v>
      </c>
    </row>
    <row r="1000" spans="1:16" x14ac:dyDescent="0.25">
      <c r="A1000" s="112" t="s">
        <v>16</v>
      </c>
      <c r="B1000" s="93">
        <v>2005</v>
      </c>
      <c r="C1000" s="93">
        <v>4</v>
      </c>
      <c r="D1000" s="114">
        <v>9</v>
      </c>
      <c r="E1000" s="93">
        <v>21.3</v>
      </c>
      <c r="F1000" s="93">
        <v>-1.3</v>
      </c>
      <c r="G1000" s="168">
        <v>61.7</v>
      </c>
      <c r="H1000" s="13">
        <v>15.4</v>
      </c>
      <c r="I1000" s="2">
        <v>1028</v>
      </c>
      <c r="J1000" s="2">
        <v>1000</v>
      </c>
      <c r="K1000" s="2">
        <v>4.3</v>
      </c>
      <c r="L1000" s="2">
        <v>17.3</v>
      </c>
      <c r="M1000" s="2">
        <v>0</v>
      </c>
      <c r="N1000" s="2">
        <v>1</v>
      </c>
      <c r="O1000" s="2">
        <v>0</v>
      </c>
      <c r="P1000" s="2">
        <v>0</v>
      </c>
    </row>
    <row r="1001" spans="1:16" x14ac:dyDescent="0.25">
      <c r="A1001" s="112" t="s">
        <v>14</v>
      </c>
      <c r="B1001" s="93">
        <v>2005</v>
      </c>
      <c r="C1001" s="93">
        <v>4</v>
      </c>
      <c r="D1001" s="114">
        <v>11</v>
      </c>
      <c r="E1001" s="93">
        <v>23.1</v>
      </c>
      <c r="F1001" s="114">
        <v>0</v>
      </c>
      <c r="G1001" s="168">
        <v>51.7</v>
      </c>
      <c r="H1001" s="13">
        <v>16.600000000000001</v>
      </c>
      <c r="I1001" s="2">
        <v>1030</v>
      </c>
      <c r="J1001" s="2">
        <v>1000</v>
      </c>
      <c r="K1001" s="2">
        <v>5.8</v>
      </c>
      <c r="L1001" s="2">
        <v>35.9</v>
      </c>
      <c r="M1001" s="2">
        <v>0</v>
      </c>
      <c r="N1001" s="2">
        <v>0</v>
      </c>
      <c r="O1001" s="2">
        <v>0</v>
      </c>
      <c r="P1001" s="2">
        <v>0</v>
      </c>
    </row>
    <row r="1002" spans="1:16" x14ac:dyDescent="0.25">
      <c r="A1002" s="112" t="s">
        <v>15</v>
      </c>
      <c r="B1002" s="93">
        <v>2005</v>
      </c>
      <c r="C1002" s="93">
        <v>4</v>
      </c>
      <c r="D1002" s="114">
        <v>9.5</v>
      </c>
      <c r="E1002" s="93">
        <v>20.399999999999999</v>
      </c>
      <c r="F1002" s="93">
        <v>-1.1000000000000001</v>
      </c>
      <c r="G1002" s="168">
        <v>59.1</v>
      </c>
      <c r="H1002" s="13">
        <v>14.6</v>
      </c>
      <c r="I1002" s="35">
        <v>1025</v>
      </c>
      <c r="J1002" s="2">
        <v>997</v>
      </c>
      <c r="K1002" s="22">
        <v>13</v>
      </c>
      <c r="L1002" s="2">
        <v>38.200000000000003</v>
      </c>
      <c r="M1002" s="2">
        <v>0</v>
      </c>
      <c r="N1002" s="2">
        <v>2</v>
      </c>
      <c r="O1002" s="2">
        <v>0</v>
      </c>
      <c r="P1002" s="2">
        <v>0</v>
      </c>
    </row>
    <row r="1003" spans="1:16" x14ac:dyDescent="0.25">
      <c r="A1003" s="112" t="s">
        <v>31</v>
      </c>
      <c r="B1003" s="93">
        <v>2005</v>
      </c>
      <c r="C1003" s="93">
        <v>4</v>
      </c>
      <c r="D1003" s="215">
        <v>11.3</v>
      </c>
      <c r="E1003" s="216">
        <v>21.4</v>
      </c>
      <c r="F1003" s="216">
        <v>1.3</v>
      </c>
      <c r="G1003" s="250">
        <v>83.9</v>
      </c>
      <c r="H1003" s="56">
        <v>23.4</v>
      </c>
      <c r="I1003" s="57">
        <v>1029</v>
      </c>
      <c r="J1003" s="57">
        <v>999</v>
      </c>
      <c r="K1003" s="84">
        <v>7</v>
      </c>
      <c r="L1003" s="57">
        <v>44.8</v>
      </c>
      <c r="M1003" s="57">
        <v>0</v>
      </c>
      <c r="N1003" s="57">
        <v>0</v>
      </c>
      <c r="O1003" s="57">
        <v>0</v>
      </c>
      <c r="P1003" s="58">
        <v>0</v>
      </c>
    </row>
    <row r="1004" spans="1:16" x14ac:dyDescent="0.25">
      <c r="A1004" s="112" t="s">
        <v>49</v>
      </c>
      <c r="B1004" s="93">
        <v>2005</v>
      </c>
      <c r="C1004" s="93">
        <v>4</v>
      </c>
      <c r="D1004" s="114">
        <v>11.2</v>
      </c>
      <c r="E1004" s="93">
        <v>22.8</v>
      </c>
      <c r="F1004" s="93">
        <v>0.5</v>
      </c>
      <c r="G1004" s="189">
        <v>47</v>
      </c>
      <c r="H1004" s="21">
        <v>14</v>
      </c>
      <c r="I1004" s="2">
        <v>1029</v>
      </c>
      <c r="J1004" s="2">
        <v>999</v>
      </c>
      <c r="K1004" s="2">
        <v>6.8</v>
      </c>
      <c r="L1004" s="2">
        <v>26.9</v>
      </c>
      <c r="M1004" s="2">
        <v>0</v>
      </c>
      <c r="N1004" s="2">
        <v>0</v>
      </c>
      <c r="O1004" s="2">
        <v>0</v>
      </c>
      <c r="P1004" s="2">
        <v>0</v>
      </c>
    </row>
    <row r="1005" spans="1:16" x14ac:dyDescent="0.25">
      <c r="A1005" s="112" t="s">
        <v>34</v>
      </c>
      <c r="B1005" s="93">
        <v>2005</v>
      </c>
      <c r="C1005" s="93">
        <v>4</v>
      </c>
      <c r="D1005" s="114">
        <v>10.4</v>
      </c>
      <c r="E1005" s="93">
        <v>22.4</v>
      </c>
      <c r="F1005" s="93">
        <v>-0.3</v>
      </c>
      <c r="G1005" s="168">
        <v>69.5</v>
      </c>
      <c r="H1005" s="13">
        <v>21.2</v>
      </c>
      <c r="I1005" s="2">
        <v>1028</v>
      </c>
      <c r="J1005" s="2">
        <v>999</v>
      </c>
      <c r="K1005" s="2">
        <v>7.2</v>
      </c>
      <c r="L1005" s="2">
        <v>53.2</v>
      </c>
      <c r="M1005" s="2">
        <v>0</v>
      </c>
      <c r="N1005" s="2">
        <v>2</v>
      </c>
      <c r="O1005" s="2">
        <v>0</v>
      </c>
      <c r="P1005" s="2">
        <v>0</v>
      </c>
    </row>
    <row r="1006" spans="1:16" x14ac:dyDescent="0.25">
      <c r="A1006" s="112" t="s">
        <v>46</v>
      </c>
      <c r="B1006" s="93">
        <v>2005</v>
      </c>
      <c r="C1006" s="93">
        <v>4</v>
      </c>
      <c r="D1006" s="114">
        <v>10.3</v>
      </c>
      <c r="E1006" s="93">
        <v>21.4</v>
      </c>
      <c r="F1006" s="93">
        <v>-0.1</v>
      </c>
      <c r="G1006" s="168">
        <v>101.1</v>
      </c>
      <c r="H1006" s="21">
        <v>14</v>
      </c>
      <c r="I1006" s="2">
        <v>1030</v>
      </c>
      <c r="J1006" s="2">
        <v>1000</v>
      </c>
      <c r="K1006" s="2">
        <v>9.4</v>
      </c>
      <c r="L1006" s="2">
        <v>32.1</v>
      </c>
      <c r="M1006" s="2">
        <v>0</v>
      </c>
      <c r="N1006" s="2">
        <v>1</v>
      </c>
      <c r="O1006" s="2">
        <v>0</v>
      </c>
      <c r="P1006" s="2">
        <v>0</v>
      </c>
    </row>
    <row r="1007" spans="1:16" x14ac:dyDescent="0.25">
      <c r="A1007" s="113" t="s">
        <v>54</v>
      </c>
      <c r="B1007" s="93">
        <v>2005</v>
      </c>
      <c r="C1007" s="93">
        <v>4</v>
      </c>
      <c r="D1007" s="114">
        <v>10.4</v>
      </c>
      <c r="E1007" s="93"/>
      <c r="F1007" s="93"/>
      <c r="G1007" s="189">
        <v>77.7</v>
      </c>
      <c r="K1007" s="22">
        <v>7.9</v>
      </c>
    </row>
    <row r="1008" spans="1:16" x14ac:dyDescent="0.25">
      <c r="A1008" s="112" t="s">
        <v>37</v>
      </c>
      <c r="B1008" s="203"/>
      <c r="C1008" s="203"/>
      <c r="D1008" s="114">
        <v>7.9</v>
      </c>
      <c r="E1008" s="93"/>
      <c r="F1008" s="93"/>
      <c r="G1008" s="168">
        <v>66.599999999999994</v>
      </c>
    </row>
    <row r="1009" spans="1:16" x14ac:dyDescent="0.25">
      <c r="A1009" s="112" t="s">
        <v>38</v>
      </c>
      <c r="B1009" s="203"/>
      <c r="C1009" s="203"/>
      <c r="D1009" s="114">
        <v>7.2</v>
      </c>
      <c r="E1009" s="93"/>
      <c r="F1009" s="93"/>
      <c r="G1009" s="168">
        <v>82.1</v>
      </c>
    </row>
    <row r="1011" spans="1:16" x14ac:dyDescent="0.25">
      <c r="A1011" s="188" t="s">
        <v>0</v>
      </c>
      <c r="B1011" s="188" t="s">
        <v>1</v>
      </c>
      <c r="C1011" s="188" t="s">
        <v>2</v>
      </c>
      <c r="D1011" s="190" t="s">
        <v>3</v>
      </c>
      <c r="E1011" s="188" t="s">
        <v>111</v>
      </c>
      <c r="F1011" s="188" t="s">
        <v>112</v>
      </c>
      <c r="G1011" s="15" t="s">
        <v>4</v>
      </c>
      <c r="H1011" s="15" t="s">
        <v>5</v>
      </c>
      <c r="I1011" s="1" t="s">
        <v>10</v>
      </c>
      <c r="J1011" s="1" t="s">
        <v>11</v>
      </c>
      <c r="K1011" s="1" t="s">
        <v>17</v>
      </c>
      <c r="L1011" s="1" t="s">
        <v>18</v>
      </c>
      <c r="M1011" s="1" t="s">
        <v>6</v>
      </c>
      <c r="N1011" s="1" t="s">
        <v>7</v>
      </c>
      <c r="O1011" s="1" t="s">
        <v>8</v>
      </c>
      <c r="P1011" s="1" t="s">
        <v>9</v>
      </c>
    </row>
    <row r="1012" spans="1:16" x14ac:dyDescent="0.25">
      <c r="A1012" s="113" t="s">
        <v>39</v>
      </c>
      <c r="B1012" s="93">
        <v>2005</v>
      </c>
      <c r="C1012" s="93">
        <v>5</v>
      </c>
      <c r="D1012" s="114">
        <v>14.8</v>
      </c>
      <c r="E1012" s="114">
        <v>34.9</v>
      </c>
      <c r="F1012" s="114">
        <v>1.3</v>
      </c>
      <c r="G1012" s="189">
        <v>109.8</v>
      </c>
      <c r="H1012" s="21">
        <v>22.3</v>
      </c>
      <c r="I1012" s="35">
        <v>1026</v>
      </c>
      <c r="J1012" s="35">
        <v>1002</v>
      </c>
      <c r="K1012" s="22">
        <v>8.1999999999999993</v>
      </c>
      <c r="L1012" s="22">
        <v>58.1</v>
      </c>
      <c r="M1012" s="35">
        <v>0</v>
      </c>
      <c r="N1012" s="35">
        <v>0</v>
      </c>
      <c r="O1012" s="35">
        <v>7</v>
      </c>
      <c r="P1012" s="35">
        <v>4</v>
      </c>
    </row>
    <row r="1013" spans="1:16" x14ac:dyDescent="0.25">
      <c r="A1013" s="112" t="s">
        <v>19</v>
      </c>
      <c r="B1013" s="93">
        <v>2005</v>
      </c>
      <c r="C1013" s="93">
        <v>5</v>
      </c>
      <c r="D1013" s="114">
        <v>14.2</v>
      </c>
      <c r="E1013" s="93">
        <v>34.299999999999997</v>
      </c>
      <c r="F1013" s="93">
        <v>2.6</v>
      </c>
      <c r="G1013" s="189">
        <v>117</v>
      </c>
      <c r="H1013" s="13">
        <v>18.7</v>
      </c>
      <c r="I1013" s="2">
        <v>1024</v>
      </c>
      <c r="J1013" s="2">
        <v>1000</v>
      </c>
      <c r="K1013" s="2">
        <v>5.8</v>
      </c>
      <c r="L1013" s="2">
        <v>33.9</v>
      </c>
      <c r="M1013" s="2">
        <v>0</v>
      </c>
      <c r="N1013" s="2">
        <v>0</v>
      </c>
      <c r="O1013" s="2">
        <v>6</v>
      </c>
      <c r="P1013" s="2">
        <v>4</v>
      </c>
    </row>
    <row r="1014" spans="1:16" x14ac:dyDescent="0.25">
      <c r="A1014" s="112" t="s">
        <v>12</v>
      </c>
      <c r="B1014" s="93">
        <v>2005</v>
      </c>
      <c r="C1014" s="93">
        <v>5</v>
      </c>
      <c r="D1014" s="114">
        <v>13.4</v>
      </c>
      <c r="E1014" s="93">
        <v>33.299999999999997</v>
      </c>
      <c r="F1014" s="93">
        <v>2.5</v>
      </c>
      <c r="G1014" s="168">
        <v>100.1</v>
      </c>
      <c r="H1014" s="13">
        <v>22.7</v>
      </c>
      <c r="I1014" s="2">
        <v>1027</v>
      </c>
      <c r="J1014" s="2">
        <v>1003</v>
      </c>
      <c r="K1014" s="2">
        <v>6.1</v>
      </c>
      <c r="L1014" s="2">
        <v>44.4</v>
      </c>
      <c r="M1014" s="2">
        <v>0</v>
      </c>
      <c r="N1014" s="2">
        <v>0</v>
      </c>
      <c r="O1014" s="2">
        <v>6</v>
      </c>
      <c r="P1014" s="2">
        <v>2</v>
      </c>
    </row>
    <row r="1015" spans="1:16" x14ac:dyDescent="0.25">
      <c r="A1015" s="112" t="s">
        <v>13</v>
      </c>
      <c r="B1015" s="93">
        <v>2005</v>
      </c>
      <c r="C1015" s="93">
        <v>5</v>
      </c>
      <c r="D1015" s="114">
        <v>11.9</v>
      </c>
      <c r="E1015" s="93">
        <v>32.1</v>
      </c>
      <c r="F1015" s="93">
        <v>-0.7</v>
      </c>
      <c r="G1015" s="168">
        <v>86.8</v>
      </c>
      <c r="H1015" s="13">
        <v>14.3</v>
      </c>
      <c r="I1015" s="2">
        <v>1027</v>
      </c>
      <c r="J1015" s="2">
        <v>1001</v>
      </c>
      <c r="K1015" s="2">
        <v>4.3</v>
      </c>
      <c r="L1015" s="2">
        <v>46.8</v>
      </c>
      <c r="M1015" s="2">
        <v>0</v>
      </c>
      <c r="N1015" s="2">
        <v>2</v>
      </c>
      <c r="O1015" s="2">
        <v>5</v>
      </c>
      <c r="P1015" s="2">
        <v>1</v>
      </c>
    </row>
    <row r="1016" spans="1:16" x14ac:dyDescent="0.25">
      <c r="A1016" s="112" t="s">
        <v>16</v>
      </c>
      <c r="B1016" s="93">
        <v>2005</v>
      </c>
      <c r="C1016" s="93">
        <v>5</v>
      </c>
      <c r="D1016" s="114">
        <v>11.6</v>
      </c>
      <c r="E1016" s="93">
        <v>31.4</v>
      </c>
      <c r="F1016" s="93">
        <v>1.7</v>
      </c>
      <c r="G1016" s="189">
        <v>101</v>
      </c>
      <c r="H1016" s="13">
        <v>20.9</v>
      </c>
      <c r="I1016" s="2">
        <v>1026</v>
      </c>
      <c r="J1016" s="2">
        <v>1000</v>
      </c>
      <c r="K1016" s="2">
        <v>4.7</v>
      </c>
      <c r="L1016" s="2">
        <v>16.2</v>
      </c>
      <c r="M1016" s="2">
        <v>0</v>
      </c>
      <c r="N1016" s="2">
        <v>0</v>
      </c>
      <c r="O1016" s="2">
        <v>6</v>
      </c>
      <c r="P1016" s="2">
        <v>1</v>
      </c>
    </row>
    <row r="1017" spans="1:16" x14ac:dyDescent="0.25">
      <c r="A1017" s="112" t="s">
        <v>14</v>
      </c>
      <c r="B1017" s="93">
        <v>2005</v>
      </c>
      <c r="C1017" s="93">
        <v>5</v>
      </c>
      <c r="D1017" s="114">
        <v>14.5</v>
      </c>
      <c r="E1017" s="93">
        <v>33.799999999999997</v>
      </c>
      <c r="F1017" s="93">
        <v>1.8</v>
      </c>
      <c r="G1017" s="168">
        <v>84.1</v>
      </c>
      <c r="H1017" s="13">
        <v>19.100000000000001</v>
      </c>
      <c r="I1017" s="2">
        <v>1026</v>
      </c>
      <c r="J1017" s="2">
        <v>1002</v>
      </c>
      <c r="K1017" s="2">
        <v>3.2</v>
      </c>
      <c r="L1017" s="2">
        <v>26.7</v>
      </c>
      <c r="M1017" s="2">
        <v>0</v>
      </c>
      <c r="N1017" s="2">
        <v>0</v>
      </c>
      <c r="O1017" s="2">
        <v>6</v>
      </c>
      <c r="P1017" s="2">
        <v>2</v>
      </c>
    </row>
    <row r="1018" spans="1:16" x14ac:dyDescent="0.25">
      <c r="A1018" s="112" t="s">
        <v>15</v>
      </c>
      <c r="B1018" s="93">
        <v>2005</v>
      </c>
      <c r="C1018" s="93">
        <v>5</v>
      </c>
      <c r="D1018" s="114">
        <v>12</v>
      </c>
      <c r="E1018" s="93">
        <v>30.7</v>
      </c>
      <c r="F1018" s="114">
        <v>0</v>
      </c>
      <c r="G1018" s="168">
        <v>83.1</v>
      </c>
      <c r="H1018" s="13">
        <v>20.399999999999999</v>
      </c>
      <c r="I1018" s="2">
        <v>1023</v>
      </c>
      <c r="J1018" s="2">
        <v>999</v>
      </c>
      <c r="K1018" s="2">
        <v>12.6</v>
      </c>
      <c r="L1018" s="2">
        <v>37.4</v>
      </c>
      <c r="M1018" s="2">
        <v>0</v>
      </c>
      <c r="N1018" s="2">
        <v>0</v>
      </c>
      <c r="O1018" s="2">
        <v>6</v>
      </c>
      <c r="P1018" s="2">
        <v>2</v>
      </c>
    </row>
    <row r="1019" spans="1:16" x14ac:dyDescent="0.25">
      <c r="A1019" s="112" t="s">
        <v>31</v>
      </c>
      <c r="B1019" s="93">
        <v>2005</v>
      </c>
      <c r="C1019" s="93">
        <v>5</v>
      </c>
      <c r="D1019" s="114">
        <v>14.4</v>
      </c>
      <c r="E1019" s="93">
        <v>34.299999999999997</v>
      </c>
      <c r="F1019" s="114">
        <v>3</v>
      </c>
      <c r="G1019" s="168">
        <v>101.5</v>
      </c>
      <c r="H1019" s="13">
        <v>17.3</v>
      </c>
      <c r="I1019" s="2">
        <v>1025</v>
      </c>
      <c r="J1019" s="2">
        <v>1001</v>
      </c>
      <c r="K1019" s="2">
        <v>8.1999999999999993</v>
      </c>
      <c r="L1019" s="2">
        <v>36.799999999999997</v>
      </c>
      <c r="M1019" s="2">
        <v>0</v>
      </c>
      <c r="N1019" s="2">
        <v>0</v>
      </c>
      <c r="O1019" s="2">
        <v>6</v>
      </c>
      <c r="P1019" s="2">
        <v>2</v>
      </c>
    </row>
    <row r="1020" spans="1:16" x14ac:dyDescent="0.25">
      <c r="A1020" s="112" t="s">
        <v>49</v>
      </c>
      <c r="B1020" s="93">
        <v>2005</v>
      </c>
      <c r="C1020" s="93">
        <v>5</v>
      </c>
      <c r="D1020" s="114">
        <v>14</v>
      </c>
      <c r="E1020" s="93">
        <v>33.6</v>
      </c>
      <c r="F1020" s="93">
        <v>1.5</v>
      </c>
      <c r="G1020" s="189">
        <v>71</v>
      </c>
      <c r="H1020" s="21">
        <v>17</v>
      </c>
      <c r="I1020" s="2">
        <v>1025</v>
      </c>
      <c r="J1020" s="2">
        <v>1001</v>
      </c>
      <c r="K1020" s="2">
        <v>6.8</v>
      </c>
      <c r="L1020" s="2">
        <v>15.6</v>
      </c>
      <c r="M1020" s="2">
        <v>0</v>
      </c>
      <c r="N1020" s="2">
        <v>0</v>
      </c>
      <c r="O1020" s="2">
        <v>6</v>
      </c>
      <c r="P1020" s="2">
        <v>2</v>
      </c>
    </row>
    <row r="1021" spans="1:16" x14ac:dyDescent="0.25">
      <c r="A1021" s="112" t="s">
        <v>34</v>
      </c>
      <c r="B1021" s="93">
        <v>2005</v>
      </c>
      <c r="C1021" s="93">
        <v>5</v>
      </c>
      <c r="D1021" s="114">
        <v>13.4</v>
      </c>
      <c r="E1021" s="93">
        <v>32.6</v>
      </c>
      <c r="F1021" s="114">
        <v>1</v>
      </c>
      <c r="G1021" s="189">
        <v>95</v>
      </c>
      <c r="H1021" s="13">
        <v>19.100000000000001</v>
      </c>
      <c r="I1021" s="2">
        <v>1024</v>
      </c>
      <c r="J1021" s="2">
        <v>1000</v>
      </c>
      <c r="K1021" s="2">
        <v>7.4</v>
      </c>
      <c r="L1021" s="2">
        <v>38.700000000000003</v>
      </c>
      <c r="M1021" s="2">
        <v>0</v>
      </c>
      <c r="N1021" s="2">
        <v>0</v>
      </c>
      <c r="O1021" s="2">
        <v>6</v>
      </c>
      <c r="P1021" s="2">
        <v>2</v>
      </c>
    </row>
    <row r="1022" spans="1:16" x14ac:dyDescent="0.25">
      <c r="A1022" s="112" t="s">
        <v>46</v>
      </c>
      <c r="B1022" s="93">
        <v>2005</v>
      </c>
      <c r="C1022" s="93">
        <v>5</v>
      </c>
      <c r="D1022" s="114">
        <v>13</v>
      </c>
      <c r="E1022" s="93">
        <v>31.5</v>
      </c>
      <c r="F1022" s="93">
        <v>0.9</v>
      </c>
      <c r="G1022" s="168">
        <v>116.8</v>
      </c>
      <c r="H1022" s="13">
        <v>24.9</v>
      </c>
      <c r="I1022" s="2">
        <v>1027</v>
      </c>
      <c r="J1022" s="2">
        <v>1003</v>
      </c>
      <c r="K1022" s="2">
        <v>8.8000000000000007</v>
      </c>
      <c r="L1022" s="2">
        <v>28.8</v>
      </c>
      <c r="M1022" s="2">
        <v>0</v>
      </c>
      <c r="N1022" s="2">
        <v>0</v>
      </c>
      <c r="O1022" s="2">
        <v>5</v>
      </c>
      <c r="P1022" s="2">
        <v>1</v>
      </c>
    </row>
    <row r="1023" spans="1:16" x14ac:dyDescent="0.25">
      <c r="A1023" s="113" t="s">
        <v>54</v>
      </c>
      <c r="B1023" s="93">
        <v>2005</v>
      </c>
      <c r="C1023" s="93">
        <v>5</v>
      </c>
      <c r="D1023" s="114">
        <v>13.3</v>
      </c>
      <c r="E1023" s="93"/>
      <c r="F1023" s="93"/>
      <c r="G1023" s="168">
        <v>102.2</v>
      </c>
      <c r="K1023" s="2">
        <v>7.6</v>
      </c>
    </row>
    <row r="1024" spans="1:16" x14ac:dyDescent="0.25">
      <c r="A1024" s="112" t="s">
        <v>37</v>
      </c>
      <c r="B1024" s="203"/>
      <c r="C1024" s="203"/>
      <c r="D1024" s="114">
        <v>12.4</v>
      </c>
      <c r="E1024" s="93"/>
      <c r="F1024" s="93"/>
      <c r="G1024" s="168">
        <v>78.2</v>
      </c>
    </row>
    <row r="1025" spans="1:16" x14ac:dyDescent="0.25">
      <c r="A1025" s="112" t="s">
        <v>38</v>
      </c>
      <c r="B1025" s="203"/>
      <c r="C1025" s="203"/>
      <c r="D1025" s="114">
        <v>11.7</v>
      </c>
      <c r="E1025" s="93"/>
      <c r="F1025" s="93"/>
      <c r="G1025" s="168">
        <v>84.4</v>
      </c>
    </row>
    <row r="1027" spans="1:16" x14ac:dyDescent="0.25">
      <c r="E1027" s="531" t="s">
        <v>51</v>
      </c>
      <c r="F1027" s="531"/>
      <c r="G1027" s="531"/>
      <c r="H1027" s="531"/>
      <c r="I1027" s="531"/>
      <c r="J1027" s="531"/>
    </row>
    <row r="1029" spans="1:16" x14ac:dyDescent="0.25">
      <c r="A1029" s="188" t="s">
        <v>0</v>
      </c>
      <c r="B1029" s="188" t="s">
        <v>1</v>
      </c>
      <c r="C1029" s="188" t="s">
        <v>2</v>
      </c>
      <c r="D1029" s="190" t="s">
        <v>3</v>
      </c>
      <c r="E1029" s="188" t="s">
        <v>111</v>
      </c>
      <c r="F1029" s="188" t="s">
        <v>112</v>
      </c>
      <c r="G1029" s="15" t="s">
        <v>4</v>
      </c>
      <c r="H1029" s="15" t="s">
        <v>5</v>
      </c>
      <c r="I1029" s="1" t="s">
        <v>10</v>
      </c>
      <c r="J1029" s="1" t="s">
        <v>11</v>
      </c>
      <c r="K1029" s="1" t="s">
        <v>17</v>
      </c>
      <c r="L1029" s="1" t="s">
        <v>18</v>
      </c>
      <c r="M1029" s="1" t="s">
        <v>6</v>
      </c>
      <c r="N1029" s="1" t="s">
        <v>7</v>
      </c>
      <c r="O1029" s="1" t="s">
        <v>8</v>
      </c>
      <c r="P1029" s="1" t="s">
        <v>9</v>
      </c>
    </row>
    <row r="1030" spans="1:16" x14ac:dyDescent="0.25">
      <c r="A1030" s="113" t="s">
        <v>39</v>
      </c>
      <c r="B1030" s="93">
        <v>2005</v>
      </c>
      <c r="C1030" s="93" t="s">
        <v>118</v>
      </c>
      <c r="D1030" s="114">
        <v>10.4</v>
      </c>
      <c r="E1030" s="93">
        <v>34.9</v>
      </c>
      <c r="F1030" s="93">
        <v>-9.9</v>
      </c>
      <c r="G1030" s="168">
        <v>287.60000000000002</v>
      </c>
      <c r="H1030" s="13">
        <v>53.3</v>
      </c>
      <c r="I1030" s="2">
        <v>1031</v>
      </c>
      <c r="J1030" s="2">
        <v>997</v>
      </c>
      <c r="K1030" s="2">
        <v>8.6</v>
      </c>
      <c r="L1030" s="2">
        <v>58.1</v>
      </c>
      <c r="M1030" s="2">
        <v>2</v>
      </c>
      <c r="N1030" s="2">
        <v>8</v>
      </c>
      <c r="O1030" s="2">
        <v>7</v>
      </c>
      <c r="P1030" s="2">
        <v>4</v>
      </c>
    </row>
    <row r="1031" spans="1:16" x14ac:dyDescent="0.25">
      <c r="A1031" s="112" t="s">
        <v>19</v>
      </c>
      <c r="B1031" s="93">
        <v>2005</v>
      </c>
      <c r="C1031" s="93" t="s">
        <v>118</v>
      </c>
      <c r="D1031" s="114">
        <v>10.6</v>
      </c>
      <c r="E1031" s="93">
        <v>34.299999999999997</v>
      </c>
      <c r="F1031" s="93">
        <v>-7.8</v>
      </c>
      <c r="G1031" s="168">
        <v>256.3</v>
      </c>
      <c r="H1031" s="13">
        <v>20.9</v>
      </c>
      <c r="I1031" s="2">
        <v>1029</v>
      </c>
      <c r="J1031" s="2">
        <v>996</v>
      </c>
      <c r="K1031" s="2">
        <v>7.9</v>
      </c>
      <c r="L1031" s="22">
        <v>48</v>
      </c>
      <c r="M1031" s="2">
        <v>2</v>
      </c>
      <c r="N1031" s="2">
        <v>8</v>
      </c>
      <c r="O1031" s="2">
        <v>6</v>
      </c>
      <c r="P1031" s="2">
        <v>4</v>
      </c>
    </row>
    <row r="1032" spans="1:16" x14ac:dyDescent="0.25">
      <c r="A1032" s="112" t="s">
        <v>12</v>
      </c>
      <c r="B1032" s="93">
        <v>2005</v>
      </c>
      <c r="C1032" s="93" t="s">
        <v>118</v>
      </c>
      <c r="D1032" s="114">
        <v>9.9</v>
      </c>
      <c r="E1032" s="93">
        <v>33.299999999999997</v>
      </c>
      <c r="F1032" s="93">
        <v>-8.5</v>
      </c>
      <c r="G1032" s="168">
        <v>249.8</v>
      </c>
      <c r="H1032" s="13">
        <v>22.7</v>
      </c>
      <c r="I1032" s="2">
        <v>1032</v>
      </c>
      <c r="J1032" s="2">
        <v>998</v>
      </c>
      <c r="K1032" s="22">
        <v>8</v>
      </c>
      <c r="L1032" s="22">
        <v>48</v>
      </c>
      <c r="M1032" s="2">
        <v>2</v>
      </c>
      <c r="N1032" s="2">
        <v>8</v>
      </c>
      <c r="O1032" s="2">
        <v>6</v>
      </c>
      <c r="P1032" s="2">
        <v>2</v>
      </c>
    </row>
    <row r="1033" spans="1:16" x14ac:dyDescent="0.25">
      <c r="A1033" s="112" t="s">
        <v>13</v>
      </c>
      <c r="B1033" s="93">
        <v>2005</v>
      </c>
      <c r="C1033" s="93" t="s">
        <v>118</v>
      </c>
      <c r="D1033" s="114">
        <v>8.5</v>
      </c>
      <c r="E1033" s="93">
        <v>32.1</v>
      </c>
      <c r="F1033" s="93">
        <v>-10.5</v>
      </c>
      <c r="G1033" s="168">
        <v>217.1</v>
      </c>
      <c r="H1033" s="13">
        <v>19.600000000000001</v>
      </c>
      <c r="I1033" s="2">
        <v>1032</v>
      </c>
      <c r="J1033" s="2">
        <v>998</v>
      </c>
      <c r="K1033" s="22">
        <v>5</v>
      </c>
      <c r="L1033" s="2">
        <v>72.7</v>
      </c>
      <c r="M1033" s="2">
        <v>3</v>
      </c>
      <c r="N1033" s="2">
        <v>23</v>
      </c>
      <c r="O1033" s="2">
        <v>5</v>
      </c>
      <c r="P1033" s="2">
        <v>1</v>
      </c>
    </row>
    <row r="1034" spans="1:16" x14ac:dyDescent="0.25">
      <c r="A1034" s="112" t="s">
        <v>16</v>
      </c>
      <c r="B1034" s="93">
        <v>2005</v>
      </c>
      <c r="C1034" s="93" t="s">
        <v>118</v>
      </c>
      <c r="D1034" s="114">
        <v>8.1</v>
      </c>
      <c r="E1034" s="93">
        <v>31.4</v>
      </c>
      <c r="F1034" s="93">
        <v>-9.1</v>
      </c>
      <c r="G1034" s="168">
        <v>247.4</v>
      </c>
      <c r="H1034" s="13">
        <v>20.9</v>
      </c>
      <c r="I1034" s="2">
        <v>1028</v>
      </c>
      <c r="J1034" s="2">
        <v>994</v>
      </c>
      <c r="K1034" s="2">
        <v>4.8</v>
      </c>
      <c r="L1034" s="2">
        <v>21.8</v>
      </c>
      <c r="M1034" s="2">
        <v>3</v>
      </c>
      <c r="N1034" s="2">
        <v>16</v>
      </c>
      <c r="O1034" s="2">
        <v>6</v>
      </c>
      <c r="P1034" s="2">
        <v>1</v>
      </c>
    </row>
    <row r="1035" spans="1:16" x14ac:dyDescent="0.25">
      <c r="A1035" s="112" t="s">
        <v>14</v>
      </c>
      <c r="B1035" s="93">
        <v>2005</v>
      </c>
      <c r="C1035" s="93" t="s">
        <v>118</v>
      </c>
      <c r="D1035" s="114">
        <v>10.6</v>
      </c>
      <c r="E1035" s="93">
        <v>33.799999999999997</v>
      </c>
      <c r="F1035" s="93">
        <v>-7.9</v>
      </c>
      <c r="G1035" s="168">
        <v>207.5</v>
      </c>
      <c r="H1035" s="13">
        <v>20.9</v>
      </c>
      <c r="I1035" s="2">
        <v>1031</v>
      </c>
      <c r="J1035" s="2">
        <v>997</v>
      </c>
      <c r="K1035" s="2">
        <v>5.9</v>
      </c>
      <c r="L1035" s="2">
        <v>38.1</v>
      </c>
      <c r="M1035" s="2">
        <v>1</v>
      </c>
      <c r="N1035" s="2">
        <v>8</v>
      </c>
      <c r="O1035" s="2">
        <v>6</v>
      </c>
      <c r="P1035" s="2">
        <v>2</v>
      </c>
    </row>
    <row r="1036" spans="1:16" x14ac:dyDescent="0.25">
      <c r="A1036" s="112" t="s">
        <v>15</v>
      </c>
      <c r="B1036" s="93">
        <v>2005</v>
      </c>
      <c r="C1036" s="93" t="s">
        <v>118</v>
      </c>
      <c r="D1036" s="114">
        <v>8.6999999999999993</v>
      </c>
      <c r="E1036" s="93">
        <v>30.7</v>
      </c>
      <c r="F1036" s="93">
        <v>-10</v>
      </c>
      <c r="G1036" s="168">
        <v>185.2</v>
      </c>
      <c r="H1036" s="13">
        <v>20.399999999999999</v>
      </c>
      <c r="I1036" s="2">
        <v>1026</v>
      </c>
      <c r="J1036" s="2">
        <v>993</v>
      </c>
      <c r="K1036" s="2">
        <v>14.5</v>
      </c>
      <c r="L1036" s="22">
        <v>49</v>
      </c>
      <c r="M1036" s="2">
        <v>5</v>
      </c>
      <c r="N1036" s="2">
        <v>14</v>
      </c>
      <c r="O1036" s="2">
        <v>6</v>
      </c>
      <c r="P1036" s="2">
        <v>2</v>
      </c>
    </row>
    <row r="1037" spans="1:16" x14ac:dyDescent="0.25">
      <c r="A1037" s="112" t="s">
        <v>31</v>
      </c>
      <c r="B1037" s="93">
        <v>2005</v>
      </c>
      <c r="C1037" s="93" t="s">
        <v>118</v>
      </c>
      <c r="D1037" s="114">
        <v>10.6</v>
      </c>
      <c r="E1037" s="93">
        <v>34.299999999999997</v>
      </c>
      <c r="F1037" s="93">
        <v>-6.9</v>
      </c>
      <c r="G1037" s="168">
        <v>295.89999999999998</v>
      </c>
      <c r="H1037" s="13">
        <v>31.7</v>
      </c>
      <c r="I1037" s="2">
        <v>1029</v>
      </c>
      <c r="J1037" s="2">
        <v>996</v>
      </c>
      <c r="K1037" s="2">
        <v>8.6999999999999993</v>
      </c>
      <c r="L1037" s="2">
        <v>47.3</v>
      </c>
      <c r="M1037" s="2">
        <v>1</v>
      </c>
      <c r="N1037" s="2">
        <v>7</v>
      </c>
      <c r="O1037" s="2">
        <v>6</v>
      </c>
      <c r="P1037" s="2">
        <v>2</v>
      </c>
    </row>
    <row r="1038" spans="1:16" x14ac:dyDescent="0.25">
      <c r="A1038" s="112" t="s">
        <v>49</v>
      </c>
      <c r="B1038" s="93">
        <v>2005</v>
      </c>
      <c r="C1038" s="93" t="s">
        <v>118</v>
      </c>
      <c r="D1038" s="114">
        <v>10.4</v>
      </c>
      <c r="E1038" s="93">
        <v>33.6</v>
      </c>
      <c r="F1038" s="114">
        <v>-7</v>
      </c>
      <c r="G1038" s="189">
        <v>160</v>
      </c>
      <c r="H1038" s="21">
        <v>17</v>
      </c>
      <c r="I1038" s="2">
        <v>1030</v>
      </c>
      <c r="J1038" s="2">
        <v>996</v>
      </c>
      <c r="K1038" s="2">
        <v>7.5</v>
      </c>
      <c r="L1038" s="2">
        <v>26.9</v>
      </c>
      <c r="M1038" s="2">
        <v>2</v>
      </c>
      <c r="N1038" s="2">
        <v>8</v>
      </c>
      <c r="O1038" s="2">
        <v>6</v>
      </c>
      <c r="P1038" s="2">
        <v>2</v>
      </c>
    </row>
    <row r="1039" spans="1:16" x14ac:dyDescent="0.25">
      <c r="A1039" s="112" t="s">
        <v>34</v>
      </c>
      <c r="B1039" s="93">
        <v>2005</v>
      </c>
      <c r="C1039" s="93" t="s">
        <v>118</v>
      </c>
      <c r="D1039" s="114">
        <v>9.6999999999999993</v>
      </c>
      <c r="E1039" s="93">
        <v>32.6</v>
      </c>
      <c r="F1039" s="93">
        <v>-10</v>
      </c>
      <c r="G1039" s="168">
        <v>229.3</v>
      </c>
      <c r="H1039" s="13">
        <v>21.2</v>
      </c>
      <c r="I1039" s="2">
        <v>1029</v>
      </c>
      <c r="J1039" s="2">
        <v>995</v>
      </c>
      <c r="K1039" s="2">
        <v>7.9</v>
      </c>
      <c r="L1039" s="2">
        <v>63.8</v>
      </c>
      <c r="M1039" s="2">
        <v>2</v>
      </c>
      <c r="N1039" s="2">
        <v>12</v>
      </c>
      <c r="O1039" s="2">
        <v>6</v>
      </c>
      <c r="P1039" s="2">
        <v>2</v>
      </c>
    </row>
    <row r="1040" spans="1:16" x14ac:dyDescent="0.25">
      <c r="A1040" s="112" t="s">
        <v>46</v>
      </c>
      <c r="B1040" s="93">
        <v>2005</v>
      </c>
      <c r="C1040" s="93" t="s">
        <v>118</v>
      </c>
      <c r="D1040" s="114">
        <f>AVERAGE(D990,D1006,D1022)</f>
        <v>9.7000000000000011</v>
      </c>
      <c r="E1040" s="114">
        <f>MAX(E990,E1006,E1022)</f>
        <v>31.5</v>
      </c>
      <c r="F1040" s="93">
        <v>-9.4</v>
      </c>
      <c r="G1040" s="189">
        <f>SUM(G990,G1006,G1022)</f>
        <v>259.60000000000002</v>
      </c>
      <c r="H1040" s="13">
        <v>24.9</v>
      </c>
      <c r="I1040" s="2">
        <v>1031</v>
      </c>
      <c r="J1040" s="2">
        <v>997</v>
      </c>
      <c r="K1040" s="22">
        <f>AVERAGE(K990,K1006,K1022)</f>
        <v>10.033333333333333</v>
      </c>
      <c r="L1040" s="2">
        <v>41.8</v>
      </c>
      <c r="M1040" s="2">
        <v>2</v>
      </c>
      <c r="N1040" s="2">
        <v>9</v>
      </c>
      <c r="O1040" s="2">
        <v>5</v>
      </c>
      <c r="P1040" s="2">
        <v>1</v>
      </c>
    </row>
    <row r="1041" spans="1:16" x14ac:dyDescent="0.25">
      <c r="A1041" s="113" t="s">
        <v>54</v>
      </c>
      <c r="B1041" s="93">
        <v>2005</v>
      </c>
      <c r="C1041" s="93" t="s">
        <v>118</v>
      </c>
      <c r="D1041" s="114">
        <v>9.6999999999999993</v>
      </c>
      <c r="E1041" s="93"/>
      <c r="F1041" s="93"/>
      <c r="G1041" s="168">
        <v>240.9</v>
      </c>
      <c r="K1041" s="2">
        <v>8.6</v>
      </c>
    </row>
    <row r="1042" spans="1:16" x14ac:dyDescent="0.25">
      <c r="A1042" s="112" t="s">
        <v>37</v>
      </c>
      <c r="B1042" s="203"/>
      <c r="C1042" s="203"/>
      <c r="D1042" s="114">
        <v>8.1999999999999993</v>
      </c>
      <c r="E1042" s="93"/>
      <c r="F1042" s="93"/>
      <c r="G1042" s="168">
        <v>215.3</v>
      </c>
    </row>
    <row r="1043" spans="1:16" x14ac:dyDescent="0.25">
      <c r="A1043" s="112" t="s">
        <v>38</v>
      </c>
      <c r="B1043" s="203"/>
      <c r="C1043" s="203"/>
      <c r="D1043" s="114">
        <v>7.4</v>
      </c>
      <c r="E1043" s="93"/>
      <c r="F1043" s="93"/>
      <c r="G1043" s="168">
        <v>263.60000000000002</v>
      </c>
    </row>
    <row r="1045" spans="1:16" x14ac:dyDescent="0.25">
      <c r="A1045" s="188" t="s">
        <v>0</v>
      </c>
      <c r="B1045" s="188" t="s">
        <v>1</v>
      </c>
      <c r="C1045" s="188" t="s">
        <v>2</v>
      </c>
      <c r="D1045" s="190" t="s">
        <v>3</v>
      </c>
      <c r="E1045" s="188" t="s">
        <v>111</v>
      </c>
      <c r="F1045" s="188" t="s">
        <v>112</v>
      </c>
      <c r="G1045" s="15" t="s">
        <v>4</v>
      </c>
      <c r="H1045" s="15" t="s">
        <v>5</v>
      </c>
      <c r="I1045" s="1" t="s">
        <v>10</v>
      </c>
      <c r="J1045" s="1" t="s">
        <v>11</v>
      </c>
      <c r="K1045" s="1" t="s">
        <v>17</v>
      </c>
      <c r="L1045" s="1" t="s">
        <v>18</v>
      </c>
      <c r="M1045" s="1" t="s">
        <v>6</v>
      </c>
      <c r="N1045" s="1" t="s">
        <v>7</v>
      </c>
      <c r="O1045" s="1" t="s">
        <v>8</v>
      </c>
      <c r="P1045" s="1" t="s">
        <v>9</v>
      </c>
    </row>
    <row r="1046" spans="1:16" x14ac:dyDescent="0.25">
      <c r="A1046" s="113" t="s">
        <v>39</v>
      </c>
      <c r="B1046" s="93">
        <v>2005</v>
      </c>
      <c r="C1046" s="93">
        <v>6</v>
      </c>
      <c r="D1046" s="114">
        <v>17.899999999999999</v>
      </c>
      <c r="E1046" s="114">
        <v>34</v>
      </c>
      <c r="F1046" s="93">
        <v>4.7</v>
      </c>
      <c r="G1046" s="168">
        <v>60.1</v>
      </c>
      <c r="H1046" s="13">
        <v>16.2</v>
      </c>
      <c r="I1046" s="2">
        <v>1037</v>
      </c>
      <c r="J1046" s="2">
        <v>1003</v>
      </c>
      <c r="K1046" s="2">
        <v>7.8</v>
      </c>
      <c r="L1046" s="2">
        <v>47.9</v>
      </c>
      <c r="M1046" s="2">
        <v>0</v>
      </c>
      <c r="N1046" s="2">
        <v>0</v>
      </c>
      <c r="O1046" s="2">
        <v>13</v>
      </c>
      <c r="P1046" s="2">
        <v>5</v>
      </c>
    </row>
    <row r="1047" spans="1:16" x14ac:dyDescent="0.25">
      <c r="A1047" s="112" t="s">
        <v>19</v>
      </c>
      <c r="B1047" s="93">
        <v>2005</v>
      </c>
      <c r="C1047" s="93">
        <v>6</v>
      </c>
      <c r="D1047" s="114">
        <v>17.2</v>
      </c>
      <c r="E1047" s="93">
        <v>35.1</v>
      </c>
      <c r="F1047" s="93">
        <v>6.3</v>
      </c>
      <c r="G1047" s="168">
        <v>63.7</v>
      </c>
      <c r="H1047" s="13">
        <v>18.399999999999999</v>
      </c>
      <c r="I1047" s="2">
        <v>1035</v>
      </c>
      <c r="J1047" s="2">
        <v>1005</v>
      </c>
      <c r="K1047" s="2">
        <v>4.9000000000000004</v>
      </c>
      <c r="L1047" s="2">
        <v>38.799999999999997</v>
      </c>
      <c r="M1047" s="2">
        <v>0</v>
      </c>
      <c r="N1047" s="2">
        <v>0</v>
      </c>
      <c r="O1047" s="2">
        <v>12</v>
      </c>
      <c r="P1047" s="2">
        <v>4</v>
      </c>
    </row>
    <row r="1048" spans="1:16" x14ac:dyDescent="0.25">
      <c r="A1048" s="112" t="s">
        <v>12</v>
      </c>
      <c r="B1048" s="93">
        <v>2005</v>
      </c>
      <c r="C1048" s="93">
        <v>6</v>
      </c>
      <c r="D1048" s="114">
        <v>16.899999999999999</v>
      </c>
      <c r="E1048" s="93">
        <v>30.7</v>
      </c>
      <c r="F1048" s="114">
        <v>6</v>
      </c>
      <c r="G1048" s="189">
        <v>67</v>
      </c>
      <c r="H1048" s="21">
        <v>22</v>
      </c>
      <c r="I1048" s="2">
        <v>1037</v>
      </c>
      <c r="J1048" s="2">
        <v>1005</v>
      </c>
      <c r="K1048" s="2">
        <v>5.0999999999999996</v>
      </c>
      <c r="L1048" s="2">
        <v>30.4</v>
      </c>
      <c r="M1048" s="2">
        <v>0</v>
      </c>
      <c r="N1048" s="2">
        <v>0</v>
      </c>
      <c r="O1048" s="2">
        <v>10</v>
      </c>
      <c r="P1048" s="2">
        <v>2</v>
      </c>
    </row>
    <row r="1049" spans="1:16" x14ac:dyDescent="0.25">
      <c r="A1049" s="112" t="s">
        <v>13</v>
      </c>
      <c r="B1049" s="93">
        <v>2005</v>
      </c>
      <c r="C1049" s="93">
        <v>6</v>
      </c>
      <c r="D1049" s="114">
        <v>15.2</v>
      </c>
      <c r="E1049" s="93">
        <v>28.8</v>
      </c>
      <c r="F1049" s="93">
        <v>3.8</v>
      </c>
      <c r="G1049" s="168">
        <v>52.6</v>
      </c>
      <c r="H1049" s="13">
        <v>22.3</v>
      </c>
      <c r="I1049" s="2">
        <v>1036</v>
      </c>
      <c r="J1049" s="2">
        <v>1003</v>
      </c>
      <c r="K1049" s="2">
        <v>3.2</v>
      </c>
      <c r="L1049" s="2">
        <v>59.8</v>
      </c>
      <c r="M1049" s="2">
        <v>0</v>
      </c>
      <c r="N1049" s="2">
        <v>0</v>
      </c>
      <c r="O1049" s="2">
        <v>8</v>
      </c>
      <c r="P1049" s="2">
        <v>0</v>
      </c>
    </row>
    <row r="1050" spans="1:16" x14ac:dyDescent="0.25">
      <c r="A1050" s="112" t="s">
        <v>16</v>
      </c>
      <c r="B1050" s="93">
        <v>2005</v>
      </c>
      <c r="C1050" s="93">
        <v>6</v>
      </c>
      <c r="D1050" s="114">
        <v>15.2</v>
      </c>
      <c r="E1050" s="93">
        <v>29.8</v>
      </c>
      <c r="F1050" s="93">
        <v>4.3</v>
      </c>
      <c r="G1050" s="189">
        <v>41</v>
      </c>
      <c r="H1050" s="13">
        <v>17.3</v>
      </c>
      <c r="I1050" s="2">
        <v>1034</v>
      </c>
      <c r="J1050" s="2">
        <v>1004</v>
      </c>
      <c r="K1050" s="2">
        <v>4.3</v>
      </c>
      <c r="L1050" s="2">
        <v>16.899999999999999</v>
      </c>
      <c r="M1050" s="2">
        <v>0</v>
      </c>
      <c r="N1050" s="2">
        <v>0</v>
      </c>
      <c r="O1050" s="2">
        <v>7</v>
      </c>
      <c r="P1050" s="2">
        <v>0</v>
      </c>
    </row>
    <row r="1051" spans="1:16" x14ac:dyDescent="0.25">
      <c r="A1051" s="112" t="s">
        <v>14</v>
      </c>
      <c r="B1051" s="93">
        <v>2005</v>
      </c>
      <c r="C1051" s="93">
        <v>6</v>
      </c>
      <c r="D1051" s="114">
        <v>18.3</v>
      </c>
      <c r="E1051" s="93">
        <v>32.200000000000003</v>
      </c>
      <c r="F1051" s="93">
        <v>5.7</v>
      </c>
      <c r="G1051" s="168">
        <v>52.1</v>
      </c>
      <c r="H1051" s="13">
        <v>16.399999999999999</v>
      </c>
      <c r="I1051" s="2">
        <v>1036</v>
      </c>
      <c r="J1051" s="2">
        <v>1003</v>
      </c>
      <c r="K1051" s="2">
        <v>2.1</v>
      </c>
      <c r="L1051" s="2">
        <v>26.2</v>
      </c>
      <c r="M1051" s="2">
        <v>0</v>
      </c>
      <c r="N1051" s="2">
        <v>0</v>
      </c>
      <c r="O1051" s="2">
        <v>13</v>
      </c>
      <c r="P1051" s="2">
        <v>4</v>
      </c>
    </row>
    <row r="1052" spans="1:16" x14ac:dyDescent="0.25">
      <c r="A1052" s="112" t="s">
        <v>15</v>
      </c>
      <c r="B1052" s="93">
        <v>2005</v>
      </c>
      <c r="C1052" s="93">
        <v>6</v>
      </c>
      <c r="D1052" s="114">
        <v>15.3</v>
      </c>
      <c r="E1052" s="93">
        <v>30.6</v>
      </c>
      <c r="F1052" s="93">
        <v>3.3</v>
      </c>
      <c r="G1052" s="168">
        <v>59.5</v>
      </c>
      <c r="H1052" s="13">
        <v>14.3</v>
      </c>
      <c r="I1052" s="2">
        <v>1031</v>
      </c>
      <c r="J1052" s="2">
        <v>1001</v>
      </c>
      <c r="K1052" s="2">
        <v>11.5</v>
      </c>
      <c r="L1052" s="2">
        <v>36.700000000000003</v>
      </c>
      <c r="M1052" s="2">
        <v>0</v>
      </c>
      <c r="N1052" s="2">
        <v>0</v>
      </c>
      <c r="O1052" s="2">
        <v>9</v>
      </c>
      <c r="P1052" s="2">
        <v>1</v>
      </c>
    </row>
    <row r="1053" spans="1:16" x14ac:dyDescent="0.25">
      <c r="A1053" s="112" t="s">
        <v>31</v>
      </c>
      <c r="B1053" s="93">
        <v>2005</v>
      </c>
      <c r="C1053" s="93">
        <v>6</v>
      </c>
      <c r="D1053" s="114">
        <v>18</v>
      </c>
      <c r="E1053" s="93">
        <v>31.4</v>
      </c>
      <c r="F1053" s="93">
        <v>6.3</v>
      </c>
      <c r="G1053" s="168">
        <v>76.3</v>
      </c>
      <c r="H1053" s="13">
        <v>20.9</v>
      </c>
      <c r="I1053" s="2">
        <v>1035</v>
      </c>
      <c r="J1053" s="2">
        <v>1002</v>
      </c>
      <c r="K1053" s="2">
        <v>7.3</v>
      </c>
      <c r="L1053" s="2">
        <v>33.700000000000003</v>
      </c>
      <c r="M1053" s="2">
        <v>0</v>
      </c>
      <c r="N1053" s="2">
        <v>0</v>
      </c>
      <c r="O1053" s="2">
        <v>10</v>
      </c>
      <c r="P1053" s="2">
        <v>3</v>
      </c>
    </row>
    <row r="1054" spans="1:16" x14ac:dyDescent="0.25">
      <c r="A1054" s="112" t="s">
        <v>49</v>
      </c>
      <c r="B1054" s="93">
        <v>2005</v>
      </c>
      <c r="C1054" s="93">
        <v>6</v>
      </c>
      <c r="D1054" s="114">
        <v>17.5</v>
      </c>
      <c r="E1054" s="93">
        <v>34.200000000000003</v>
      </c>
      <c r="F1054" s="93">
        <v>4.9000000000000004</v>
      </c>
      <c r="G1054" s="189">
        <v>36</v>
      </c>
      <c r="H1054" s="21">
        <v>11</v>
      </c>
      <c r="I1054" s="2">
        <v>1036</v>
      </c>
      <c r="J1054" s="2">
        <v>1003</v>
      </c>
      <c r="K1054" s="2">
        <v>6.5</v>
      </c>
      <c r="L1054" s="2">
        <v>18.899999999999999</v>
      </c>
      <c r="M1054" s="2">
        <v>0</v>
      </c>
      <c r="N1054" s="2">
        <v>0</v>
      </c>
      <c r="O1054" s="2">
        <v>12</v>
      </c>
      <c r="P1054" s="2">
        <v>2</v>
      </c>
    </row>
    <row r="1055" spans="1:16" x14ac:dyDescent="0.25">
      <c r="A1055" s="112" t="s">
        <v>33</v>
      </c>
      <c r="B1055" s="93">
        <v>2005</v>
      </c>
      <c r="C1055" s="93">
        <v>6</v>
      </c>
      <c r="D1055" s="114">
        <v>18</v>
      </c>
      <c r="E1055" s="93">
        <v>34.299999999999997</v>
      </c>
      <c r="F1055" s="93">
        <v>5.6</v>
      </c>
      <c r="G1055" s="189">
        <v>59</v>
      </c>
      <c r="H1055" s="13">
        <v>15.1</v>
      </c>
      <c r="I1055" s="2">
        <v>1035</v>
      </c>
      <c r="J1055" s="2">
        <v>1002</v>
      </c>
      <c r="K1055" s="2">
        <v>10.6</v>
      </c>
      <c r="L1055" s="22">
        <v>52</v>
      </c>
      <c r="M1055" s="2">
        <v>0</v>
      </c>
      <c r="N1055" s="2">
        <v>0</v>
      </c>
      <c r="O1055" s="2">
        <v>13</v>
      </c>
      <c r="P1055" s="2">
        <v>7</v>
      </c>
    </row>
    <row r="1056" spans="1:16" x14ac:dyDescent="0.25">
      <c r="A1056" s="112" t="s">
        <v>34</v>
      </c>
      <c r="B1056" s="93">
        <v>2005</v>
      </c>
      <c r="C1056" s="93">
        <v>6</v>
      </c>
      <c r="D1056" s="114">
        <v>17</v>
      </c>
      <c r="E1056" s="93">
        <v>32.5</v>
      </c>
      <c r="F1056" s="93">
        <v>4.7</v>
      </c>
      <c r="G1056" s="189">
        <v>45</v>
      </c>
      <c r="H1056" s="13">
        <v>10.4</v>
      </c>
      <c r="I1056" s="2">
        <v>1034</v>
      </c>
      <c r="J1056" s="2">
        <v>1002</v>
      </c>
      <c r="K1056" s="2">
        <v>7.7</v>
      </c>
      <c r="L1056" s="2">
        <v>40.9</v>
      </c>
      <c r="M1056" s="2">
        <v>0</v>
      </c>
      <c r="N1056" s="2">
        <v>0</v>
      </c>
      <c r="O1056" s="2">
        <v>10</v>
      </c>
      <c r="P1056" s="2">
        <v>4</v>
      </c>
    </row>
    <row r="1057" spans="1:16" x14ac:dyDescent="0.25">
      <c r="A1057" s="112" t="s">
        <v>46</v>
      </c>
      <c r="B1057" s="93">
        <v>2005</v>
      </c>
      <c r="C1057" s="93">
        <v>6</v>
      </c>
      <c r="D1057" s="114">
        <v>16.2</v>
      </c>
      <c r="E1057" s="93">
        <v>29.6</v>
      </c>
      <c r="F1057" s="93">
        <v>4.5</v>
      </c>
      <c r="G1057" s="189">
        <v>66</v>
      </c>
      <c r="H1057" s="13">
        <v>18.8</v>
      </c>
      <c r="I1057" s="2">
        <v>1036</v>
      </c>
      <c r="J1057" s="2">
        <v>1004</v>
      </c>
      <c r="K1057" s="2">
        <v>7.9</v>
      </c>
      <c r="L1057" s="2">
        <v>28.8</v>
      </c>
      <c r="M1057" s="2">
        <v>0</v>
      </c>
      <c r="N1057" s="2">
        <v>0</v>
      </c>
      <c r="O1057" s="2">
        <v>7</v>
      </c>
      <c r="P1057" s="2">
        <v>0</v>
      </c>
    </row>
    <row r="1058" spans="1:16" x14ac:dyDescent="0.25">
      <c r="A1058" s="113" t="s">
        <v>54</v>
      </c>
      <c r="B1058" s="93">
        <v>2005</v>
      </c>
      <c r="C1058" s="93">
        <v>6</v>
      </c>
      <c r="D1058" s="114">
        <f>AVERAGE(D1046:D1057)</f>
        <v>16.891666666666666</v>
      </c>
      <c r="E1058" s="93"/>
      <c r="F1058" s="93"/>
      <c r="G1058" s="189">
        <f>AVERAGE(G1046:G1057)</f>
        <v>56.524999999999999</v>
      </c>
      <c r="K1058" s="22">
        <f>AVERAGE(K1046:K1057)</f>
        <v>6.5750000000000002</v>
      </c>
    </row>
    <row r="1059" spans="1:16" x14ac:dyDescent="0.25">
      <c r="A1059" s="112" t="s">
        <v>37</v>
      </c>
      <c r="B1059" s="203"/>
      <c r="C1059" s="203"/>
      <c r="D1059" s="114">
        <v>15.3</v>
      </c>
      <c r="E1059" s="93"/>
      <c r="F1059" s="93"/>
      <c r="G1059" s="168">
        <v>89.7</v>
      </c>
    </row>
    <row r="1060" spans="1:16" x14ac:dyDescent="0.25">
      <c r="A1060" s="112" t="s">
        <v>38</v>
      </c>
      <c r="B1060" s="203"/>
      <c r="C1060" s="203"/>
      <c r="D1060" s="114">
        <v>14.9</v>
      </c>
      <c r="E1060" s="93"/>
      <c r="F1060" s="93"/>
      <c r="G1060" s="189">
        <v>93</v>
      </c>
    </row>
    <row r="1062" spans="1:16" x14ac:dyDescent="0.25">
      <c r="A1062" s="188" t="s">
        <v>0</v>
      </c>
      <c r="B1062" s="188" t="s">
        <v>1</v>
      </c>
      <c r="C1062" s="188" t="s">
        <v>2</v>
      </c>
      <c r="D1062" s="190" t="s">
        <v>3</v>
      </c>
      <c r="E1062" s="188" t="s">
        <v>111</v>
      </c>
      <c r="F1062" s="188" t="s">
        <v>112</v>
      </c>
      <c r="G1062" s="15" t="s">
        <v>4</v>
      </c>
      <c r="H1062" s="15" t="s">
        <v>5</v>
      </c>
      <c r="I1062" s="1" t="s">
        <v>10</v>
      </c>
      <c r="J1062" s="1" t="s">
        <v>11</v>
      </c>
      <c r="K1062" s="1" t="s">
        <v>17</v>
      </c>
      <c r="L1062" s="1" t="s">
        <v>18</v>
      </c>
      <c r="M1062" s="1" t="s">
        <v>6</v>
      </c>
      <c r="N1062" s="1" t="s">
        <v>7</v>
      </c>
      <c r="O1062" s="1" t="s">
        <v>8</v>
      </c>
      <c r="P1062" s="1" t="s">
        <v>9</v>
      </c>
    </row>
    <row r="1063" spans="1:16" x14ac:dyDescent="0.25">
      <c r="A1063" s="113" t="s">
        <v>39</v>
      </c>
      <c r="B1063" s="93">
        <v>2005</v>
      </c>
      <c r="C1063" s="93">
        <v>7</v>
      </c>
      <c r="D1063" s="114">
        <v>19.7</v>
      </c>
      <c r="E1063" s="93">
        <v>33.6</v>
      </c>
      <c r="F1063" s="93">
        <v>9.1999999999999993</v>
      </c>
      <c r="G1063" s="168">
        <v>106.2</v>
      </c>
      <c r="H1063" s="13">
        <v>13.3</v>
      </c>
      <c r="I1063" s="2">
        <v>1029</v>
      </c>
      <c r="J1063" s="2">
        <v>1004</v>
      </c>
      <c r="K1063" s="2">
        <v>7.3</v>
      </c>
      <c r="L1063" s="2">
        <v>47.8</v>
      </c>
      <c r="M1063" s="2">
        <v>0</v>
      </c>
      <c r="N1063" s="2">
        <v>0</v>
      </c>
      <c r="O1063" s="2">
        <v>17</v>
      </c>
      <c r="P1063" s="2">
        <v>8</v>
      </c>
    </row>
    <row r="1064" spans="1:16" x14ac:dyDescent="0.25">
      <c r="A1064" s="112" t="s">
        <v>19</v>
      </c>
      <c r="B1064" s="93">
        <v>2005</v>
      </c>
      <c r="C1064" s="93">
        <v>7</v>
      </c>
      <c r="D1064" s="114">
        <v>19.600000000000001</v>
      </c>
      <c r="E1064" s="93">
        <v>33.799999999999997</v>
      </c>
      <c r="F1064" s="114">
        <v>11</v>
      </c>
      <c r="G1064" s="168">
        <v>93.2</v>
      </c>
      <c r="H1064" s="21">
        <v>31</v>
      </c>
      <c r="I1064" s="2">
        <v>1027</v>
      </c>
      <c r="J1064" s="2">
        <v>1003</v>
      </c>
      <c r="K1064" s="2">
        <v>5.7</v>
      </c>
      <c r="L1064" s="2">
        <v>64.2</v>
      </c>
      <c r="M1064" s="2">
        <v>0</v>
      </c>
      <c r="N1064" s="2">
        <v>0</v>
      </c>
      <c r="O1064" s="2">
        <v>13</v>
      </c>
      <c r="P1064" s="2">
        <v>5</v>
      </c>
    </row>
    <row r="1065" spans="1:16" x14ac:dyDescent="0.25">
      <c r="A1065" s="112" t="s">
        <v>12</v>
      </c>
      <c r="B1065" s="93">
        <v>2005</v>
      </c>
      <c r="C1065" s="93">
        <v>7</v>
      </c>
      <c r="D1065" s="114">
        <v>18.8</v>
      </c>
      <c r="E1065" s="93">
        <v>31.6</v>
      </c>
      <c r="F1065" s="93">
        <v>9.6</v>
      </c>
      <c r="G1065" s="168">
        <v>101.2</v>
      </c>
      <c r="H1065" s="13">
        <v>32.799999999999997</v>
      </c>
      <c r="I1065" s="2">
        <v>1031</v>
      </c>
      <c r="J1065" s="2">
        <v>1007</v>
      </c>
      <c r="K1065" s="2">
        <v>6.3</v>
      </c>
      <c r="L1065" s="2">
        <v>42.2</v>
      </c>
      <c r="M1065" s="2">
        <v>0</v>
      </c>
      <c r="N1065" s="2">
        <v>0</v>
      </c>
      <c r="O1065" s="2">
        <v>14</v>
      </c>
      <c r="P1065" s="2">
        <v>2</v>
      </c>
    </row>
    <row r="1066" spans="1:16" x14ac:dyDescent="0.25">
      <c r="A1066" s="112" t="s">
        <v>13</v>
      </c>
      <c r="B1066" s="93">
        <v>2005</v>
      </c>
      <c r="C1066" s="93">
        <v>7</v>
      </c>
      <c r="D1066" s="114">
        <v>17.5</v>
      </c>
      <c r="E1066" s="93">
        <v>30.9</v>
      </c>
      <c r="F1066" s="93">
        <v>6.1</v>
      </c>
      <c r="G1066" s="168">
        <v>79.400000000000006</v>
      </c>
      <c r="H1066" s="13">
        <v>21.7</v>
      </c>
      <c r="I1066" s="2">
        <v>1028</v>
      </c>
      <c r="J1066" s="2">
        <v>1003</v>
      </c>
      <c r="K1066" s="22">
        <v>4</v>
      </c>
      <c r="L1066" s="2">
        <v>59.8</v>
      </c>
      <c r="M1066" s="2">
        <v>0</v>
      </c>
      <c r="N1066" s="2">
        <v>0</v>
      </c>
      <c r="O1066" s="2">
        <v>12</v>
      </c>
      <c r="P1066" s="2">
        <v>2</v>
      </c>
    </row>
    <row r="1067" spans="1:16" x14ac:dyDescent="0.25">
      <c r="A1067" s="112" t="s">
        <v>16</v>
      </c>
      <c r="B1067" s="93">
        <v>2005</v>
      </c>
      <c r="C1067" s="93">
        <v>7</v>
      </c>
      <c r="D1067" s="114">
        <v>17</v>
      </c>
      <c r="E1067" s="93">
        <v>30.6</v>
      </c>
      <c r="F1067" s="93">
        <v>8.4</v>
      </c>
      <c r="G1067" s="168">
        <v>80.400000000000006</v>
      </c>
      <c r="H1067" s="13">
        <v>23.8</v>
      </c>
      <c r="I1067" s="2">
        <v>1029</v>
      </c>
      <c r="J1067" s="2">
        <v>1007</v>
      </c>
      <c r="K1067" s="22">
        <v>4</v>
      </c>
      <c r="L1067" s="2">
        <v>59.8</v>
      </c>
      <c r="M1067" s="2">
        <v>0</v>
      </c>
      <c r="N1067" s="2">
        <v>0</v>
      </c>
      <c r="O1067" s="2">
        <v>11</v>
      </c>
      <c r="P1067" s="2">
        <v>1</v>
      </c>
    </row>
    <row r="1068" spans="1:16" x14ac:dyDescent="0.25">
      <c r="A1068" s="112" t="s">
        <v>14</v>
      </c>
      <c r="B1068" s="93">
        <v>2005</v>
      </c>
      <c r="C1068" s="93">
        <v>7</v>
      </c>
      <c r="D1068" s="114">
        <v>20.2</v>
      </c>
      <c r="E1068" s="93">
        <v>31.7</v>
      </c>
      <c r="F1068" s="93">
        <v>9.8000000000000007</v>
      </c>
      <c r="G1068" s="168">
        <v>101.6</v>
      </c>
      <c r="H1068" s="13">
        <v>19.100000000000001</v>
      </c>
      <c r="I1068" s="2">
        <v>1029</v>
      </c>
      <c r="J1068" s="2">
        <v>1004</v>
      </c>
      <c r="K1068" s="2">
        <v>2.6</v>
      </c>
      <c r="L1068" s="2">
        <v>30.7</v>
      </c>
      <c r="M1068" s="2">
        <v>0</v>
      </c>
      <c r="N1068" s="2">
        <v>0</v>
      </c>
      <c r="O1068" s="2">
        <v>16</v>
      </c>
      <c r="P1068" s="2">
        <v>5</v>
      </c>
    </row>
    <row r="1069" spans="1:16" x14ac:dyDescent="0.25">
      <c r="A1069" s="112" t="s">
        <v>15</v>
      </c>
      <c r="B1069" s="93">
        <v>2005</v>
      </c>
      <c r="C1069" s="93">
        <v>7</v>
      </c>
      <c r="D1069" s="114">
        <v>17.7</v>
      </c>
      <c r="E1069" s="93">
        <v>31.4</v>
      </c>
      <c r="F1069" s="93">
        <v>7.8</v>
      </c>
      <c r="G1069" s="168">
        <v>83.5</v>
      </c>
      <c r="H1069" s="13">
        <v>19.2</v>
      </c>
      <c r="I1069" s="2">
        <v>1025</v>
      </c>
      <c r="J1069" s="2">
        <v>1002</v>
      </c>
      <c r="K1069" s="2">
        <v>12.6</v>
      </c>
      <c r="L1069" s="2">
        <v>42.1</v>
      </c>
      <c r="M1069" s="2">
        <v>0</v>
      </c>
      <c r="N1069" s="2">
        <v>0</v>
      </c>
      <c r="O1069" s="2">
        <v>11</v>
      </c>
      <c r="P1069" s="2">
        <v>1</v>
      </c>
    </row>
    <row r="1070" spans="1:16" x14ac:dyDescent="0.25">
      <c r="A1070" s="112" t="s">
        <v>31</v>
      </c>
      <c r="B1070" s="93">
        <v>2005</v>
      </c>
      <c r="C1070" s="93">
        <v>7</v>
      </c>
      <c r="D1070" s="114">
        <v>19.899999999999999</v>
      </c>
      <c r="E1070" s="93">
        <v>32.299999999999997</v>
      </c>
      <c r="F1070" s="93">
        <v>10.7</v>
      </c>
      <c r="G1070" s="168">
        <v>95.8</v>
      </c>
      <c r="H1070" s="13">
        <v>32.799999999999997</v>
      </c>
      <c r="I1070" s="2">
        <v>1028</v>
      </c>
      <c r="J1070" s="2">
        <v>1003</v>
      </c>
      <c r="K1070" s="2">
        <v>6.3</v>
      </c>
      <c r="L1070" s="2">
        <v>37.5</v>
      </c>
      <c r="M1070" s="2">
        <v>0</v>
      </c>
      <c r="N1070" s="2">
        <v>0</v>
      </c>
      <c r="O1070" s="2">
        <v>14</v>
      </c>
      <c r="P1070" s="2">
        <v>4</v>
      </c>
    </row>
    <row r="1071" spans="1:16" x14ac:dyDescent="0.25">
      <c r="A1071" s="112" t="s">
        <v>49</v>
      </c>
      <c r="B1071" s="93">
        <v>2005</v>
      </c>
      <c r="C1071" s="93">
        <v>7</v>
      </c>
      <c r="D1071" s="114">
        <v>19.2</v>
      </c>
      <c r="E1071" s="93">
        <v>32.700000000000003</v>
      </c>
      <c r="F1071" s="93">
        <v>9.6</v>
      </c>
      <c r="G1071" s="189">
        <v>86</v>
      </c>
      <c r="H1071" s="21">
        <v>21</v>
      </c>
      <c r="I1071" s="2">
        <v>1028</v>
      </c>
      <c r="J1071" s="2">
        <v>1004</v>
      </c>
      <c r="K1071" s="2">
        <v>7.2</v>
      </c>
      <c r="L1071" s="2">
        <v>20.7</v>
      </c>
      <c r="M1071" s="2">
        <v>0</v>
      </c>
      <c r="N1071" s="2">
        <v>0</v>
      </c>
      <c r="O1071" s="2">
        <v>12</v>
      </c>
      <c r="P1071" s="2">
        <v>4</v>
      </c>
    </row>
    <row r="1072" spans="1:16" x14ac:dyDescent="0.25">
      <c r="A1072" s="112" t="s">
        <v>33</v>
      </c>
      <c r="B1072" s="93">
        <v>2005</v>
      </c>
      <c r="C1072" s="93">
        <v>7</v>
      </c>
      <c r="D1072" s="114">
        <v>20.2</v>
      </c>
      <c r="E1072" s="93">
        <v>33.4</v>
      </c>
      <c r="F1072" s="93">
        <v>11.9</v>
      </c>
      <c r="G1072" s="168">
        <v>124.9</v>
      </c>
      <c r="H1072" s="13">
        <v>23.4</v>
      </c>
      <c r="I1072" s="2">
        <v>1027</v>
      </c>
      <c r="J1072" s="2">
        <v>1001</v>
      </c>
      <c r="K1072" s="2">
        <v>8.1</v>
      </c>
      <c r="L1072" s="2">
        <v>36.700000000000003</v>
      </c>
      <c r="M1072" s="2">
        <v>0</v>
      </c>
      <c r="N1072" s="2">
        <v>0</v>
      </c>
      <c r="O1072" s="2">
        <v>15</v>
      </c>
      <c r="P1072" s="2">
        <v>6</v>
      </c>
    </row>
    <row r="1073" spans="1:17" x14ac:dyDescent="0.25">
      <c r="A1073" s="112" t="s">
        <v>34</v>
      </c>
      <c r="B1073" s="93">
        <v>2005</v>
      </c>
      <c r="C1073" s="93">
        <v>7</v>
      </c>
      <c r="D1073" s="114">
        <v>18.8</v>
      </c>
      <c r="E1073" s="93">
        <v>30.5</v>
      </c>
      <c r="F1073" s="114">
        <v>9.6</v>
      </c>
      <c r="G1073" s="168">
        <v>138.19999999999999</v>
      </c>
      <c r="H1073" s="13">
        <v>19.100000000000001</v>
      </c>
      <c r="I1073" s="2">
        <v>1027</v>
      </c>
      <c r="J1073" s="2">
        <v>1006</v>
      </c>
      <c r="K1073" s="2">
        <v>8.8000000000000007</v>
      </c>
      <c r="L1073" s="2">
        <v>49.6</v>
      </c>
      <c r="M1073" s="2">
        <v>0</v>
      </c>
      <c r="N1073" s="2">
        <v>0</v>
      </c>
      <c r="O1073" s="2">
        <v>12</v>
      </c>
      <c r="P1073" s="2">
        <v>1</v>
      </c>
    </row>
    <row r="1074" spans="1:17" x14ac:dyDescent="0.25">
      <c r="A1074" s="112" t="s">
        <v>46</v>
      </c>
      <c r="B1074" s="93">
        <v>2005</v>
      </c>
      <c r="C1074" s="93">
        <v>7</v>
      </c>
      <c r="D1074" s="114">
        <v>18.100000000000001</v>
      </c>
      <c r="E1074" s="114">
        <v>30.9</v>
      </c>
      <c r="F1074" s="114">
        <v>9.1</v>
      </c>
      <c r="G1074" s="189">
        <v>78.400000000000006</v>
      </c>
      <c r="H1074" s="21">
        <v>20</v>
      </c>
      <c r="I1074" s="35">
        <v>1030</v>
      </c>
      <c r="J1074" s="35">
        <v>1005</v>
      </c>
      <c r="K1074" s="22">
        <v>7.9</v>
      </c>
      <c r="L1074" s="22">
        <v>37.1</v>
      </c>
      <c r="M1074" s="35">
        <v>0</v>
      </c>
      <c r="N1074" s="35">
        <v>0</v>
      </c>
      <c r="O1074" s="35">
        <v>11</v>
      </c>
      <c r="P1074" s="35">
        <v>1</v>
      </c>
      <c r="Q1074" s="25"/>
    </row>
    <row r="1075" spans="1:17" x14ac:dyDescent="0.25">
      <c r="A1075" s="113" t="s">
        <v>54</v>
      </c>
      <c r="B1075" s="93">
        <v>2005</v>
      </c>
      <c r="C1075" s="93">
        <v>7</v>
      </c>
      <c r="D1075" s="114">
        <f>AVERAGE(D1063:D1074)</f>
        <v>18.891666666666666</v>
      </c>
      <c r="E1075" s="93"/>
      <c r="F1075" s="93"/>
      <c r="G1075" s="168">
        <f>AVERAGE(G1063:G1074)</f>
        <v>97.399999999999991</v>
      </c>
      <c r="K1075" s="22">
        <f>AVERAGE(K1063:K1074)</f>
        <v>6.7333333333333334</v>
      </c>
    </row>
    <row r="1076" spans="1:17" x14ac:dyDescent="0.25">
      <c r="A1076" s="112" t="s">
        <v>37</v>
      </c>
      <c r="B1076" s="203"/>
      <c r="C1076" s="203"/>
      <c r="D1076" s="114">
        <v>16.8</v>
      </c>
      <c r="E1076" s="93"/>
      <c r="F1076" s="93"/>
      <c r="G1076" s="168">
        <v>88.6</v>
      </c>
    </row>
    <row r="1077" spans="1:17" x14ac:dyDescent="0.25">
      <c r="A1077" s="112" t="s">
        <v>38</v>
      </c>
      <c r="B1077" s="203"/>
      <c r="C1077" s="203"/>
      <c r="D1077" s="114">
        <v>16.399999999999999</v>
      </c>
      <c r="E1077" s="93"/>
      <c r="F1077" s="93"/>
      <c r="G1077" s="168">
        <v>96.1</v>
      </c>
    </row>
    <row r="1079" spans="1:17" x14ac:dyDescent="0.25">
      <c r="A1079" s="543" t="s">
        <v>20</v>
      </c>
      <c r="B1079" s="544"/>
      <c r="C1079" s="62"/>
      <c r="D1079" s="107"/>
      <c r="E1079" s="63"/>
      <c r="F1079" s="63"/>
      <c r="G1079" s="63"/>
      <c r="H1079" s="63"/>
      <c r="I1079" s="64"/>
    </row>
    <row r="1080" spans="1:17" x14ac:dyDescent="0.25">
      <c r="A1080" s="539" t="s">
        <v>21</v>
      </c>
      <c r="B1080" s="540"/>
      <c r="C1080" s="540"/>
      <c r="D1080" s="540"/>
      <c r="E1080" s="65"/>
      <c r="F1080" s="65"/>
      <c r="G1080" s="65"/>
      <c r="H1080" s="65"/>
      <c r="I1080" s="66"/>
    </row>
    <row r="1081" spans="1:17" x14ac:dyDescent="0.25">
      <c r="A1081" s="67" t="s">
        <v>113</v>
      </c>
      <c r="B1081" s="46"/>
      <c r="C1081" s="46"/>
      <c r="D1081" s="108"/>
      <c r="E1081" s="65"/>
      <c r="F1081" s="65"/>
      <c r="G1081" s="65"/>
      <c r="H1081" s="65"/>
      <c r="I1081" s="66"/>
    </row>
    <row r="1082" spans="1:17" x14ac:dyDescent="0.25">
      <c r="A1082" s="539" t="s">
        <v>114</v>
      </c>
      <c r="B1082" s="540"/>
      <c r="C1082" s="540"/>
      <c r="D1082" s="540"/>
      <c r="E1082" s="540"/>
      <c r="F1082" s="65"/>
      <c r="G1082" s="65"/>
      <c r="H1082" s="65"/>
      <c r="I1082" s="66"/>
    </row>
    <row r="1083" spans="1:17" x14ac:dyDescent="0.25">
      <c r="A1083" s="67" t="s">
        <v>22</v>
      </c>
      <c r="B1083" s="46"/>
      <c r="C1083" s="46"/>
      <c r="D1083" s="108"/>
      <c r="E1083" s="65"/>
      <c r="F1083" s="65"/>
      <c r="G1083" s="65"/>
      <c r="H1083" s="65"/>
      <c r="I1083" s="66"/>
    </row>
    <row r="1084" spans="1:17" x14ac:dyDescent="0.25">
      <c r="A1084" s="539" t="s">
        <v>44</v>
      </c>
      <c r="B1084" s="540"/>
      <c r="C1084" s="540"/>
      <c r="D1084" s="540"/>
      <c r="E1084" s="540"/>
      <c r="F1084" s="540"/>
      <c r="G1084" s="540"/>
      <c r="H1084" s="540"/>
      <c r="I1084" s="545"/>
    </row>
    <row r="1085" spans="1:17" x14ac:dyDescent="0.25">
      <c r="A1085" s="67" t="s">
        <v>23</v>
      </c>
      <c r="B1085" s="46"/>
      <c r="C1085" s="46"/>
      <c r="D1085" s="108"/>
      <c r="E1085" s="65"/>
      <c r="F1085" s="65"/>
      <c r="G1085" s="65"/>
      <c r="H1085" s="65"/>
      <c r="I1085" s="66"/>
    </row>
    <row r="1086" spans="1:17" x14ac:dyDescent="0.25">
      <c r="A1086" s="67" t="s">
        <v>24</v>
      </c>
      <c r="B1086" s="46"/>
      <c r="C1086" s="46"/>
      <c r="D1086" s="108"/>
      <c r="E1086" s="65"/>
      <c r="F1086" s="65"/>
      <c r="G1086" s="65"/>
      <c r="H1086" s="65"/>
      <c r="I1086" s="66"/>
    </row>
    <row r="1087" spans="1:17" x14ac:dyDescent="0.25">
      <c r="A1087" s="67" t="s">
        <v>25</v>
      </c>
      <c r="B1087" s="46"/>
      <c r="C1087" s="46"/>
      <c r="D1087" s="108"/>
      <c r="E1087" s="65"/>
      <c r="F1087" s="65"/>
      <c r="G1087" s="65"/>
      <c r="H1087" s="65"/>
      <c r="I1087" s="66"/>
    </row>
    <row r="1088" spans="1:17" x14ac:dyDescent="0.25">
      <c r="A1088" s="67" t="s">
        <v>26</v>
      </c>
      <c r="B1088" s="46"/>
      <c r="C1088" s="46"/>
      <c r="D1088" s="108"/>
      <c r="E1088" s="65"/>
      <c r="F1088" s="65"/>
      <c r="G1088" s="65"/>
      <c r="H1088" s="65"/>
      <c r="I1088" s="66"/>
    </row>
    <row r="1089" spans="1:16" x14ac:dyDescent="0.25">
      <c r="A1089" s="67" t="s">
        <v>27</v>
      </c>
      <c r="B1089" s="46"/>
      <c r="C1089" s="46"/>
      <c r="D1089" s="108"/>
      <c r="E1089" s="65"/>
      <c r="F1089" s="65"/>
      <c r="G1089" s="65"/>
      <c r="H1089" s="65"/>
      <c r="I1089" s="66"/>
    </row>
    <row r="1090" spans="1:16" x14ac:dyDescent="0.25">
      <c r="A1090" s="67" t="s">
        <v>28</v>
      </c>
      <c r="B1090" s="46"/>
      <c r="C1090" s="46"/>
      <c r="D1090" s="53"/>
      <c r="E1090" s="46"/>
      <c r="F1090" s="46"/>
      <c r="G1090" s="68"/>
      <c r="H1090" s="68"/>
      <c r="I1090" s="58"/>
    </row>
    <row r="1091" spans="1:16" x14ac:dyDescent="0.25">
      <c r="A1091" s="67" t="s">
        <v>29</v>
      </c>
      <c r="B1091" s="46"/>
      <c r="C1091" s="46"/>
      <c r="D1091" s="53"/>
      <c r="E1091" s="46"/>
      <c r="F1091" s="46"/>
      <c r="G1091" s="68"/>
      <c r="H1091" s="68"/>
      <c r="I1091" s="58"/>
    </row>
    <row r="1092" spans="1:16" x14ac:dyDescent="0.25">
      <c r="A1092" s="67" t="s">
        <v>30</v>
      </c>
      <c r="B1092" s="46"/>
      <c r="C1092" s="46"/>
      <c r="D1092" s="53"/>
      <c r="E1092" s="46"/>
      <c r="F1092" s="46"/>
      <c r="G1092" s="68"/>
      <c r="H1092" s="68"/>
      <c r="I1092" s="58"/>
    </row>
    <row r="1093" spans="1:16" x14ac:dyDescent="0.25">
      <c r="A1093" s="69"/>
      <c r="B1093" s="70"/>
      <c r="C1093" s="70"/>
      <c r="D1093" s="109"/>
      <c r="E1093" s="70"/>
      <c r="F1093" s="70"/>
      <c r="G1093" s="71"/>
      <c r="H1093" s="71"/>
      <c r="I1093" s="72"/>
    </row>
    <row r="1095" spans="1:16" x14ac:dyDescent="0.25">
      <c r="A1095" s="188" t="s">
        <v>0</v>
      </c>
      <c r="B1095" s="188" t="s">
        <v>1</v>
      </c>
      <c r="C1095" s="188" t="s">
        <v>2</v>
      </c>
      <c r="D1095" s="190" t="s">
        <v>3</v>
      </c>
      <c r="E1095" s="188" t="s">
        <v>111</v>
      </c>
      <c r="F1095" s="188" t="s">
        <v>112</v>
      </c>
      <c r="G1095" s="15" t="s">
        <v>4</v>
      </c>
      <c r="H1095" s="15" t="s">
        <v>5</v>
      </c>
      <c r="I1095" s="1" t="s">
        <v>10</v>
      </c>
      <c r="J1095" s="1" t="s">
        <v>11</v>
      </c>
      <c r="K1095" s="1" t="s">
        <v>17</v>
      </c>
      <c r="L1095" s="1" t="s">
        <v>18</v>
      </c>
      <c r="M1095" s="1" t="s">
        <v>6</v>
      </c>
      <c r="N1095" s="1" t="s">
        <v>7</v>
      </c>
      <c r="O1095" s="1" t="s">
        <v>8</v>
      </c>
      <c r="P1095" s="1" t="s">
        <v>9</v>
      </c>
    </row>
    <row r="1096" spans="1:16" x14ac:dyDescent="0.25">
      <c r="A1096" s="113" t="s">
        <v>39</v>
      </c>
      <c r="B1096" s="93">
        <v>2005</v>
      </c>
      <c r="C1096" s="93">
        <v>8</v>
      </c>
      <c r="D1096" s="114">
        <v>16.899999999999999</v>
      </c>
      <c r="E1096" s="93">
        <v>31.1</v>
      </c>
      <c r="F1096" s="93">
        <v>9.1</v>
      </c>
      <c r="G1096" s="189">
        <v>139</v>
      </c>
      <c r="H1096" s="13">
        <v>63.4</v>
      </c>
      <c r="I1096" s="2">
        <v>1028</v>
      </c>
      <c r="J1096" s="2">
        <v>1004</v>
      </c>
      <c r="K1096" s="2">
        <v>11.3</v>
      </c>
      <c r="L1096" s="2">
        <v>51.8</v>
      </c>
      <c r="M1096" s="2">
        <v>0</v>
      </c>
      <c r="N1096" s="2">
        <v>0</v>
      </c>
      <c r="O1096" s="2">
        <v>5</v>
      </c>
      <c r="P1096" s="2">
        <v>2</v>
      </c>
    </row>
    <row r="1097" spans="1:16" x14ac:dyDescent="0.25">
      <c r="A1097" s="112" t="s">
        <v>19</v>
      </c>
      <c r="B1097" s="93">
        <v>2005</v>
      </c>
      <c r="C1097" s="93">
        <v>8</v>
      </c>
      <c r="D1097" s="114">
        <v>17.100000000000001</v>
      </c>
      <c r="E1097" s="93">
        <v>30.8</v>
      </c>
      <c r="F1097" s="93">
        <v>10.8</v>
      </c>
      <c r="G1097" s="168">
        <v>124.9</v>
      </c>
      <c r="H1097" s="21">
        <v>32</v>
      </c>
      <c r="I1097" s="2">
        <v>1027</v>
      </c>
      <c r="J1097" s="2">
        <v>1003</v>
      </c>
      <c r="K1097" s="2">
        <v>4.4000000000000004</v>
      </c>
      <c r="L1097" s="2">
        <v>65.7</v>
      </c>
      <c r="M1097" s="2">
        <v>0</v>
      </c>
      <c r="N1097" s="2">
        <v>0</v>
      </c>
      <c r="O1097" s="2">
        <v>6</v>
      </c>
      <c r="P1097" s="2">
        <v>1</v>
      </c>
    </row>
    <row r="1098" spans="1:16" x14ac:dyDescent="0.25">
      <c r="A1098" s="112" t="s">
        <v>12</v>
      </c>
      <c r="B1098" s="93">
        <v>2005</v>
      </c>
      <c r="C1098" s="93">
        <v>8</v>
      </c>
      <c r="D1098" s="114">
        <v>16.2</v>
      </c>
      <c r="E1098" s="93">
        <v>28.4</v>
      </c>
      <c r="F1098" s="93">
        <v>10.1</v>
      </c>
      <c r="G1098" s="168">
        <v>96.1</v>
      </c>
      <c r="H1098" s="13">
        <v>15.5</v>
      </c>
      <c r="I1098" s="2">
        <v>1030</v>
      </c>
      <c r="J1098" s="2">
        <v>1007</v>
      </c>
      <c r="K1098" s="2">
        <v>4.9000000000000004</v>
      </c>
      <c r="L1098" s="2">
        <v>42.9</v>
      </c>
      <c r="M1098" s="2">
        <v>0</v>
      </c>
      <c r="N1098" s="2">
        <v>0</v>
      </c>
      <c r="O1098" s="2">
        <v>5</v>
      </c>
      <c r="P1098" s="2">
        <v>0</v>
      </c>
    </row>
    <row r="1099" spans="1:16" x14ac:dyDescent="0.25">
      <c r="A1099" s="112" t="s">
        <v>13</v>
      </c>
      <c r="B1099" s="93">
        <v>2005</v>
      </c>
      <c r="C1099" s="93">
        <v>8</v>
      </c>
      <c r="D1099" s="114">
        <v>14.9</v>
      </c>
      <c r="E1099" s="93">
        <v>27.5</v>
      </c>
      <c r="F1099" s="93">
        <v>7.1</v>
      </c>
      <c r="G1099" s="168">
        <v>101.6</v>
      </c>
      <c r="H1099" s="13">
        <v>18.100000000000001</v>
      </c>
      <c r="I1099" s="2">
        <v>1028</v>
      </c>
      <c r="J1099" s="2">
        <v>1004</v>
      </c>
      <c r="K1099" s="2">
        <v>2.9</v>
      </c>
      <c r="L1099" s="2">
        <v>50.4</v>
      </c>
      <c r="M1099" s="2">
        <v>0</v>
      </c>
      <c r="N1099" s="2">
        <v>0</v>
      </c>
      <c r="O1099" s="2">
        <v>5</v>
      </c>
      <c r="P1099" s="2">
        <v>0</v>
      </c>
    </row>
    <row r="1100" spans="1:16" x14ac:dyDescent="0.25">
      <c r="A1100" s="112" t="s">
        <v>16</v>
      </c>
      <c r="B1100" s="93">
        <v>2005</v>
      </c>
      <c r="C1100" s="93">
        <v>8</v>
      </c>
      <c r="D1100" s="114">
        <v>14.5</v>
      </c>
      <c r="E1100" s="93">
        <v>26.9</v>
      </c>
      <c r="F1100" s="93">
        <v>8.5</v>
      </c>
      <c r="G1100" s="168">
        <v>107.9</v>
      </c>
      <c r="H1100" s="13">
        <v>18.7</v>
      </c>
      <c r="I1100" s="2">
        <v>1029</v>
      </c>
      <c r="J1100" s="2">
        <v>1005</v>
      </c>
      <c r="K1100" s="22">
        <v>4</v>
      </c>
      <c r="L1100" s="2">
        <v>13.3</v>
      </c>
      <c r="M1100" s="2">
        <v>0</v>
      </c>
      <c r="N1100" s="2">
        <v>0</v>
      </c>
      <c r="O1100" s="2">
        <v>5</v>
      </c>
      <c r="P1100" s="2">
        <v>0</v>
      </c>
    </row>
    <row r="1101" spans="1:16" x14ac:dyDescent="0.25">
      <c r="A1101" s="112" t="s">
        <v>14</v>
      </c>
      <c r="B1101" s="93">
        <v>2005</v>
      </c>
      <c r="C1101" s="93">
        <v>8</v>
      </c>
      <c r="D1101" s="114">
        <v>17.3</v>
      </c>
      <c r="E1101" s="93">
        <v>29.5</v>
      </c>
      <c r="F1101" s="93">
        <v>9.8000000000000007</v>
      </c>
      <c r="G1101" s="168">
        <v>140.6</v>
      </c>
      <c r="H1101" s="13">
        <v>55.3</v>
      </c>
      <c r="I1101" s="2">
        <v>1026</v>
      </c>
      <c r="J1101" s="2">
        <v>1001</v>
      </c>
      <c r="K1101" s="2">
        <v>2.7</v>
      </c>
      <c r="L1101" s="2">
        <v>31.7</v>
      </c>
      <c r="M1101" s="2">
        <v>0</v>
      </c>
      <c r="N1101" s="2">
        <v>0</v>
      </c>
      <c r="O1101" s="2">
        <v>5</v>
      </c>
      <c r="P1101" s="2">
        <v>0</v>
      </c>
    </row>
    <row r="1102" spans="1:16" x14ac:dyDescent="0.25">
      <c r="A1102" s="112" t="s">
        <v>15</v>
      </c>
      <c r="B1102" s="93">
        <v>2005</v>
      </c>
      <c r="C1102" s="93">
        <v>8</v>
      </c>
      <c r="D1102" s="114">
        <v>15.9</v>
      </c>
      <c r="E1102" s="114">
        <v>28</v>
      </c>
      <c r="F1102" s="114">
        <v>9</v>
      </c>
      <c r="G1102" s="168">
        <v>66.2</v>
      </c>
      <c r="H1102" s="13">
        <v>23.7</v>
      </c>
      <c r="I1102" s="2">
        <v>1025</v>
      </c>
      <c r="J1102" s="2">
        <v>1002</v>
      </c>
      <c r="K1102" s="2">
        <v>12.2</v>
      </c>
      <c r="L1102" s="22">
        <v>36</v>
      </c>
      <c r="M1102" s="2">
        <v>0</v>
      </c>
      <c r="N1102" s="2">
        <v>0</v>
      </c>
      <c r="O1102" s="2">
        <v>5</v>
      </c>
      <c r="P1102" s="2">
        <v>0</v>
      </c>
    </row>
    <row r="1103" spans="1:16" x14ac:dyDescent="0.25">
      <c r="A1103" s="112" t="s">
        <v>31</v>
      </c>
      <c r="B1103" s="93">
        <v>2005</v>
      </c>
      <c r="C1103" s="93">
        <v>8</v>
      </c>
      <c r="D1103" s="114">
        <v>17.2</v>
      </c>
      <c r="E1103" s="93">
        <v>29.3</v>
      </c>
      <c r="F1103" s="93">
        <v>11.3</v>
      </c>
      <c r="G1103" s="168">
        <v>144.4</v>
      </c>
      <c r="H1103" s="13">
        <v>43.6</v>
      </c>
      <c r="I1103" s="2">
        <v>1027</v>
      </c>
      <c r="J1103" s="2">
        <v>1003</v>
      </c>
      <c r="K1103" s="2">
        <v>7.2</v>
      </c>
      <c r="L1103" s="2">
        <v>32.5</v>
      </c>
      <c r="M1103" s="2">
        <v>0</v>
      </c>
      <c r="N1103" s="2">
        <v>0</v>
      </c>
      <c r="O1103" s="2">
        <v>5</v>
      </c>
      <c r="P1103" s="2">
        <v>0</v>
      </c>
    </row>
    <row r="1104" spans="1:16" x14ac:dyDescent="0.25">
      <c r="A1104" s="112" t="s">
        <v>49</v>
      </c>
      <c r="B1104" s="93">
        <v>2005</v>
      </c>
      <c r="C1104" s="93">
        <v>8</v>
      </c>
      <c r="D1104" s="114">
        <v>16.7</v>
      </c>
      <c r="E1104" s="93">
        <v>29.4</v>
      </c>
      <c r="F1104" s="93">
        <v>9.6</v>
      </c>
      <c r="G1104" s="189">
        <v>98</v>
      </c>
      <c r="H1104" s="21">
        <v>30</v>
      </c>
      <c r="I1104" s="2">
        <v>1028</v>
      </c>
      <c r="J1104" s="2">
        <v>1004</v>
      </c>
      <c r="K1104" s="2">
        <v>6.5</v>
      </c>
      <c r="L1104" s="2">
        <v>19.399999999999999</v>
      </c>
      <c r="M1104" s="2">
        <v>0</v>
      </c>
      <c r="N1104" s="2">
        <v>0</v>
      </c>
      <c r="O1104" s="2">
        <v>5</v>
      </c>
      <c r="P1104" s="2">
        <v>0</v>
      </c>
    </row>
    <row r="1105" spans="1:16" x14ac:dyDescent="0.25">
      <c r="A1105" s="112" t="s">
        <v>33</v>
      </c>
      <c r="B1105" s="93">
        <v>2005</v>
      </c>
      <c r="C1105" s="93">
        <v>8</v>
      </c>
      <c r="D1105" s="114">
        <v>16.5</v>
      </c>
      <c r="E1105" s="93">
        <v>28.8</v>
      </c>
      <c r="F1105" s="93">
        <v>9.6999999999999993</v>
      </c>
      <c r="G1105" s="168">
        <v>118.4</v>
      </c>
      <c r="H1105" s="13">
        <v>19.8</v>
      </c>
      <c r="I1105" s="2">
        <v>1027</v>
      </c>
      <c r="J1105" s="2">
        <v>1002</v>
      </c>
      <c r="K1105" s="2">
        <v>6.8</v>
      </c>
      <c r="L1105" s="2">
        <v>37.9</v>
      </c>
      <c r="M1105" s="2">
        <v>0</v>
      </c>
      <c r="N1105" s="2">
        <v>0</v>
      </c>
      <c r="O1105" s="2">
        <v>4</v>
      </c>
      <c r="P1105" s="2">
        <v>0</v>
      </c>
    </row>
    <row r="1106" spans="1:16" x14ac:dyDescent="0.25">
      <c r="A1106" s="112" t="s">
        <v>34</v>
      </c>
      <c r="B1106" s="93">
        <v>2005</v>
      </c>
      <c r="C1106" s="93">
        <v>8</v>
      </c>
      <c r="D1106" s="114">
        <v>16.2</v>
      </c>
      <c r="E1106" s="93">
        <v>28.1</v>
      </c>
      <c r="F1106" s="93">
        <v>9.9</v>
      </c>
      <c r="G1106" s="168">
        <v>124.9</v>
      </c>
      <c r="H1106" s="13">
        <v>20.100000000000001</v>
      </c>
      <c r="I1106" s="2">
        <v>1027</v>
      </c>
      <c r="J1106" s="2">
        <v>1003</v>
      </c>
      <c r="K1106" s="2">
        <v>6.6</v>
      </c>
      <c r="L1106" s="22">
        <v>38</v>
      </c>
      <c r="M1106" s="2">
        <v>0</v>
      </c>
      <c r="N1106" s="2">
        <v>0</v>
      </c>
      <c r="O1106" s="2">
        <v>4</v>
      </c>
      <c r="P1106" s="2">
        <v>0</v>
      </c>
    </row>
    <row r="1107" spans="1:16" x14ac:dyDescent="0.25">
      <c r="A1107" s="112" t="s">
        <v>46</v>
      </c>
      <c r="B1107" s="93">
        <v>2005</v>
      </c>
      <c r="C1107" s="93">
        <v>8</v>
      </c>
      <c r="D1107" s="114">
        <v>15.7</v>
      </c>
      <c r="E1107" s="93">
        <v>27.7</v>
      </c>
      <c r="F1107" s="93">
        <v>9.8000000000000007</v>
      </c>
      <c r="G1107" s="168">
        <v>176.9</v>
      </c>
      <c r="H1107" s="13">
        <v>30.8</v>
      </c>
      <c r="I1107" s="2">
        <v>1029</v>
      </c>
      <c r="J1107" s="2">
        <v>1005</v>
      </c>
      <c r="K1107" s="2">
        <v>2.1</v>
      </c>
      <c r="L1107" s="2">
        <v>7.6</v>
      </c>
      <c r="M1107" s="2">
        <v>0</v>
      </c>
      <c r="N1107" s="2">
        <v>0</v>
      </c>
      <c r="O1107" s="2">
        <v>4</v>
      </c>
      <c r="P1107" s="2">
        <v>0</v>
      </c>
    </row>
    <row r="1108" spans="1:16" x14ac:dyDescent="0.25">
      <c r="A1108" s="113" t="s">
        <v>54</v>
      </c>
      <c r="B1108" s="93">
        <v>2005</v>
      </c>
      <c r="C1108" s="93">
        <v>8</v>
      </c>
      <c r="D1108" s="114">
        <f>AVERAGE(D1096:D1107)</f>
        <v>16.258333333333329</v>
      </c>
      <c r="E1108" s="93"/>
      <c r="F1108" s="93"/>
      <c r="G1108" s="189">
        <f>AVERAGE(G1096:G1107)</f>
        <v>119.90833333333336</v>
      </c>
      <c r="K1108" s="22">
        <f>AVERAGE(K1096:K1107)</f>
        <v>5.9666666666666659</v>
      </c>
    </row>
    <row r="1109" spans="1:16" x14ac:dyDescent="0.25">
      <c r="A1109" s="112" t="s">
        <v>37</v>
      </c>
      <c r="B1109" s="203"/>
      <c r="C1109" s="203"/>
      <c r="D1109" s="114">
        <v>16.7</v>
      </c>
      <c r="E1109" s="93"/>
      <c r="F1109" s="93"/>
      <c r="G1109" s="168">
        <v>82.9</v>
      </c>
    </row>
    <row r="1110" spans="1:16" x14ac:dyDescent="0.25">
      <c r="A1110" s="112" t="s">
        <v>38</v>
      </c>
      <c r="B1110" s="203"/>
      <c r="C1110" s="203"/>
      <c r="D1110" s="114">
        <v>15.9</v>
      </c>
      <c r="E1110" s="93"/>
      <c r="F1110" s="93"/>
      <c r="G1110" s="168">
        <v>86.2</v>
      </c>
    </row>
    <row r="1111" spans="1:16" x14ac:dyDescent="0.25">
      <c r="A1111" s="113"/>
      <c r="B1111" s="93"/>
      <c r="C1111" s="93"/>
      <c r="D1111" s="114"/>
      <c r="E1111" s="93"/>
      <c r="F1111" s="93"/>
      <c r="G1111" s="168"/>
    </row>
    <row r="1112" spans="1:16" x14ac:dyDescent="0.25">
      <c r="E1112" s="531" t="s">
        <v>126</v>
      </c>
      <c r="F1112" s="531"/>
      <c r="G1112" s="531"/>
      <c r="H1112" s="531"/>
      <c r="I1112" s="531"/>
      <c r="J1112" s="531"/>
    </row>
    <row r="1114" spans="1:16" x14ac:dyDescent="0.25">
      <c r="A1114" s="188" t="s">
        <v>0</v>
      </c>
      <c r="B1114" s="188" t="s">
        <v>1</v>
      </c>
      <c r="C1114" s="188" t="s">
        <v>2</v>
      </c>
      <c r="D1114" s="190" t="s">
        <v>3</v>
      </c>
      <c r="E1114" s="188" t="s">
        <v>111</v>
      </c>
      <c r="F1114" s="188" t="s">
        <v>112</v>
      </c>
      <c r="G1114" s="15" t="s">
        <v>4</v>
      </c>
      <c r="H1114" s="15" t="s">
        <v>5</v>
      </c>
      <c r="I1114" s="1" t="s">
        <v>10</v>
      </c>
      <c r="J1114" s="1" t="s">
        <v>11</v>
      </c>
      <c r="K1114" s="1" t="s">
        <v>17</v>
      </c>
      <c r="L1114" s="1" t="s">
        <v>18</v>
      </c>
      <c r="M1114" s="1" t="s">
        <v>6</v>
      </c>
      <c r="N1114" s="1" t="s">
        <v>7</v>
      </c>
      <c r="O1114" s="1" t="s">
        <v>8</v>
      </c>
      <c r="P1114" s="1" t="s">
        <v>9</v>
      </c>
    </row>
    <row r="1115" spans="1:16" x14ac:dyDescent="0.25">
      <c r="A1115" s="113" t="s">
        <v>39</v>
      </c>
      <c r="B1115" s="93">
        <v>2005</v>
      </c>
      <c r="C1115" s="238" t="s">
        <v>120</v>
      </c>
      <c r="D1115" s="114">
        <f>AVERAGE(D1046,D1063,D1096)</f>
        <v>18.166666666666664</v>
      </c>
      <c r="E1115" s="114">
        <f>MAX(E1046,E1063,E1096)</f>
        <v>34</v>
      </c>
      <c r="F1115" s="93">
        <f>MIN(F1046,F1063,F1096)</f>
        <v>4.7</v>
      </c>
      <c r="G1115" s="189">
        <f>SUM(G1046,G1063,G1096)</f>
        <v>305.3</v>
      </c>
      <c r="H1115" s="13">
        <f>MAX(H1046,H1063,H1096)</f>
        <v>63.4</v>
      </c>
      <c r="I1115" s="2">
        <f>MAX(I1046,I1063,I1096)</f>
        <v>1037</v>
      </c>
      <c r="J1115" s="2">
        <f>MIN(J1046,J1063,J1096)</f>
        <v>1003</v>
      </c>
      <c r="K1115" s="2">
        <f>AVERAGE(K1046,K1063,K1096)</f>
        <v>8.7999999999999989</v>
      </c>
      <c r="L1115" s="2">
        <f>MAX(L1046,L1063,L1096)</f>
        <v>51.8</v>
      </c>
      <c r="M1115" s="2">
        <f>SUM(M1046,M1063,M1096)</f>
        <v>0</v>
      </c>
      <c r="N1115" s="2">
        <v>0</v>
      </c>
      <c r="O1115" s="2">
        <f t="shared" ref="O1115:P1118" si="6">SUM(O1046,O1063,O1096)</f>
        <v>35</v>
      </c>
      <c r="P1115" s="2">
        <f t="shared" si="6"/>
        <v>15</v>
      </c>
    </row>
    <row r="1116" spans="1:16" x14ac:dyDescent="0.25">
      <c r="A1116" s="112" t="s">
        <v>19</v>
      </c>
      <c r="B1116" s="93">
        <v>2005</v>
      </c>
      <c r="C1116" s="238" t="s">
        <v>120</v>
      </c>
      <c r="D1116" s="114">
        <f>AVERAGE(D1047,D1064,D1097)</f>
        <v>17.966666666666665</v>
      </c>
      <c r="E1116" s="93">
        <f>MAX(E1047,E1064,E1097)</f>
        <v>35.1</v>
      </c>
      <c r="F1116" s="114">
        <f>MIN(F1047,F1064,F1097)</f>
        <v>6.3</v>
      </c>
      <c r="G1116" s="168">
        <f>SUM(G1047,G1064,G1097)</f>
        <v>281.8</v>
      </c>
      <c r="H1116" s="21">
        <f>MAX(H1047,H1064,H1097)</f>
        <v>32</v>
      </c>
      <c r="I1116" s="2">
        <f>MAX(I1047,I1064,I1097)</f>
        <v>1035</v>
      </c>
      <c r="J1116" s="2">
        <f>MIN(J1047,J1064,J1097)</f>
        <v>1003</v>
      </c>
      <c r="K1116" s="22">
        <f>AVERAGE(K1047,K1064,K1097)</f>
        <v>5.0000000000000009</v>
      </c>
      <c r="L1116" s="2">
        <f>MAX(L1047,L1064,L1097)</f>
        <v>65.7</v>
      </c>
      <c r="M1116" s="2">
        <v>0</v>
      </c>
      <c r="N1116" s="2">
        <v>0</v>
      </c>
      <c r="O1116" s="2">
        <f t="shared" si="6"/>
        <v>31</v>
      </c>
      <c r="P1116" s="2">
        <f t="shared" si="6"/>
        <v>10</v>
      </c>
    </row>
    <row r="1117" spans="1:16" x14ac:dyDescent="0.25">
      <c r="A1117" s="112" t="s">
        <v>12</v>
      </c>
      <c r="B1117" s="93">
        <v>2005</v>
      </c>
      <c r="C1117" s="238" t="s">
        <v>120</v>
      </c>
      <c r="D1117" s="114">
        <f>AVERAGE(D1048,D1065,D1098)</f>
        <v>17.3</v>
      </c>
      <c r="E1117" s="93">
        <v>31.6</v>
      </c>
      <c r="F1117" s="114">
        <v>6</v>
      </c>
      <c r="G1117" s="189">
        <f>SUM(G1048,G1065,G1098)</f>
        <v>264.29999999999995</v>
      </c>
      <c r="H1117" s="13">
        <v>32.799999999999997</v>
      </c>
      <c r="I1117" s="2">
        <v>1037</v>
      </c>
      <c r="J1117" s="2">
        <v>1007</v>
      </c>
      <c r="K1117" s="22">
        <f>AVERAGE(K1048,K1065,K1098)</f>
        <v>5.4333333333333327</v>
      </c>
      <c r="L1117" s="2">
        <v>42.9</v>
      </c>
      <c r="M1117" s="2">
        <v>0</v>
      </c>
      <c r="N1117" s="2">
        <v>0</v>
      </c>
      <c r="O1117" s="2">
        <f t="shared" si="6"/>
        <v>29</v>
      </c>
      <c r="P1117" s="2">
        <f t="shared" si="6"/>
        <v>4</v>
      </c>
    </row>
    <row r="1118" spans="1:16" x14ac:dyDescent="0.25">
      <c r="A1118" s="112" t="s">
        <v>13</v>
      </c>
      <c r="B1118" s="93">
        <v>2005</v>
      </c>
      <c r="C1118" s="238" t="s">
        <v>120</v>
      </c>
      <c r="D1118" s="114">
        <f>AVERAGE(D1049,D1066,D1099)</f>
        <v>15.866666666666667</v>
      </c>
      <c r="E1118" s="93">
        <v>30.9</v>
      </c>
      <c r="F1118" s="93">
        <v>3.8</v>
      </c>
      <c r="G1118" s="168">
        <f>SUM(G1049,G1066,G1099)</f>
        <v>233.6</v>
      </c>
      <c r="H1118" s="13">
        <v>22.3</v>
      </c>
      <c r="I1118" s="2">
        <v>1036</v>
      </c>
      <c r="J1118" s="2">
        <v>1003</v>
      </c>
      <c r="K1118" s="22">
        <f>AVERAGE(K1049,K1066,K1099)</f>
        <v>3.3666666666666667</v>
      </c>
      <c r="L1118" s="2">
        <v>59.8</v>
      </c>
      <c r="M1118" s="2">
        <v>0</v>
      </c>
      <c r="N1118" s="2">
        <v>0</v>
      </c>
      <c r="O1118" s="2">
        <f t="shared" si="6"/>
        <v>25</v>
      </c>
      <c r="P1118" s="2">
        <f t="shared" si="6"/>
        <v>2</v>
      </c>
    </row>
    <row r="1119" spans="1:16" x14ac:dyDescent="0.25">
      <c r="A1119" s="112" t="s">
        <v>16</v>
      </c>
      <c r="B1119" s="93">
        <v>2005</v>
      </c>
      <c r="C1119" s="238" t="s">
        <v>120</v>
      </c>
      <c r="D1119" s="114">
        <f>AVERAGE(D1050,D1067,D1100)</f>
        <v>15.566666666666668</v>
      </c>
      <c r="E1119" s="93">
        <v>29.8</v>
      </c>
      <c r="F1119" s="93">
        <v>4.3</v>
      </c>
      <c r="G1119" s="189">
        <f>SUM(G1050,G1067,G1100)</f>
        <v>229.3</v>
      </c>
      <c r="H1119" s="13">
        <v>23.8</v>
      </c>
      <c r="I1119" s="2">
        <v>1034</v>
      </c>
      <c r="J1119" s="2">
        <v>1004</v>
      </c>
      <c r="K1119" s="22">
        <f>AVERAGE(K1050,K1067,K1100)</f>
        <v>4.1000000000000005</v>
      </c>
      <c r="L1119" s="2">
        <v>59.8</v>
      </c>
      <c r="M1119" s="2">
        <v>0</v>
      </c>
      <c r="N1119" s="2">
        <v>0</v>
      </c>
      <c r="O1119" s="2">
        <f>SUM(O1050,O1067,O1100)</f>
        <v>23</v>
      </c>
      <c r="P1119" s="2">
        <v>1</v>
      </c>
    </row>
    <row r="1120" spans="1:16" x14ac:dyDescent="0.25">
      <c r="A1120" s="112" t="s">
        <v>14</v>
      </c>
      <c r="B1120" s="93">
        <v>2005</v>
      </c>
      <c r="C1120" s="238" t="s">
        <v>120</v>
      </c>
      <c r="D1120" s="114">
        <v>18.600000000000001</v>
      </c>
      <c r="E1120" s="93">
        <v>32.200000000000003</v>
      </c>
      <c r="F1120" s="93">
        <v>5.7</v>
      </c>
      <c r="G1120" s="168">
        <v>294.3</v>
      </c>
      <c r="H1120" s="13">
        <v>55.3</v>
      </c>
      <c r="I1120" s="2">
        <v>1036</v>
      </c>
      <c r="J1120" s="2">
        <v>1001</v>
      </c>
      <c r="K1120" s="2">
        <v>2.5</v>
      </c>
      <c r="L1120" s="2">
        <v>31.7</v>
      </c>
      <c r="M1120" s="2">
        <v>0</v>
      </c>
      <c r="N1120" s="2">
        <v>0</v>
      </c>
      <c r="O1120" s="2">
        <v>34</v>
      </c>
      <c r="P1120" s="2">
        <v>9</v>
      </c>
    </row>
    <row r="1121" spans="1:16" x14ac:dyDescent="0.25">
      <c r="A1121" s="112" t="s">
        <v>15</v>
      </c>
      <c r="B1121" s="93">
        <v>2005</v>
      </c>
      <c r="C1121" s="238" t="s">
        <v>120</v>
      </c>
      <c r="D1121" s="114">
        <f>AVERAGE(D1052,D1069,D1102)</f>
        <v>16.3</v>
      </c>
      <c r="E1121" s="93">
        <v>31.4</v>
      </c>
      <c r="F1121" s="93">
        <v>3.3</v>
      </c>
      <c r="G1121" s="168">
        <f>SUM(G1052,G1069,G1102)</f>
        <v>209.2</v>
      </c>
      <c r="H1121" s="13">
        <v>23.7</v>
      </c>
      <c r="I1121" s="2">
        <v>1031</v>
      </c>
      <c r="J1121" s="2">
        <v>1001</v>
      </c>
      <c r="K1121" s="2">
        <f>AVERAGE(K1052,K1069,K1102)</f>
        <v>12.1</v>
      </c>
      <c r="L1121" s="2">
        <v>42.1</v>
      </c>
      <c r="M1121" s="2">
        <v>0</v>
      </c>
      <c r="N1121" s="2">
        <v>0</v>
      </c>
      <c r="O1121" s="2">
        <f>SUM(O1052,O1069,O1102)</f>
        <v>25</v>
      </c>
      <c r="P1121" s="2">
        <v>2</v>
      </c>
    </row>
    <row r="1122" spans="1:16" x14ac:dyDescent="0.25">
      <c r="A1122" s="112" t="s">
        <v>31</v>
      </c>
      <c r="B1122" s="93">
        <v>2005</v>
      </c>
      <c r="C1122" s="238" t="s">
        <v>120</v>
      </c>
      <c r="D1122" s="114">
        <f>AVERAGE(D1053,D1070,D1103)</f>
        <v>18.366666666666664</v>
      </c>
      <c r="E1122" s="93">
        <v>32.299999999999997</v>
      </c>
      <c r="F1122" s="93">
        <v>6.3</v>
      </c>
      <c r="G1122" s="168">
        <f>SUM(G1053,G1070,G1103)</f>
        <v>316.5</v>
      </c>
      <c r="H1122" s="13">
        <v>43.6</v>
      </c>
      <c r="I1122" s="2">
        <v>1035</v>
      </c>
      <c r="J1122" s="2">
        <v>1002</v>
      </c>
      <c r="K1122" s="22">
        <f>AVERAGE(K1053,K1070,K1103)</f>
        <v>6.9333333333333336</v>
      </c>
      <c r="L1122" s="2">
        <v>37.5</v>
      </c>
      <c r="M1122" s="2">
        <v>0</v>
      </c>
      <c r="N1122" s="2">
        <v>0</v>
      </c>
      <c r="O1122" s="2">
        <f>SUM(O1053,O1070,O1103)</f>
        <v>29</v>
      </c>
      <c r="P1122" s="2">
        <v>7</v>
      </c>
    </row>
    <row r="1123" spans="1:16" x14ac:dyDescent="0.25">
      <c r="A1123" s="112" t="s">
        <v>49</v>
      </c>
      <c r="B1123" s="93">
        <v>2005</v>
      </c>
      <c r="C1123" s="238" t="s">
        <v>120</v>
      </c>
      <c r="D1123" s="114">
        <f>AVERAGE(D1054,D1071,D1104)</f>
        <v>17.8</v>
      </c>
      <c r="E1123" s="93">
        <v>34.200000000000003</v>
      </c>
      <c r="F1123" s="93">
        <v>4.9000000000000004</v>
      </c>
      <c r="G1123" s="189">
        <f>SUM(G1054,G1071,G1104)</f>
        <v>220</v>
      </c>
      <c r="H1123" s="21">
        <v>30</v>
      </c>
      <c r="I1123" s="2">
        <v>1036</v>
      </c>
      <c r="J1123" s="2">
        <v>1003</v>
      </c>
      <c r="K1123" s="22">
        <f>AVERAGE(K1054,K1071,K1104)</f>
        <v>6.7333333333333334</v>
      </c>
      <c r="L1123" s="2">
        <v>20.7</v>
      </c>
      <c r="M1123" s="2">
        <v>0</v>
      </c>
      <c r="N1123" s="2">
        <v>0</v>
      </c>
      <c r="O1123" s="2">
        <f>SUM(O1054,O1071,O1104)</f>
        <v>29</v>
      </c>
      <c r="P1123" s="2">
        <v>6</v>
      </c>
    </row>
    <row r="1124" spans="1:16" x14ac:dyDescent="0.25">
      <c r="A1124" s="112" t="s">
        <v>33</v>
      </c>
      <c r="B1124" s="93">
        <v>2005</v>
      </c>
      <c r="C1124" s="238" t="s">
        <v>120</v>
      </c>
      <c r="D1124" s="114">
        <v>18.2</v>
      </c>
      <c r="E1124" s="93">
        <v>34.299999999999997</v>
      </c>
      <c r="F1124" s="93">
        <v>5.6</v>
      </c>
      <c r="G1124" s="168">
        <v>302.3</v>
      </c>
      <c r="H1124" s="13">
        <v>23.4</v>
      </c>
      <c r="I1124" s="2">
        <v>1034</v>
      </c>
      <c r="J1124" s="2">
        <v>1001</v>
      </c>
      <c r="K1124" s="2">
        <v>8.5</v>
      </c>
      <c r="L1124" s="2">
        <v>52</v>
      </c>
      <c r="M1124" s="2">
        <v>0</v>
      </c>
      <c r="N1124" s="2">
        <v>0</v>
      </c>
      <c r="O1124" s="2">
        <v>32</v>
      </c>
      <c r="P1124" s="2">
        <v>13</v>
      </c>
    </row>
    <row r="1125" spans="1:16" x14ac:dyDescent="0.25">
      <c r="A1125" s="112" t="s">
        <v>34</v>
      </c>
      <c r="B1125" s="93">
        <v>2005</v>
      </c>
      <c r="C1125" s="238" t="s">
        <v>120</v>
      </c>
      <c r="D1125" s="114">
        <f>AVERAGE(D1056,D1073,D1106)</f>
        <v>17.333333333333332</v>
      </c>
      <c r="E1125" s="93">
        <v>32.6</v>
      </c>
      <c r="F1125" s="93">
        <v>4.7</v>
      </c>
      <c r="G1125" s="189">
        <f>SUM(G1056,G1073,G1106)</f>
        <v>308.10000000000002</v>
      </c>
      <c r="H1125" s="13">
        <v>20.100000000000001</v>
      </c>
      <c r="I1125" s="2">
        <v>1034</v>
      </c>
      <c r="J1125" s="2">
        <v>1002</v>
      </c>
      <c r="K1125" s="2">
        <f>AVERAGE(K1056,K1073,K1106)</f>
        <v>7.7</v>
      </c>
      <c r="L1125" s="2">
        <v>49.6</v>
      </c>
      <c r="M1125" s="2">
        <v>0</v>
      </c>
      <c r="N1125" s="2">
        <v>0</v>
      </c>
      <c r="O1125" s="2">
        <f>SUM(O1056,O1073,O1106)</f>
        <v>26</v>
      </c>
      <c r="P1125" s="2">
        <v>5</v>
      </c>
    </row>
    <row r="1126" spans="1:16" x14ac:dyDescent="0.25">
      <c r="A1126" s="112" t="s">
        <v>46</v>
      </c>
      <c r="B1126" s="93">
        <v>2005</v>
      </c>
      <c r="C1126" s="238" t="s">
        <v>120</v>
      </c>
      <c r="D1126" s="114">
        <f>AVERAGE(D1057,D1074,D1107)</f>
        <v>16.666666666666668</v>
      </c>
      <c r="E1126" s="93">
        <v>30.9</v>
      </c>
      <c r="F1126" s="93">
        <v>4.5</v>
      </c>
      <c r="G1126" s="189">
        <f>SUM(G1057,G1074,G1107)</f>
        <v>321.3</v>
      </c>
      <c r="H1126" s="13">
        <v>30.8</v>
      </c>
      <c r="I1126" s="2">
        <v>1036</v>
      </c>
      <c r="J1126" s="2">
        <v>1004</v>
      </c>
      <c r="K1126" s="22">
        <f>AVERAGE(K1057,K1074,K1107)</f>
        <v>5.9666666666666677</v>
      </c>
      <c r="L1126" s="2">
        <v>37.1</v>
      </c>
      <c r="M1126" s="2">
        <v>0</v>
      </c>
      <c r="N1126" s="2">
        <v>0</v>
      </c>
      <c r="O1126" s="35">
        <f>SUM(O1057,O1074,O1107)</f>
        <v>22</v>
      </c>
      <c r="P1126" s="2">
        <v>1</v>
      </c>
    </row>
    <row r="1127" spans="1:16" x14ac:dyDescent="0.25">
      <c r="A1127" s="113" t="s">
        <v>54</v>
      </c>
      <c r="B1127" s="93">
        <v>2005</v>
      </c>
      <c r="C1127" s="238" t="s">
        <v>120</v>
      </c>
      <c r="D1127" s="114">
        <f>AVERAGE(D1115:D1126)</f>
        <v>17.344444444444441</v>
      </c>
      <c r="E1127" s="93"/>
      <c r="F1127" s="93"/>
      <c r="G1127" s="189">
        <f>AVERAGE(G1115:G1126)</f>
        <v>273.83333333333337</v>
      </c>
      <c r="K1127" s="22">
        <f>AVERAGE(K1115:K1126)</f>
        <v>6.427777777777778</v>
      </c>
    </row>
    <row r="1128" spans="1:16" x14ac:dyDescent="0.25">
      <c r="A1128" s="112" t="s">
        <v>37</v>
      </c>
      <c r="B1128" s="203"/>
      <c r="C1128" s="203"/>
      <c r="D1128" s="114">
        <v>16.3</v>
      </c>
      <c r="E1128" s="93"/>
      <c r="F1128" s="93"/>
      <c r="G1128" s="168">
        <v>261.7</v>
      </c>
    </row>
    <row r="1129" spans="1:16" x14ac:dyDescent="0.25">
      <c r="A1129" s="112" t="s">
        <v>38</v>
      </c>
      <c r="B1129" s="203"/>
      <c r="C1129" s="203"/>
      <c r="D1129" s="114">
        <v>15.7</v>
      </c>
      <c r="E1129" s="93"/>
      <c r="F1129" s="93"/>
      <c r="G1129" s="168">
        <v>275.3</v>
      </c>
    </row>
    <row r="1131" spans="1:16" x14ac:dyDescent="0.25">
      <c r="A1131" s="188" t="s">
        <v>0</v>
      </c>
      <c r="B1131" s="188" t="s">
        <v>1</v>
      </c>
      <c r="C1131" s="188" t="s">
        <v>2</v>
      </c>
      <c r="D1131" s="190" t="s">
        <v>3</v>
      </c>
      <c r="E1131" s="188" t="s">
        <v>111</v>
      </c>
      <c r="F1131" s="188" t="s">
        <v>112</v>
      </c>
      <c r="G1131" s="15" t="s">
        <v>4</v>
      </c>
      <c r="H1131" s="15" t="s">
        <v>5</v>
      </c>
      <c r="I1131" s="1" t="s">
        <v>10</v>
      </c>
      <c r="J1131" s="1" t="s">
        <v>11</v>
      </c>
      <c r="K1131" s="1" t="s">
        <v>17</v>
      </c>
      <c r="L1131" s="1" t="s">
        <v>18</v>
      </c>
      <c r="M1131" s="1" t="s">
        <v>6</v>
      </c>
      <c r="N1131" s="1" t="s">
        <v>7</v>
      </c>
      <c r="O1131" s="1" t="s">
        <v>8</v>
      </c>
      <c r="P1131" s="1" t="s">
        <v>9</v>
      </c>
    </row>
    <row r="1132" spans="1:16" x14ac:dyDescent="0.25">
      <c r="A1132" s="113" t="s">
        <v>39</v>
      </c>
      <c r="B1132" s="93">
        <v>2005</v>
      </c>
      <c r="C1132" s="238">
        <v>9</v>
      </c>
      <c r="D1132" s="114">
        <v>16.5</v>
      </c>
      <c r="E1132" s="93">
        <v>33.1</v>
      </c>
      <c r="F1132" s="114">
        <v>3</v>
      </c>
      <c r="G1132" s="168">
        <v>54.7</v>
      </c>
      <c r="H1132" s="13">
        <v>21.2</v>
      </c>
      <c r="I1132" s="2">
        <v>1031</v>
      </c>
      <c r="J1132" s="2">
        <v>1002</v>
      </c>
      <c r="K1132" s="2">
        <v>4.0999999999999996</v>
      </c>
      <c r="L1132" s="2">
        <v>50.8</v>
      </c>
      <c r="M1132" s="2">
        <v>0</v>
      </c>
      <c r="N1132" s="2">
        <v>0</v>
      </c>
      <c r="O1132" s="2">
        <v>11</v>
      </c>
      <c r="P1132" s="2">
        <v>5</v>
      </c>
    </row>
    <row r="1133" spans="1:16" x14ac:dyDescent="0.25">
      <c r="A1133" s="112" t="s">
        <v>19</v>
      </c>
      <c r="B1133" s="93">
        <v>2005</v>
      </c>
      <c r="C1133" s="238">
        <v>9</v>
      </c>
      <c r="D1133" s="114">
        <v>17.2</v>
      </c>
      <c r="E1133" s="114">
        <v>31</v>
      </c>
      <c r="F1133" s="93">
        <v>4.8</v>
      </c>
      <c r="G1133" s="189">
        <v>68</v>
      </c>
      <c r="H1133" s="13">
        <v>18.7</v>
      </c>
      <c r="I1133" s="2">
        <v>1031</v>
      </c>
      <c r="J1133" s="2">
        <v>1000</v>
      </c>
      <c r="K1133" s="2">
        <v>3.7</v>
      </c>
      <c r="L1133" s="2">
        <v>37.700000000000003</v>
      </c>
      <c r="M1133" s="2">
        <v>0</v>
      </c>
      <c r="N1133" s="2">
        <v>0</v>
      </c>
      <c r="O1133" s="2">
        <v>9</v>
      </c>
      <c r="P1133" s="2">
        <v>3</v>
      </c>
    </row>
    <row r="1134" spans="1:16" x14ac:dyDescent="0.25">
      <c r="A1134" s="112" t="s">
        <v>12</v>
      </c>
      <c r="B1134" s="93">
        <v>2005</v>
      </c>
      <c r="C1134" s="238">
        <v>9</v>
      </c>
      <c r="D1134" s="114">
        <v>16.2</v>
      </c>
      <c r="E1134" s="93">
        <v>29.2</v>
      </c>
      <c r="F1134" s="93">
        <v>3.8</v>
      </c>
      <c r="G1134" s="168">
        <v>56.9</v>
      </c>
      <c r="H1134" s="13">
        <v>21.2</v>
      </c>
      <c r="I1134" s="2">
        <v>1033</v>
      </c>
      <c r="J1134" s="2">
        <v>1004</v>
      </c>
      <c r="K1134" s="22">
        <v>4</v>
      </c>
      <c r="L1134" s="2">
        <v>31.7</v>
      </c>
      <c r="M1134" s="2">
        <v>0</v>
      </c>
      <c r="N1134" s="2">
        <v>0</v>
      </c>
      <c r="O1134" s="2">
        <v>8</v>
      </c>
      <c r="P1134" s="2">
        <v>0</v>
      </c>
    </row>
    <row r="1135" spans="1:16" x14ac:dyDescent="0.25">
      <c r="A1135" s="112" t="s">
        <v>13</v>
      </c>
      <c r="B1135" s="93">
        <v>2005</v>
      </c>
      <c r="C1135" s="238">
        <v>9</v>
      </c>
      <c r="D1135" s="114">
        <v>14.3</v>
      </c>
      <c r="E1135" s="93">
        <v>29.5</v>
      </c>
      <c r="F1135" s="93">
        <v>1.7</v>
      </c>
      <c r="G1135" s="189">
        <v>61</v>
      </c>
      <c r="H1135" s="13">
        <v>25.1</v>
      </c>
      <c r="I1135" s="2">
        <v>1031</v>
      </c>
      <c r="J1135" s="2">
        <v>1001</v>
      </c>
      <c r="K1135" s="2">
        <v>2.5</v>
      </c>
      <c r="L1135" s="2">
        <v>39.200000000000003</v>
      </c>
      <c r="M1135" s="2">
        <v>0</v>
      </c>
      <c r="N1135" s="2">
        <v>0</v>
      </c>
      <c r="O1135" s="2">
        <v>7</v>
      </c>
      <c r="P1135" s="2">
        <v>0</v>
      </c>
    </row>
    <row r="1136" spans="1:16" x14ac:dyDescent="0.25">
      <c r="A1136" s="112" t="s">
        <v>16</v>
      </c>
      <c r="B1136" s="93">
        <v>2005</v>
      </c>
      <c r="C1136" s="238">
        <v>9</v>
      </c>
      <c r="D1136" s="114">
        <v>14.8</v>
      </c>
      <c r="E1136" s="93">
        <v>30.2</v>
      </c>
      <c r="F1136" s="93">
        <v>4.0999999999999996</v>
      </c>
      <c r="G1136" s="168">
        <v>53.9</v>
      </c>
      <c r="H1136" s="13">
        <v>18.600000000000001</v>
      </c>
      <c r="I1136" s="2">
        <v>1032</v>
      </c>
      <c r="J1136" s="2">
        <v>1003</v>
      </c>
      <c r="K1136" s="2">
        <v>3.2</v>
      </c>
      <c r="L1136" s="2">
        <v>15.8</v>
      </c>
      <c r="M1136" s="2">
        <v>0</v>
      </c>
      <c r="N1136" s="2">
        <v>0</v>
      </c>
      <c r="O1136" s="2">
        <v>6</v>
      </c>
      <c r="P1136" s="2">
        <v>1</v>
      </c>
    </row>
    <row r="1137" spans="1:16" x14ac:dyDescent="0.25">
      <c r="A1137" s="112" t="s">
        <v>14</v>
      </c>
      <c r="B1137" s="93">
        <v>2005</v>
      </c>
      <c r="C1137" s="238">
        <v>9</v>
      </c>
      <c r="D1137" s="114">
        <v>16.5</v>
      </c>
      <c r="E1137" s="93">
        <v>30.5</v>
      </c>
      <c r="F1137" s="93">
        <v>3.6</v>
      </c>
      <c r="G1137" s="168">
        <v>47.8</v>
      </c>
      <c r="H1137" s="13">
        <v>18.5</v>
      </c>
      <c r="I1137" s="2">
        <v>1028</v>
      </c>
      <c r="J1137" s="2">
        <v>999</v>
      </c>
      <c r="K1137" s="2">
        <v>1.7</v>
      </c>
      <c r="L1137" s="2">
        <v>20.100000000000001</v>
      </c>
      <c r="M1137" s="2">
        <v>0</v>
      </c>
      <c r="N1137" s="2">
        <v>0</v>
      </c>
      <c r="O1137" s="2">
        <v>9</v>
      </c>
      <c r="P1137" s="2">
        <v>1</v>
      </c>
    </row>
    <row r="1138" spans="1:16" x14ac:dyDescent="0.25">
      <c r="A1138" s="112" t="s">
        <v>15</v>
      </c>
      <c r="B1138" s="93">
        <v>2005</v>
      </c>
      <c r="C1138" s="238">
        <v>9</v>
      </c>
      <c r="D1138" s="114">
        <v>15.9</v>
      </c>
      <c r="E1138" s="93">
        <v>29.6</v>
      </c>
      <c r="F1138" s="114">
        <v>4</v>
      </c>
      <c r="G1138" s="168">
        <v>54.2</v>
      </c>
      <c r="H1138" s="21">
        <v>20</v>
      </c>
      <c r="I1138" s="2">
        <v>1028</v>
      </c>
      <c r="J1138" s="2">
        <v>999</v>
      </c>
      <c r="K1138" s="2">
        <v>11.9</v>
      </c>
      <c r="L1138" s="2">
        <v>41.4</v>
      </c>
      <c r="M1138" s="2">
        <v>0</v>
      </c>
      <c r="N1138" s="2">
        <v>0</v>
      </c>
      <c r="O1138" s="2">
        <v>6</v>
      </c>
      <c r="P1138" s="2">
        <v>0</v>
      </c>
    </row>
    <row r="1139" spans="1:16" x14ac:dyDescent="0.25">
      <c r="A1139" s="112" t="s">
        <v>31</v>
      </c>
      <c r="B1139" s="93">
        <v>2005</v>
      </c>
      <c r="C1139" s="238">
        <v>9</v>
      </c>
      <c r="D1139" s="114">
        <v>17.2</v>
      </c>
      <c r="E1139" s="93">
        <v>31.2</v>
      </c>
      <c r="F1139" s="93">
        <v>5.2</v>
      </c>
      <c r="G1139" s="189">
        <v>50</v>
      </c>
      <c r="H1139" s="13">
        <v>11.5</v>
      </c>
      <c r="I1139" s="2">
        <v>1030</v>
      </c>
      <c r="J1139" s="2">
        <v>1001</v>
      </c>
      <c r="K1139" s="2">
        <v>5.4</v>
      </c>
      <c r="L1139" s="22">
        <v>37</v>
      </c>
      <c r="M1139" s="2">
        <v>0</v>
      </c>
      <c r="N1139" s="2">
        <v>0</v>
      </c>
      <c r="O1139" s="2">
        <v>8</v>
      </c>
      <c r="P1139" s="2">
        <v>1</v>
      </c>
    </row>
    <row r="1140" spans="1:16" x14ac:dyDescent="0.25">
      <c r="A1140" s="112" t="s">
        <v>49</v>
      </c>
      <c r="B1140" s="93">
        <v>2005</v>
      </c>
      <c r="C1140" s="238">
        <v>9</v>
      </c>
      <c r="D1140" s="114">
        <v>16.7</v>
      </c>
      <c r="E1140" s="93">
        <v>31.7</v>
      </c>
      <c r="F1140" s="114">
        <v>3</v>
      </c>
      <c r="G1140" s="189">
        <v>58</v>
      </c>
      <c r="H1140" s="21">
        <v>36</v>
      </c>
      <c r="I1140" s="2">
        <v>1031</v>
      </c>
      <c r="J1140" s="2">
        <v>1002</v>
      </c>
      <c r="K1140" s="2">
        <v>4.7</v>
      </c>
      <c r="L1140" s="22">
        <v>16</v>
      </c>
      <c r="M1140" s="2">
        <v>0</v>
      </c>
      <c r="N1140" s="2">
        <v>0</v>
      </c>
      <c r="O1140" s="2">
        <v>8</v>
      </c>
      <c r="P1140" s="2">
        <v>5</v>
      </c>
    </row>
    <row r="1141" spans="1:16" x14ac:dyDescent="0.25">
      <c r="A1141" s="112" t="s">
        <v>33</v>
      </c>
      <c r="B1141" s="93">
        <v>2005</v>
      </c>
      <c r="C1141" s="238">
        <v>9</v>
      </c>
      <c r="D1141" s="114">
        <v>18.2</v>
      </c>
      <c r="E1141" s="93">
        <v>30.1</v>
      </c>
      <c r="F1141" s="93">
        <v>4.2</v>
      </c>
      <c r="G1141" s="168">
        <v>42.5</v>
      </c>
      <c r="H1141" s="13">
        <v>19.8</v>
      </c>
      <c r="I1141" s="2">
        <v>1030</v>
      </c>
      <c r="J1141" s="2">
        <v>1001</v>
      </c>
      <c r="K1141" s="2">
        <v>4.7</v>
      </c>
      <c r="L1141" s="22">
        <v>28</v>
      </c>
      <c r="M1141" s="2">
        <v>0</v>
      </c>
      <c r="N1141" s="2">
        <v>0</v>
      </c>
      <c r="O1141" s="2">
        <v>13</v>
      </c>
      <c r="P1141" s="2">
        <v>1</v>
      </c>
    </row>
    <row r="1142" spans="1:16" x14ac:dyDescent="0.25">
      <c r="A1142" s="112" t="s">
        <v>34</v>
      </c>
      <c r="B1142" s="93">
        <v>2005</v>
      </c>
      <c r="C1142" s="238">
        <v>9</v>
      </c>
      <c r="D1142" s="114">
        <v>15.9</v>
      </c>
      <c r="E1142" s="93">
        <v>29.9</v>
      </c>
      <c r="F1142" s="93">
        <v>3.5</v>
      </c>
      <c r="G1142" s="168">
        <v>66.599999999999994</v>
      </c>
      <c r="H1142" s="13">
        <v>25.2</v>
      </c>
      <c r="I1142" s="2">
        <v>1030</v>
      </c>
      <c r="J1142" s="2">
        <v>1001</v>
      </c>
      <c r="K1142" s="2">
        <v>4.7</v>
      </c>
      <c r="L1142" s="2">
        <v>32.1</v>
      </c>
      <c r="M1142" s="2">
        <v>0</v>
      </c>
      <c r="N1142" s="2">
        <v>0</v>
      </c>
      <c r="O1142" s="2">
        <v>8</v>
      </c>
      <c r="P1142" s="2">
        <v>0</v>
      </c>
    </row>
    <row r="1143" spans="1:16" x14ac:dyDescent="0.25">
      <c r="A1143" s="112" t="s">
        <v>46</v>
      </c>
      <c r="B1143" s="93">
        <v>2005</v>
      </c>
      <c r="C1143" s="238">
        <v>9</v>
      </c>
      <c r="D1143" s="114">
        <v>16.100000000000001</v>
      </c>
      <c r="E1143" s="93">
        <v>29.4</v>
      </c>
      <c r="F1143" s="93">
        <v>3.5</v>
      </c>
      <c r="G1143" s="189">
        <v>47</v>
      </c>
      <c r="H1143" s="13">
        <v>14.9</v>
      </c>
      <c r="I1143" s="2">
        <v>1033</v>
      </c>
      <c r="J1143" s="2">
        <v>1003</v>
      </c>
      <c r="K1143" s="2">
        <v>7.9</v>
      </c>
      <c r="L1143" s="22">
        <v>32</v>
      </c>
      <c r="M1143" s="2">
        <v>0</v>
      </c>
      <c r="N1143" s="2">
        <v>0</v>
      </c>
      <c r="O1143" s="2">
        <v>6</v>
      </c>
      <c r="P1143" s="2">
        <v>0</v>
      </c>
    </row>
    <row r="1144" spans="1:16" x14ac:dyDescent="0.25">
      <c r="A1144" s="113" t="s">
        <v>54</v>
      </c>
      <c r="B1144" s="93">
        <v>2005</v>
      </c>
      <c r="C1144" s="238">
        <v>9</v>
      </c>
      <c r="D1144" s="114">
        <f>AVERAGE(D1132:D1143)</f>
        <v>16.291666666666664</v>
      </c>
      <c r="E1144" s="93"/>
      <c r="F1144" s="93"/>
      <c r="G1144" s="189">
        <f>AVERAGE(G1132:G1143)</f>
        <v>55.050000000000004</v>
      </c>
      <c r="K1144" s="22">
        <f>AVERAGE(K1132:K1143)</f>
        <v>4.8750000000000009</v>
      </c>
    </row>
    <row r="1145" spans="1:16" x14ac:dyDescent="0.25">
      <c r="A1145" s="112" t="s">
        <v>37</v>
      </c>
      <c r="B1145" s="203"/>
      <c r="C1145" s="203"/>
      <c r="D1145" s="114">
        <v>13.8</v>
      </c>
      <c r="E1145" s="93"/>
      <c r="F1145" s="93"/>
      <c r="G1145" s="168">
        <v>70.400000000000006</v>
      </c>
    </row>
    <row r="1146" spans="1:16" x14ac:dyDescent="0.25">
      <c r="A1146" s="112" t="s">
        <v>38</v>
      </c>
      <c r="B1146" s="203"/>
      <c r="C1146" s="203"/>
      <c r="D1146" s="114">
        <v>12.8</v>
      </c>
      <c r="E1146" s="93"/>
      <c r="F1146" s="93"/>
      <c r="G1146" s="168">
        <v>72.5</v>
      </c>
    </row>
    <row r="1149" spans="1:16" x14ac:dyDescent="0.25">
      <c r="A1149" s="188" t="s">
        <v>0</v>
      </c>
      <c r="B1149" s="188" t="s">
        <v>1</v>
      </c>
      <c r="C1149" s="188" t="s">
        <v>2</v>
      </c>
      <c r="D1149" s="190" t="s">
        <v>3</v>
      </c>
      <c r="E1149" s="188" t="s">
        <v>111</v>
      </c>
      <c r="F1149" s="188" t="s">
        <v>112</v>
      </c>
      <c r="G1149" s="15" t="s">
        <v>4</v>
      </c>
      <c r="H1149" s="15" t="s">
        <v>5</v>
      </c>
      <c r="I1149" s="1" t="s">
        <v>10</v>
      </c>
      <c r="J1149" s="1" t="s">
        <v>11</v>
      </c>
      <c r="K1149" s="1" t="s">
        <v>17</v>
      </c>
      <c r="L1149" s="1" t="s">
        <v>18</v>
      </c>
      <c r="M1149" s="1" t="s">
        <v>6</v>
      </c>
      <c r="N1149" s="1" t="s">
        <v>7</v>
      </c>
      <c r="O1149" s="1" t="s">
        <v>8</v>
      </c>
      <c r="P1149" s="1" t="s">
        <v>9</v>
      </c>
    </row>
    <row r="1150" spans="1:16" x14ac:dyDescent="0.25">
      <c r="A1150" s="113" t="s">
        <v>39</v>
      </c>
      <c r="B1150" s="93">
        <v>2005</v>
      </c>
      <c r="C1150" s="238">
        <v>10</v>
      </c>
      <c r="D1150" s="114">
        <v>13.1</v>
      </c>
      <c r="E1150" s="93">
        <v>23.4</v>
      </c>
      <c r="F1150" s="114">
        <v>4</v>
      </c>
      <c r="G1150" s="168">
        <v>73.400000000000006</v>
      </c>
      <c r="H1150" s="13">
        <v>27.7</v>
      </c>
      <c r="I1150" s="2">
        <v>1031</v>
      </c>
      <c r="J1150" s="2">
        <v>1000</v>
      </c>
      <c r="K1150" s="2">
        <v>9.8000000000000007</v>
      </c>
      <c r="L1150" s="22">
        <v>50</v>
      </c>
      <c r="M1150" s="2">
        <v>0</v>
      </c>
      <c r="N1150" s="2">
        <v>0</v>
      </c>
      <c r="O1150" s="2">
        <v>0</v>
      </c>
      <c r="P1150" s="2">
        <v>0</v>
      </c>
    </row>
    <row r="1151" spans="1:16" x14ac:dyDescent="0.25">
      <c r="A1151" s="112" t="s">
        <v>19</v>
      </c>
      <c r="B1151" s="93">
        <v>2005</v>
      </c>
      <c r="C1151" s="238">
        <v>10</v>
      </c>
      <c r="D1151" s="114">
        <v>13.5</v>
      </c>
      <c r="E1151" s="93">
        <v>22.3</v>
      </c>
      <c r="F1151" s="93">
        <v>5.3</v>
      </c>
      <c r="G1151" s="189">
        <v>67</v>
      </c>
      <c r="H1151" s="13">
        <v>22.7</v>
      </c>
      <c r="I1151" s="2">
        <v>1029</v>
      </c>
      <c r="J1151" s="2">
        <v>999</v>
      </c>
      <c r="K1151" s="2">
        <v>9.1999999999999993</v>
      </c>
      <c r="L1151" s="2">
        <v>40.6</v>
      </c>
      <c r="M1151" s="2">
        <v>0</v>
      </c>
      <c r="N1151" s="2">
        <v>0</v>
      </c>
      <c r="O1151" s="2">
        <v>0</v>
      </c>
      <c r="P1151" s="2">
        <v>0</v>
      </c>
    </row>
    <row r="1152" spans="1:16" x14ac:dyDescent="0.25">
      <c r="A1152" s="112" t="s">
        <v>12</v>
      </c>
      <c r="B1152" s="93">
        <v>2005</v>
      </c>
      <c r="C1152" s="238">
        <v>10</v>
      </c>
      <c r="D1152" s="114">
        <v>12.9</v>
      </c>
      <c r="E1152" s="93">
        <v>21.4</v>
      </c>
      <c r="F1152" s="93">
        <v>4.5</v>
      </c>
      <c r="G1152" s="168">
        <v>70.900000000000006</v>
      </c>
      <c r="H1152" s="21">
        <v>22</v>
      </c>
      <c r="I1152" s="2">
        <v>1033</v>
      </c>
      <c r="J1152" s="2">
        <v>1003</v>
      </c>
      <c r="K1152" s="2">
        <v>10.199999999999999</v>
      </c>
      <c r="L1152" s="2">
        <v>42.9</v>
      </c>
      <c r="M1152" s="2">
        <v>0</v>
      </c>
      <c r="N1152" s="2">
        <v>0</v>
      </c>
      <c r="O1152" s="2">
        <v>0</v>
      </c>
      <c r="P1152" s="2">
        <v>0</v>
      </c>
    </row>
    <row r="1153" spans="1:16" x14ac:dyDescent="0.25">
      <c r="A1153" s="112" t="s">
        <v>13</v>
      </c>
      <c r="B1153" s="93">
        <v>2005</v>
      </c>
      <c r="C1153" s="238">
        <v>10</v>
      </c>
      <c r="D1153" s="114">
        <v>10.6</v>
      </c>
      <c r="E1153" s="93">
        <v>21.1</v>
      </c>
      <c r="F1153" s="93">
        <v>-0.5</v>
      </c>
      <c r="G1153" s="168">
        <v>66.2</v>
      </c>
      <c r="H1153" s="13">
        <v>20.7</v>
      </c>
      <c r="I1153" s="2">
        <v>1033</v>
      </c>
      <c r="J1153" s="2">
        <v>1001</v>
      </c>
      <c r="K1153" s="22">
        <v>5</v>
      </c>
      <c r="L1153" s="2">
        <v>52.2</v>
      </c>
      <c r="M1153" s="2">
        <v>0</v>
      </c>
      <c r="N1153" s="2">
        <v>1</v>
      </c>
      <c r="O1153" s="2">
        <v>0</v>
      </c>
      <c r="P1153" s="2">
        <v>0</v>
      </c>
    </row>
    <row r="1154" spans="1:16" x14ac:dyDescent="0.25">
      <c r="A1154" s="112" t="s">
        <v>16</v>
      </c>
      <c r="B1154" s="93">
        <v>2005</v>
      </c>
      <c r="C1154" s="238">
        <v>10</v>
      </c>
      <c r="D1154" s="114">
        <v>11</v>
      </c>
      <c r="E1154" s="93">
        <v>20.3</v>
      </c>
      <c r="F1154" s="93">
        <v>1.3</v>
      </c>
      <c r="G1154" s="168">
        <v>59.9</v>
      </c>
      <c r="H1154" s="13">
        <v>14.3</v>
      </c>
      <c r="I1154" s="2">
        <v>1031</v>
      </c>
      <c r="J1154" s="2">
        <v>1001</v>
      </c>
      <c r="K1154" s="2">
        <v>4.7</v>
      </c>
      <c r="L1154" s="2">
        <v>17.3</v>
      </c>
      <c r="M1154" s="2">
        <v>0</v>
      </c>
      <c r="N1154" s="2">
        <v>0</v>
      </c>
      <c r="O1154" s="2">
        <v>0</v>
      </c>
      <c r="P1154" s="2">
        <v>0</v>
      </c>
    </row>
    <row r="1155" spans="1:16" x14ac:dyDescent="0.25">
      <c r="A1155" s="112" t="s">
        <v>14</v>
      </c>
      <c r="B1155" s="93">
        <v>2005</v>
      </c>
      <c r="C1155" s="238">
        <v>10</v>
      </c>
      <c r="D1155" s="114">
        <v>12.6</v>
      </c>
      <c r="E1155" s="93">
        <v>21.2</v>
      </c>
      <c r="F1155" s="93">
        <v>3.9</v>
      </c>
      <c r="G1155" s="168">
        <v>58.8</v>
      </c>
      <c r="H1155" s="13">
        <v>19.399999999999999</v>
      </c>
      <c r="I1155" s="2">
        <v>1028</v>
      </c>
      <c r="J1155" s="2">
        <v>998</v>
      </c>
      <c r="K1155" s="2">
        <v>4.0999999999999996</v>
      </c>
      <c r="L1155" s="2">
        <v>31.1</v>
      </c>
      <c r="M1155" s="2">
        <v>0</v>
      </c>
      <c r="N1155" s="2">
        <v>0</v>
      </c>
      <c r="O1155" s="2">
        <v>0</v>
      </c>
      <c r="P1155" s="2">
        <v>0</v>
      </c>
    </row>
    <row r="1156" spans="1:16" x14ac:dyDescent="0.25">
      <c r="A1156" s="112" t="s">
        <v>15</v>
      </c>
      <c r="B1156" s="93">
        <v>2005</v>
      </c>
      <c r="C1156" s="238">
        <v>10</v>
      </c>
      <c r="D1156" s="114">
        <v>12.7</v>
      </c>
      <c r="E1156" s="93">
        <v>21.8</v>
      </c>
      <c r="F1156" s="93">
        <v>3.4</v>
      </c>
      <c r="G1156" s="168">
        <v>61.7</v>
      </c>
      <c r="H1156" s="13">
        <v>19.7</v>
      </c>
      <c r="I1156" s="2">
        <v>1027</v>
      </c>
      <c r="J1156" s="2">
        <v>998</v>
      </c>
      <c r="K1156" s="2">
        <v>17.600000000000001</v>
      </c>
      <c r="L1156" s="2">
        <v>41.8</v>
      </c>
      <c r="M1156" s="2">
        <v>0</v>
      </c>
      <c r="N1156" s="2">
        <v>0</v>
      </c>
      <c r="O1156" s="2">
        <v>0</v>
      </c>
      <c r="P1156" s="2">
        <v>0</v>
      </c>
    </row>
    <row r="1157" spans="1:16" x14ac:dyDescent="0.25">
      <c r="A1157" s="112" t="s">
        <v>31</v>
      </c>
      <c r="B1157" s="93">
        <v>2005</v>
      </c>
      <c r="C1157" s="238">
        <v>10</v>
      </c>
      <c r="D1157" s="217">
        <v>13.7</v>
      </c>
      <c r="E1157" s="218">
        <v>22.4</v>
      </c>
      <c r="F1157" s="218">
        <v>4.7</v>
      </c>
      <c r="G1157" s="251">
        <v>62.3</v>
      </c>
      <c r="H1157" s="56">
        <v>20.5</v>
      </c>
      <c r="I1157" s="57">
        <v>1030</v>
      </c>
      <c r="J1157" s="57">
        <v>1000</v>
      </c>
      <c r="K1157" s="104">
        <v>9</v>
      </c>
      <c r="L1157" s="57">
        <v>40.4</v>
      </c>
      <c r="M1157" s="57">
        <v>0</v>
      </c>
      <c r="N1157" s="57">
        <v>0</v>
      </c>
      <c r="O1157" s="57">
        <v>0</v>
      </c>
      <c r="P1157" s="58">
        <v>0</v>
      </c>
    </row>
    <row r="1158" spans="1:16" x14ac:dyDescent="0.25">
      <c r="A1158" s="112" t="s">
        <v>49</v>
      </c>
      <c r="B1158" s="93">
        <v>2005</v>
      </c>
      <c r="C1158" s="238">
        <v>10</v>
      </c>
      <c r="D1158" s="114">
        <v>13.4</v>
      </c>
      <c r="E1158" s="93">
        <v>22.3</v>
      </c>
      <c r="F1158" s="93">
        <v>4.7</v>
      </c>
      <c r="G1158" s="189">
        <v>53</v>
      </c>
      <c r="H1158" s="21">
        <v>18</v>
      </c>
      <c r="I1158" s="2">
        <v>1031</v>
      </c>
      <c r="J1158" s="2">
        <v>1000</v>
      </c>
      <c r="K1158" s="22">
        <v>7</v>
      </c>
      <c r="L1158" s="2">
        <v>22.8</v>
      </c>
      <c r="M1158" s="2">
        <v>0</v>
      </c>
      <c r="N1158" s="2">
        <v>0</v>
      </c>
      <c r="O1158" s="2">
        <v>0</v>
      </c>
      <c r="P1158" s="2">
        <v>0</v>
      </c>
    </row>
    <row r="1159" spans="1:16" x14ac:dyDescent="0.25">
      <c r="A1159" s="112" t="s">
        <v>33</v>
      </c>
      <c r="B1159" s="93">
        <v>2005</v>
      </c>
      <c r="C1159" s="238">
        <v>10</v>
      </c>
      <c r="D1159" s="114">
        <v>13</v>
      </c>
      <c r="E1159" s="93">
        <v>21.3</v>
      </c>
      <c r="F1159" s="93">
        <v>4.4000000000000004</v>
      </c>
      <c r="G1159" s="168">
        <v>103.7</v>
      </c>
      <c r="H1159" s="13">
        <v>46.1</v>
      </c>
      <c r="I1159" s="2">
        <v>1030</v>
      </c>
      <c r="J1159" s="2">
        <v>1000</v>
      </c>
      <c r="K1159" s="2">
        <v>8.3000000000000007</v>
      </c>
      <c r="L1159" s="2">
        <v>36.700000000000003</v>
      </c>
      <c r="M1159" s="2">
        <v>0</v>
      </c>
      <c r="N1159" s="2">
        <v>0</v>
      </c>
      <c r="O1159" s="2">
        <v>0</v>
      </c>
      <c r="P1159" s="2">
        <v>0</v>
      </c>
    </row>
    <row r="1160" spans="1:16" x14ac:dyDescent="0.25">
      <c r="A1160" s="112" t="s">
        <v>34</v>
      </c>
      <c r="B1160" s="93">
        <v>2005</v>
      </c>
      <c r="C1160" s="238">
        <v>10</v>
      </c>
      <c r="D1160" s="114">
        <v>12.4</v>
      </c>
      <c r="E1160" s="93">
        <v>20.100000000000001</v>
      </c>
      <c r="F1160" s="93">
        <v>4.8</v>
      </c>
      <c r="G1160" s="189">
        <v>100</v>
      </c>
      <c r="H1160" s="13">
        <v>34.9</v>
      </c>
      <c r="I1160" s="2">
        <v>1030</v>
      </c>
      <c r="J1160" s="2">
        <v>1000</v>
      </c>
      <c r="K1160" s="2">
        <v>7.1</v>
      </c>
      <c r="L1160" s="22">
        <v>34</v>
      </c>
      <c r="M1160" s="2">
        <v>0</v>
      </c>
      <c r="N1160" s="2">
        <v>0</v>
      </c>
      <c r="O1160" s="2">
        <v>0</v>
      </c>
      <c r="P1160" s="2">
        <v>0</v>
      </c>
    </row>
    <row r="1161" spans="1:16" x14ac:dyDescent="0.25">
      <c r="A1161" s="112" t="s">
        <v>46</v>
      </c>
      <c r="B1161" s="93">
        <v>2005</v>
      </c>
      <c r="C1161" s="238">
        <v>10</v>
      </c>
      <c r="D1161" s="114">
        <v>12.7</v>
      </c>
      <c r="E1161" s="93">
        <v>20.7</v>
      </c>
      <c r="F1161" s="114">
        <v>4</v>
      </c>
      <c r="G1161" s="168">
        <v>36.9</v>
      </c>
      <c r="H1161" s="13">
        <v>10.6</v>
      </c>
      <c r="I1161" s="2">
        <v>1031</v>
      </c>
      <c r="J1161" s="2">
        <v>1001</v>
      </c>
      <c r="K1161" s="2">
        <v>4.3</v>
      </c>
      <c r="L1161" s="2">
        <v>10.3</v>
      </c>
      <c r="M1161" s="2">
        <v>0</v>
      </c>
      <c r="N1161" s="2">
        <v>0</v>
      </c>
      <c r="O1161" s="2">
        <v>0</v>
      </c>
      <c r="P1161" s="2">
        <v>0</v>
      </c>
    </row>
    <row r="1162" spans="1:16" x14ac:dyDescent="0.25">
      <c r="A1162" s="113" t="s">
        <v>54</v>
      </c>
      <c r="B1162" s="93">
        <v>2005</v>
      </c>
      <c r="C1162" s="238">
        <v>10</v>
      </c>
      <c r="D1162" s="114">
        <f>AVERAGE(D1150:D1161)</f>
        <v>12.633333333333333</v>
      </c>
      <c r="E1162" s="93"/>
      <c r="F1162" s="93"/>
      <c r="G1162" s="189">
        <f>AVERAGE(G1150:G1161)</f>
        <v>67.816666666666663</v>
      </c>
      <c r="K1162" s="22">
        <f>AVERAGE(K1150:K1161)</f>
        <v>8.0250000000000004</v>
      </c>
    </row>
    <row r="1163" spans="1:16" x14ac:dyDescent="0.25">
      <c r="A1163" s="112" t="s">
        <v>37</v>
      </c>
      <c r="B1163" s="203"/>
      <c r="C1163" s="203"/>
      <c r="D1163" s="114">
        <v>10.1</v>
      </c>
      <c r="E1163" s="93"/>
      <c r="F1163" s="93"/>
      <c r="G1163" s="168">
        <v>59.5</v>
      </c>
    </row>
    <row r="1164" spans="1:16" x14ac:dyDescent="0.25">
      <c r="A1164" s="112" t="s">
        <v>38</v>
      </c>
      <c r="B1164" s="203"/>
      <c r="C1164" s="203"/>
      <c r="D1164" s="114">
        <v>9</v>
      </c>
      <c r="E1164" s="93"/>
      <c r="F1164" s="93"/>
      <c r="G1164" s="168">
        <v>74.900000000000006</v>
      </c>
    </row>
    <row r="1166" spans="1:16" x14ac:dyDescent="0.25">
      <c r="A1166" s="188" t="s">
        <v>0</v>
      </c>
      <c r="B1166" s="188" t="s">
        <v>1</v>
      </c>
      <c r="C1166" s="188" t="s">
        <v>2</v>
      </c>
      <c r="D1166" s="190" t="s">
        <v>3</v>
      </c>
      <c r="E1166" s="188" t="s">
        <v>111</v>
      </c>
      <c r="F1166" s="188" t="s">
        <v>112</v>
      </c>
      <c r="G1166" s="15" t="s">
        <v>4</v>
      </c>
      <c r="H1166" s="15" t="s">
        <v>5</v>
      </c>
      <c r="I1166" s="1" t="s">
        <v>10</v>
      </c>
      <c r="J1166" s="1" t="s">
        <v>11</v>
      </c>
      <c r="K1166" s="1" t="s">
        <v>17</v>
      </c>
      <c r="L1166" s="1" t="s">
        <v>18</v>
      </c>
      <c r="M1166" s="1" t="s">
        <v>6</v>
      </c>
      <c r="N1166" s="1" t="s">
        <v>7</v>
      </c>
      <c r="O1166" s="1" t="s">
        <v>8</v>
      </c>
      <c r="P1166" s="1" t="s">
        <v>9</v>
      </c>
    </row>
    <row r="1167" spans="1:16" x14ac:dyDescent="0.25">
      <c r="A1167" s="113" t="s">
        <v>39</v>
      </c>
      <c r="B1167" s="93">
        <v>2005</v>
      </c>
      <c r="C1167" s="238">
        <v>11</v>
      </c>
      <c r="D1167" s="114">
        <v>6.5</v>
      </c>
      <c r="E1167" s="93">
        <v>20.6</v>
      </c>
      <c r="F1167" s="93">
        <v>-3.4</v>
      </c>
      <c r="G1167" s="168">
        <v>78.099999999999994</v>
      </c>
      <c r="H1167" s="21">
        <v>14</v>
      </c>
      <c r="I1167" s="2">
        <v>1040</v>
      </c>
      <c r="J1167" s="2">
        <v>982</v>
      </c>
      <c r="K1167" s="22">
        <v>9</v>
      </c>
      <c r="L1167" s="2">
        <v>61.8</v>
      </c>
      <c r="M1167" s="2">
        <v>0</v>
      </c>
      <c r="N1167" s="2">
        <v>3</v>
      </c>
      <c r="O1167" s="2">
        <v>0</v>
      </c>
      <c r="P1167" s="2">
        <v>0</v>
      </c>
    </row>
    <row r="1168" spans="1:16" x14ac:dyDescent="0.25">
      <c r="A1168" s="112" t="s">
        <v>19</v>
      </c>
      <c r="B1168" s="93">
        <v>2005</v>
      </c>
      <c r="C1168" s="238">
        <v>11</v>
      </c>
      <c r="D1168" s="114">
        <v>6.6</v>
      </c>
      <c r="E1168" s="93">
        <v>19.100000000000001</v>
      </c>
      <c r="F1168" s="93">
        <v>-2.2999999999999998</v>
      </c>
      <c r="G1168" s="168">
        <v>72.400000000000006</v>
      </c>
      <c r="H1168" s="21">
        <v>13</v>
      </c>
      <c r="I1168" s="2">
        <v>1037</v>
      </c>
      <c r="J1168" s="2">
        <v>983</v>
      </c>
      <c r="K1168" s="2">
        <v>7.4</v>
      </c>
      <c r="L1168" s="2">
        <v>42.8</v>
      </c>
      <c r="M1168" s="2">
        <v>0</v>
      </c>
      <c r="N1168" s="2">
        <v>3</v>
      </c>
      <c r="O1168" s="2">
        <v>0</v>
      </c>
      <c r="P1168" s="2">
        <v>0</v>
      </c>
    </row>
    <row r="1169" spans="1:16" x14ac:dyDescent="0.25">
      <c r="A1169" s="112" t="s">
        <v>12</v>
      </c>
      <c r="B1169" s="93">
        <v>2005</v>
      </c>
      <c r="C1169" s="238">
        <v>11</v>
      </c>
      <c r="D1169" s="114">
        <v>6.1</v>
      </c>
      <c r="E1169" s="93">
        <v>17.7</v>
      </c>
      <c r="F1169" s="114">
        <v>-1</v>
      </c>
      <c r="G1169" s="168">
        <v>86.8</v>
      </c>
      <c r="H1169" s="13">
        <v>15.8</v>
      </c>
      <c r="I1169" s="2">
        <v>1040</v>
      </c>
      <c r="J1169" s="2">
        <v>984</v>
      </c>
      <c r="K1169" s="2">
        <v>8.3000000000000007</v>
      </c>
      <c r="L1169" s="2">
        <v>36.700000000000003</v>
      </c>
      <c r="M1169" s="2">
        <v>0</v>
      </c>
      <c r="N1169" s="2">
        <v>4</v>
      </c>
      <c r="O1169" s="2">
        <v>0</v>
      </c>
      <c r="P1169" s="2">
        <v>0</v>
      </c>
    </row>
    <row r="1170" spans="1:16" x14ac:dyDescent="0.25">
      <c r="A1170" s="112" t="s">
        <v>13</v>
      </c>
      <c r="B1170" s="93">
        <v>2005</v>
      </c>
      <c r="C1170" s="238">
        <v>11</v>
      </c>
      <c r="D1170" s="114">
        <v>4.8</v>
      </c>
      <c r="E1170" s="93">
        <v>16.7</v>
      </c>
      <c r="F1170" s="93">
        <v>-3.2</v>
      </c>
      <c r="G1170" s="189">
        <v>69</v>
      </c>
      <c r="H1170" s="13">
        <v>14.7</v>
      </c>
      <c r="I1170" s="2">
        <v>1040</v>
      </c>
      <c r="J1170" s="2">
        <v>982</v>
      </c>
      <c r="K1170" s="2">
        <v>5.8</v>
      </c>
      <c r="L1170" s="2">
        <v>48.6</v>
      </c>
      <c r="M1170" s="2">
        <v>0</v>
      </c>
      <c r="N1170" s="2">
        <v>12</v>
      </c>
      <c r="O1170" s="2">
        <v>0</v>
      </c>
      <c r="P1170" s="2">
        <v>0</v>
      </c>
    </row>
    <row r="1171" spans="1:16" x14ac:dyDescent="0.25">
      <c r="A1171" s="112" t="s">
        <v>16</v>
      </c>
      <c r="B1171" s="93">
        <v>2005</v>
      </c>
      <c r="C1171" s="238">
        <v>11</v>
      </c>
      <c r="D1171" s="114">
        <v>4.2</v>
      </c>
      <c r="E1171" s="93">
        <v>16.399999999999999</v>
      </c>
      <c r="F1171" s="93">
        <v>-2.6</v>
      </c>
      <c r="G1171" s="168">
        <v>78.400000000000006</v>
      </c>
      <c r="H1171" s="13">
        <v>14.8</v>
      </c>
      <c r="I1171" s="2">
        <v>1035</v>
      </c>
      <c r="J1171" s="2">
        <v>980</v>
      </c>
      <c r="K1171" s="2">
        <v>4.7</v>
      </c>
      <c r="L1171" s="2">
        <v>17.600000000000001</v>
      </c>
      <c r="M1171" s="2">
        <v>2</v>
      </c>
      <c r="N1171" s="2">
        <v>12</v>
      </c>
      <c r="O1171" s="2">
        <v>0</v>
      </c>
      <c r="P1171" s="2">
        <v>0</v>
      </c>
    </row>
    <row r="1172" spans="1:16" x14ac:dyDescent="0.25">
      <c r="A1172" s="112" t="s">
        <v>14</v>
      </c>
      <c r="B1172" s="93">
        <v>2005</v>
      </c>
      <c r="C1172" s="238">
        <v>11</v>
      </c>
      <c r="D1172" s="114">
        <v>6.4</v>
      </c>
      <c r="E1172" s="93">
        <v>19.399999999999999</v>
      </c>
      <c r="F1172" s="93">
        <v>-3.1</v>
      </c>
      <c r="G1172" s="168">
        <v>66.7</v>
      </c>
      <c r="H1172" s="13">
        <v>11.8</v>
      </c>
      <c r="I1172" s="2">
        <v>1036</v>
      </c>
      <c r="J1172" s="2">
        <v>979</v>
      </c>
      <c r="K1172" s="22">
        <v>5</v>
      </c>
      <c r="L1172" s="2">
        <v>35.200000000000003</v>
      </c>
      <c r="M1172" s="2">
        <v>0</v>
      </c>
      <c r="N1172" s="2">
        <v>3</v>
      </c>
      <c r="O1172" s="2">
        <v>0</v>
      </c>
      <c r="P1172" s="2">
        <v>0</v>
      </c>
    </row>
    <row r="1173" spans="1:16" x14ac:dyDescent="0.25">
      <c r="A1173" s="112" t="s">
        <v>15</v>
      </c>
      <c r="B1173" s="93">
        <v>2005</v>
      </c>
      <c r="C1173" s="238">
        <v>11</v>
      </c>
      <c r="D1173" s="114">
        <v>6.6</v>
      </c>
      <c r="E1173" s="93">
        <v>18.5</v>
      </c>
      <c r="F1173" s="93">
        <v>-3.1</v>
      </c>
      <c r="G1173" s="168">
        <v>63.4</v>
      </c>
      <c r="H1173" s="13">
        <v>12.4</v>
      </c>
      <c r="I1173" s="2">
        <v>1031</v>
      </c>
      <c r="J1173" s="2">
        <v>977</v>
      </c>
      <c r="K1173" s="2">
        <v>14.4</v>
      </c>
      <c r="L1173" s="2">
        <v>42.8</v>
      </c>
      <c r="M1173" s="2">
        <v>0</v>
      </c>
      <c r="N1173" s="2">
        <v>4</v>
      </c>
      <c r="O1173" s="2">
        <v>0</v>
      </c>
      <c r="P1173" s="2">
        <v>0</v>
      </c>
    </row>
    <row r="1174" spans="1:16" x14ac:dyDescent="0.25">
      <c r="A1174" s="112" t="s">
        <v>31</v>
      </c>
      <c r="B1174" s="93">
        <v>2005</v>
      </c>
      <c r="C1174" s="238">
        <v>11</v>
      </c>
      <c r="D1174" s="114">
        <v>6.6</v>
      </c>
      <c r="E1174" s="93">
        <v>22.5</v>
      </c>
      <c r="F1174" s="93">
        <v>-2.1</v>
      </c>
      <c r="G1174" s="168">
        <v>64.8</v>
      </c>
      <c r="H1174" s="13">
        <v>13.3</v>
      </c>
      <c r="I1174" s="2">
        <v>1038</v>
      </c>
      <c r="J1174" s="2">
        <v>981</v>
      </c>
      <c r="K1174" s="2">
        <v>9.1999999999999993</v>
      </c>
      <c r="L1174" s="2">
        <v>50.8</v>
      </c>
      <c r="M1174" s="2">
        <v>0</v>
      </c>
      <c r="N1174" s="2">
        <v>2</v>
      </c>
      <c r="O1174" s="2">
        <v>0</v>
      </c>
      <c r="P1174" s="2">
        <v>0</v>
      </c>
    </row>
    <row r="1175" spans="1:16" x14ac:dyDescent="0.25">
      <c r="A1175" s="112" t="s">
        <v>49</v>
      </c>
      <c r="B1175" s="93">
        <v>2005</v>
      </c>
      <c r="C1175" s="238">
        <v>11</v>
      </c>
      <c r="D1175" s="114">
        <v>6.3</v>
      </c>
      <c r="E1175" s="114">
        <v>19</v>
      </c>
      <c r="F1175" s="93">
        <v>-3.3</v>
      </c>
      <c r="G1175" s="189">
        <v>57</v>
      </c>
      <c r="H1175" s="21">
        <v>11</v>
      </c>
      <c r="I1175" s="2">
        <v>1039</v>
      </c>
      <c r="J1175" s="2">
        <v>981</v>
      </c>
      <c r="K1175" s="2">
        <v>6.9</v>
      </c>
      <c r="L1175" s="2">
        <v>26.6</v>
      </c>
      <c r="M1175" s="2">
        <v>0</v>
      </c>
      <c r="N1175" s="2">
        <v>4</v>
      </c>
      <c r="O1175" s="2">
        <v>0</v>
      </c>
      <c r="P1175" s="2">
        <v>0</v>
      </c>
    </row>
    <row r="1176" spans="1:16" x14ac:dyDescent="0.25">
      <c r="A1176" s="112" t="s">
        <v>33</v>
      </c>
      <c r="B1176" s="93">
        <v>2005</v>
      </c>
      <c r="C1176" s="238">
        <v>11</v>
      </c>
      <c r="D1176" s="114">
        <v>6.1</v>
      </c>
      <c r="E1176" s="114">
        <v>18</v>
      </c>
      <c r="F1176" s="93">
        <v>-2.9</v>
      </c>
      <c r="G1176" s="168">
        <v>77.8</v>
      </c>
      <c r="H1176" s="13">
        <v>14.8</v>
      </c>
      <c r="I1176" s="2">
        <v>1038</v>
      </c>
      <c r="J1176" s="2">
        <v>981</v>
      </c>
      <c r="K1176" s="2">
        <v>7.6</v>
      </c>
      <c r="L1176" s="2">
        <v>42.1</v>
      </c>
      <c r="M1176" s="2">
        <v>0</v>
      </c>
      <c r="N1176" s="2">
        <v>2</v>
      </c>
      <c r="O1176" s="2">
        <v>0</v>
      </c>
      <c r="P1176" s="2">
        <v>0</v>
      </c>
    </row>
    <row r="1177" spans="1:16" x14ac:dyDescent="0.25">
      <c r="A1177" s="112" t="s">
        <v>34</v>
      </c>
      <c r="B1177" s="93">
        <v>2005</v>
      </c>
      <c r="C1177" s="238">
        <v>11</v>
      </c>
      <c r="D1177" s="114">
        <v>5.7</v>
      </c>
      <c r="E1177" s="93">
        <v>17.5</v>
      </c>
      <c r="F1177" s="114">
        <v>-3</v>
      </c>
      <c r="G1177" s="168">
        <v>90.7</v>
      </c>
      <c r="H1177" s="13">
        <v>16.899999999999999</v>
      </c>
      <c r="I1177" s="2">
        <v>1037</v>
      </c>
      <c r="J1177" s="2">
        <v>981</v>
      </c>
      <c r="K1177" s="2">
        <v>6.9</v>
      </c>
      <c r="L1177" s="2">
        <v>54.3</v>
      </c>
      <c r="M1177" s="2">
        <v>0</v>
      </c>
      <c r="N1177" s="2">
        <v>6</v>
      </c>
      <c r="O1177" s="2">
        <v>0</v>
      </c>
      <c r="P1177" s="2">
        <v>0</v>
      </c>
    </row>
    <row r="1178" spans="1:16" x14ac:dyDescent="0.25">
      <c r="A1178" s="112" t="s">
        <v>46</v>
      </c>
      <c r="B1178" s="93">
        <v>2005</v>
      </c>
      <c r="C1178" s="238">
        <v>11</v>
      </c>
      <c r="D1178" s="114">
        <v>6.1</v>
      </c>
      <c r="E1178" s="93">
        <v>17.7</v>
      </c>
      <c r="F1178" s="93">
        <v>-2.2000000000000002</v>
      </c>
      <c r="G1178" s="168">
        <v>39.9</v>
      </c>
      <c r="H1178" s="13">
        <v>7.8</v>
      </c>
      <c r="I1178" s="2">
        <v>1039</v>
      </c>
      <c r="J1178" s="2">
        <v>982</v>
      </c>
      <c r="K1178" s="2">
        <v>10.1</v>
      </c>
      <c r="L1178" s="2">
        <v>43.6</v>
      </c>
      <c r="M1178" s="2">
        <v>0</v>
      </c>
      <c r="N1178" s="2">
        <v>5</v>
      </c>
      <c r="O1178" s="2">
        <v>0</v>
      </c>
      <c r="P1178" s="2">
        <v>0</v>
      </c>
    </row>
    <row r="1179" spans="1:16" x14ac:dyDescent="0.25">
      <c r="A1179" s="113" t="s">
        <v>54</v>
      </c>
      <c r="B1179" s="93">
        <v>2005</v>
      </c>
      <c r="C1179" s="238">
        <v>11</v>
      </c>
      <c r="D1179" s="114">
        <f>AVERAGE(D1167:D1178)</f>
        <v>6</v>
      </c>
      <c r="E1179" s="93"/>
      <c r="F1179" s="93"/>
      <c r="G1179" s="189">
        <f>AVERAGE(G1167:G1178)</f>
        <v>70.416666666666671</v>
      </c>
      <c r="K1179" s="22">
        <f>AVERAGE(K1167:K1178)</f>
        <v>7.9416666666666664</v>
      </c>
    </row>
    <row r="1180" spans="1:16" x14ac:dyDescent="0.25">
      <c r="A1180" s="112" t="s">
        <v>37</v>
      </c>
      <c r="B1180" s="203"/>
      <c r="C1180" s="203"/>
      <c r="D1180" s="114">
        <v>5.2</v>
      </c>
      <c r="E1180" s="93"/>
      <c r="F1180" s="93"/>
      <c r="G1180" s="168">
        <v>79.400000000000006</v>
      </c>
    </row>
    <row r="1181" spans="1:16" x14ac:dyDescent="0.25">
      <c r="A1181" s="112" t="s">
        <v>38</v>
      </c>
      <c r="B1181" s="203"/>
      <c r="C1181" s="203"/>
      <c r="D1181" s="114">
        <v>4.3</v>
      </c>
      <c r="E1181" s="93"/>
      <c r="F1181" s="93"/>
      <c r="G1181" s="168">
        <v>102.5</v>
      </c>
    </row>
    <row r="1183" spans="1:16" x14ac:dyDescent="0.25">
      <c r="F1183" s="531" t="s">
        <v>127</v>
      </c>
      <c r="G1183" s="531"/>
      <c r="H1183" s="531"/>
      <c r="I1183" s="531"/>
      <c r="J1183" s="531"/>
    </row>
    <row r="1184" spans="1:16" x14ac:dyDescent="0.25">
      <c r="F1184" s="1"/>
      <c r="G1184" s="1"/>
      <c r="H1184" s="1"/>
      <c r="I1184" s="1"/>
      <c r="J1184" s="1"/>
    </row>
    <row r="1185" spans="1:16" x14ac:dyDescent="0.25">
      <c r="A1185" s="188" t="s">
        <v>0</v>
      </c>
      <c r="B1185" s="188" t="s">
        <v>1</v>
      </c>
      <c r="C1185" s="188" t="s">
        <v>2</v>
      </c>
      <c r="D1185" s="190" t="s">
        <v>3</v>
      </c>
      <c r="E1185" s="188" t="s">
        <v>111</v>
      </c>
      <c r="F1185" s="188" t="s">
        <v>112</v>
      </c>
      <c r="G1185" s="15" t="s">
        <v>4</v>
      </c>
      <c r="H1185" s="15" t="s">
        <v>5</v>
      </c>
      <c r="I1185" s="1" t="s">
        <v>10</v>
      </c>
      <c r="J1185" s="1" t="s">
        <v>11</v>
      </c>
      <c r="K1185" s="1" t="s">
        <v>17</v>
      </c>
      <c r="L1185" s="1" t="s">
        <v>18</v>
      </c>
      <c r="M1185" s="1" t="s">
        <v>6</v>
      </c>
      <c r="N1185" s="1" t="s">
        <v>7</v>
      </c>
      <c r="O1185" s="1" t="s">
        <v>8</v>
      </c>
      <c r="P1185" s="1" t="s">
        <v>9</v>
      </c>
    </row>
    <row r="1186" spans="1:16" x14ac:dyDescent="0.25">
      <c r="A1186" s="113" t="s">
        <v>39</v>
      </c>
      <c r="B1186" s="93">
        <v>2005</v>
      </c>
      <c r="C1186" s="238" t="s">
        <v>122</v>
      </c>
      <c r="D1186" s="114">
        <v>12</v>
      </c>
      <c r="E1186" s="93">
        <v>33.1</v>
      </c>
      <c r="F1186" s="93">
        <v>-3.4</v>
      </c>
      <c r="G1186" s="168">
        <v>206.2</v>
      </c>
      <c r="H1186" s="13">
        <v>27.7</v>
      </c>
      <c r="I1186" s="2">
        <v>1040</v>
      </c>
      <c r="J1186" s="2">
        <v>982</v>
      </c>
      <c r="K1186" s="2">
        <v>7.6</v>
      </c>
      <c r="L1186" s="2">
        <v>61.8</v>
      </c>
      <c r="M1186" s="2">
        <v>0</v>
      </c>
      <c r="N1186" s="2">
        <v>3</v>
      </c>
      <c r="O1186" s="2">
        <v>11</v>
      </c>
      <c r="P1186" s="2">
        <v>5</v>
      </c>
    </row>
    <row r="1187" spans="1:16" x14ac:dyDescent="0.25">
      <c r="A1187" s="112" t="s">
        <v>19</v>
      </c>
      <c r="B1187" s="93">
        <v>2005</v>
      </c>
      <c r="C1187" s="238" t="s">
        <v>122</v>
      </c>
      <c r="D1187" s="114">
        <v>12.4</v>
      </c>
      <c r="E1187" s="114">
        <v>31</v>
      </c>
      <c r="F1187" s="93">
        <v>-2.2999999999999998</v>
      </c>
      <c r="G1187" s="168">
        <v>207.4</v>
      </c>
      <c r="H1187" s="13">
        <v>22.7</v>
      </c>
      <c r="I1187" s="2">
        <v>1037</v>
      </c>
      <c r="J1187" s="2">
        <v>983</v>
      </c>
      <c r="K1187" s="2">
        <v>6.8</v>
      </c>
      <c r="L1187" s="2">
        <v>42.8</v>
      </c>
      <c r="M1187" s="2">
        <v>0</v>
      </c>
      <c r="N1187" s="2">
        <v>3</v>
      </c>
      <c r="O1187" s="2">
        <v>9</v>
      </c>
      <c r="P1187" s="2">
        <v>3</v>
      </c>
    </row>
    <row r="1188" spans="1:16" x14ac:dyDescent="0.25">
      <c r="A1188" s="112" t="s">
        <v>12</v>
      </c>
      <c r="B1188" s="93">
        <v>2005</v>
      </c>
      <c r="C1188" s="238" t="s">
        <v>122</v>
      </c>
      <c r="D1188" s="114">
        <v>11.7</v>
      </c>
      <c r="E1188" s="93">
        <v>29.2</v>
      </c>
      <c r="F1188" s="114">
        <v>-1</v>
      </c>
      <c r="G1188" s="168">
        <v>214.6</v>
      </c>
      <c r="H1188" s="21">
        <v>22</v>
      </c>
      <c r="I1188" s="2">
        <v>1040</v>
      </c>
      <c r="J1188" s="2">
        <v>984</v>
      </c>
      <c r="K1188" s="2">
        <v>7.5</v>
      </c>
      <c r="L1188" s="2">
        <v>42.9</v>
      </c>
      <c r="M1188" s="2">
        <v>0</v>
      </c>
      <c r="N1188" s="2">
        <v>4</v>
      </c>
      <c r="O1188" s="2">
        <v>8</v>
      </c>
      <c r="P1188" s="2">
        <v>0</v>
      </c>
    </row>
    <row r="1189" spans="1:16" x14ac:dyDescent="0.25">
      <c r="A1189" s="112" t="s">
        <v>13</v>
      </c>
      <c r="B1189" s="93">
        <v>2005</v>
      </c>
      <c r="C1189" s="238" t="s">
        <v>122</v>
      </c>
      <c r="D1189" s="114">
        <v>9.9</v>
      </c>
      <c r="E1189" s="93">
        <v>29.5</v>
      </c>
      <c r="F1189" s="93">
        <v>-3.2</v>
      </c>
      <c r="G1189" s="168">
        <v>196.2</v>
      </c>
      <c r="H1189" s="13">
        <v>25.1</v>
      </c>
      <c r="I1189" s="2">
        <v>1040</v>
      </c>
      <c r="J1189" s="2">
        <v>982</v>
      </c>
      <c r="K1189" s="2">
        <v>4.4000000000000004</v>
      </c>
      <c r="L1189" s="2">
        <v>52.2</v>
      </c>
      <c r="M1189" s="2">
        <v>0</v>
      </c>
      <c r="N1189" s="2">
        <v>13</v>
      </c>
      <c r="O1189" s="2">
        <v>7</v>
      </c>
      <c r="P1189" s="2">
        <v>0</v>
      </c>
    </row>
    <row r="1190" spans="1:16" x14ac:dyDescent="0.25">
      <c r="A1190" s="112" t="s">
        <v>16</v>
      </c>
      <c r="B1190" s="93">
        <v>2005</v>
      </c>
      <c r="C1190" s="238" t="s">
        <v>122</v>
      </c>
      <c r="D1190" s="114">
        <v>10</v>
      </c>
      <c r="E1190" s="93">
        <v>30.2</v>
      </c>
      <c r="F1190" s="93">
        <v>-2.6</v>
      </c>
      <c r="G1190" s="168">
        <v>192.2</v>
      </c>
      <c r="H1190" s="13">
        <v>18.600000000000001</v>
      </c>
      <c r="I1190" s="2">
        <v>1035</v>
      </c>
      <c r="J1190" s="2">
        <v>980</v>
      </c>
      <c r="K1190" s="2">
        <v>4.2</v>
      </c>
      <c r="L1190" s="2">
        <v>17.600000000000001</v>
      </c>
      <c r="M1190" s="2">
        <v>2</v>
      </c>
      <c r="N1190" s="2">
        <v>12</v>
      </c>
      <c r="O1190" s="2">
        <v>6</v>
      </c>
      <c r="P1190" s="2">
        <v>1</v>
      </c>
    </row>
    <row r="1191" spans="1:16" x14ac:dyDescent="0.25">
      <c r="A1191" s="112" t="s">
        <v>14</v>
      </c>
      <c r="B1191" s="93">
        <v>2005</v>
      </c>
      <c r="C1191" s="238" t="s">
        <v>122</v>
      </c>
      <c r="D1191" s="114">
        <v>11.8</v>
      </c>
      <c r="E1191" s="93">
        <v>30.5</v>
      </c>
      <c r="F1191" s="93">
        <v>-3.1</v>
      </c>
      <c r="G1191" s="168">
        <v>114.6</v>
      </c>
      <c r="H1191" s="13">
        <v>19.399999999999999</v>
      </c>
      <c r="I1191" s="2">
        <v>1036</v>
      </c>
      <c r="J1191" s="2">
        <v>979</v>
      </c>
      <c r="K1191" s="2">
        <v>3.6</v>
      </c>
      <c r="L1191" s="2">
        <v>35.200000000000003</v>
      </c>
      <c r="M1191" s="2">
        <v>0</v>
      </c>
      <c r="N1191" s="2">
        <v>3</v>
      </c>
      <c r="O1191" s="2">
        <v>9</v>
      </c>
      <c r="P1191" s="2">
        <v>1</v>
      </c>
    </row>
    <row r="1192" spans="1:16" x14ac:dyDescent="0.25">
      <c r="A1192" s="112" t="s">
        <v>15</v>
      </c>
      <c r="B1192" s="93">
        <v>2005</v>
      </c>
      <c r="C1192" s="238" t="s">
        <v>122</v>
      </c>
      <c r="D1192" s="114">
        <v>11.7</v>
      </c>
      <c r="E1192" s="93">
        <v>29.6</v>
      </c>
      <c r="F1192" s="93">
        <v>-3.1</v>
      </c>
      <c r="G1192" s="168">
        <v>179.3</v>
      </c>
      <c r="H1192" s="21">
        <v>20</v>
      </c>
      <c r="I1192" s="2">
        <v>1031</v>
      </c>
      <c r="J1192" s="2">
        <v>977</v>
      </c>
      <c r="K1192" s="2">
        <v>14.6</v>
      </c>
      <c r="L1192" s="2">
        <v>42.8</v>
      </c>
      <c r="M1192" s="2">
        <v>0</v>
      </c>
      <c r="N1192" s="2">
        <v>4</v>
      </c>
      <c r="O1192" s="2">
        <v>6</v>
      </c>
      <c r="P1192" s="2">
        <v>0</v>
      </c>
    </row>
    <row r="1193" spans="1:16" x14ac:dyDescent="0.25">
      <c r="A1193" s="112" t="s">
        <v>31</v>
      </c>
      <c r="B1193" s="93">
        <v>2005</v>
      </c>
      <c r="C1193" s="238" t="s">
        <v>122</v>
      </c>
      <c r="D1193" s="114">
        <v>12.5</v>
      </c>
      <c r="E1193" s="93">
        <v>31.2</v>
      </c>
      <c r="F1193" s="93">
        <v>-2.1</v>
      </c>
      <c r="G1193" s="168">
        <v>177.1</v>
      </c>
      <c r="H1193" s="13">
        <v>20.5</v>
      </c>
      <c r="I1193" s="2">
        <v>1038</v>
      </c>
      <c r="J1193" s="2">
        <v>981</v>
      </c>
      <c r="K1193" s="2">
        <v>7.9</v>
      </c>
      <c r="L1193" s="2">
        <v>50.8</v>
      </c>
      <c r="M1193" s="2">
        <v>0</v>
      </c>
      <c r="N1193" s="2">
        <v>2</v>
      </c>
      <c r="O1193" s="2">
        <v>8</v>
      </c>
      <c r="P1193" s="2">
        <v>1</v>
      </c>
    </row>
    <row r="1194" spans="1:16" x14ac:dyDescent="0.25">
      <c r="A1194" s="112" t="s">
        <v>49</v>
      </c>
      <c r="B1194" s="93">
        <v>2005</v>
      </c>
      <c r="C1194" s="238" t="s">
        <v>122</v>
      </c>
      <c r="D1194" s="114">
        <v>12.1</v>
      </c>
      <c r="E1194" s="93">
        <v>31.7</v>
      </c>
      <c r="F1194" s="93">
        <v>-3.3</v>
      </c>
      <c r="G1194" s="189">
        <v>168</v>
      </c>
      <c r="H1194" s="21">
        <v>36</v>
      </c>
      <c r="I1194" s="2">
        <v>1039</v>
      </c>
      <c r="J1194" s="2">
        <v>981</v>
      </c>
      <c r="K1194" s="2">
        <v>6.2</v>
      </c>
      <c r="L1194" s="2">
        <v>26.6</v>
      </c>
      <c r="M1194" s="2">
        <v>0</v>
      </c>
      <c r="N1194" s="2">
        <v>4</v>
      </c>
      <c r="O1194" s="2">
        <v>8</v>
      </c>
      <c r="P1194" s="2">
        <v>5</v>
      </c>
    </row>
    <row r="1195" spans="1:16" x14ac:dyDescent="0.25">
      <c r="A1195" s="112" t="s">
        <v>33</v>
      </c>
      <c r="B1195" s="93">
        <v>2005</v>
      </c>
      <c r="C1195" s="238" t="s">
        <v>122</v>
      </c>
      <c r="D1195" s="114">
        <v>12.4</v>
      </c>
      <c r="E1195" s="93">
        <v>30.1</v>
      </c>
      <c r="F1195" s="93">
        <v>-2.9</v>
      </c>
      <c r="G1195" s="189">
        <v>224</v>
      </c>
      <c r="H1195" s="13">
        <v>46.1</v>
      </c>
      <c r="I1195" s="2">
        <v>1038</v>
      </c>
      <c r="J1195" s="2">
        <v>981</v>
      </c>
      <c r="K1195" s="2">
        <v>6.9</v>
      </c>
      <c r="L1195" s="2">
        <v>42.1</v>
      </c>
      <c r="M1195" s="2">
        <v>0</v>
      </c>
      <c r="N1195" s="2">
        <v>2</v>
      </c>
      <c r="O1195" s="2">
        <v>13</v>
      </c>
      <c r="P1195" s="2">
        <v>1</v>
      </c>
    </row>
    <row r="1196" spans="1:16" x14ac:dyDescent="0.25">
      <c r="A1196" s="112" t="s">
        <v>34</v>
      </c>
      <c r="B1196" s="93">
        <v>2005</v>
      </c>
      <c r="C1196" s="238" t="s">
        <v>122</v>
      </c>
      <c r="D1196" s="114">
        <v>11.3</v>
      </c>
      <c r="E1196" s="93">
        <v>29.9</v>
      </c>
      <c r="F1196" s="252">
        <v>-3</v>
      </c>
      <c r="G1196" s="168">
        <v>257.3</v>
      </c>
      <c r="H1196" s="13">
        <v>34.9</v>
      </c>
      <c r="I1196" s="2">
        <v>1037</v>
      </c>
      <c r="J1196" s="2">
        <v>981</v>
      </c>
      <c r="K1196" s="2">
        <v>6.2</v>
      </c>
      <c r="L1196" s="2">
        <v>54.3</v>
      </c>
      <c r="M1196" s="2">
        <v>0</v>
      </c>
      <c r="N1196" s="2">
        <v>6</v>
      </c>
      <c r="O1196" s="2">
        <v>8</v>
      </c>
      <c r="P1196" s="2">
        <v>0</v>
      </c>
    </row>
    <row r="1197" spans="1:16" x14ac:dyDescent="0.25">
      <c r="A1197" s="112" t="s">
        <v>46</v>
      </c>
      <c r="B1197" s="93">
        <v>2005</v>
      </c>
      <c r="C1197" s="238" t="s">
        <v>122</v>
      </c>
      <c r="D1197" s="114">
        <v>11.6</v>
      </c>
      <c r="E1197" s="93">
        <v>29.4</v>
      </c>
      <c r="F1197" s="93">
        <v>-2.2000000000000002</v>
      </c>
      <c r="G1197" s="168">
        <v>123.8</v>
      </c>
      <c r="H1197" s="13">
        <v>14.9</v>
      </c>
      <c r="I1197" s="2">
        <v>1039</v>
      </c>
      <c r="J1197" s="2">
        <v>982</v>
      </c>
      <c r="K1197" s="2">
        <v>7.4</v>
      </c>
      <c r="L1197" s="2">
        <v>43.6</v>
      </c>
      <c r="M1197" s="2">
        <v>0</v>
      </c>
      <c r="N1197" s="2">
        <v>5</v>
      </c>
      <c r="O1197" s="2">
        <v>6</v>
      </c>
      <c r="P1197" s="2">
        <v>0</v>
      </c>
    </row>
    <row r="1198" spans="1:16" x14ac:dyDescent="0.25">
      <c r="A1198" s="113" t="s">
        <v>54</v>
      </c>
      <c r="B1198" s="93">
        <v>2005</v>
      </c>
      <c r="C1198" s="238" t="s">
        <v>122</v>
      </c>
      <c r="D1198" s="114">
        <f>AVERAGE(D1186:D1197)</f>
        <v>11.616666666666667</v>
      </c>
      <c r="E1198" s="93"/>
      <c r="F1198" s="93"/>
      <c r="G1198" s="189">
        <f>AVERAGE(G1186:G1197)</f>
        <v>188.39166666666668</v>
      </c>
      <c r="K1198" s="22">
        <f>AVERAGE(K1186:K1197)</f>
        <v>6.9416666666666673</v>
      </c>
    </row>
    <row r="1199" spans="1:16" x14ac:dyDescent="0.25">
      <c r="A1199" s="112" t="s">
        <v>37</v>
      </c>
      <c r="B1199" s="203"/>
      <c r="C1199" s="203"/>
      <c r="D1199" s="114">
        <v>9.6999999999999993</v>
      </c>
      <c r="E1199" s="168"/>
      <c r="F1199" s="93"/>
      <c r="G1199" s="168">
        <v>209.3</v>
      </c>
    </row>
    <row r="1200" spans="1:16" x14ac:dyDescent="0.25">
      <c r="A1200" s="112" t="s">
        <v>38</v>
      </c>
      <c r="B1200" s="203"/>
      <c r="C1200" s="203"/>
      <c r="D1200" s="114">
        <v>8.6999999999999993</v>
      </c>
      <c r="E1200" s="168"/>
      <c r="F1200" s="93"/>
      <c r="G1200" s="168">
        <v>249.9</v>
      </c>
    </row>
    <row r="1202" spans="1:16" x14ac:dyDescent="0.25">
      <c r="A1202" s="188" t="s">
        <v>0</v>
      </c>
      <c r="B1202" s="188" t="s">
        <v>1</v>
      </c>
      <c r="C1202" s="188" t="s">
        <v>2</v>
      </c>
      <c r="D1202" s="190" t="s">
        <v>3</v>
      </c>
      <c r="E1202" s="188" t="s">
        <v>111</v>
      </c>
      <c r="F1202" s="188" t="s">
        <v>112</v>
      </c>
      <c r="G1202" s="15" t="s">
        <v>4</v>
      </c>
      <c r="H1202" s="15" t="s">
        <v>5</v>
      </c>
      <c r="I1202" s="1" t="s">
        <v>10</v>
      </c>
      <c r="J1202" s="1" t="s">
        <v>11</v>
      </c>
      <c r="K1202" s="1" t="s">
        <v>17</v>
      </c>
      <c r="L1202" s="1" t="s">
        <v>18</v>
      </c>
      <c r="M1202" s="1" t="s">
        <v>6</v>
      </c>
      <c r="N1202" s="1" t="s">
        <v>7</v>
      </c>
      <c r="O1202" s="1" t="s">
        <v>8</v>
      </c>
      <c r="P1202" s="1" t="s">
        <v>9</v>
      </c>
    </row>
    <row r="1203" spans="1:16" x14ac:dyDescent="0.25">
      <c r="A1203" s="113" t="s">
        <v>39</v>
      </c>
      <c r="B1203" s="93">
        <v>2005</v>
      </c>
      <c r="C1203" s="238">
        <v>12</v>
      </c>
      <c r="D1203" s="114">
        <v>3.1</v>
      </c>
      <c r="E1203" s="93">
        <v>8.8000000000000007</v>
      </c>
      <c r="F1203" s="93">
        <v>-4.9000000000000004</v>
      </c>
      <c r="G1203" s="168">
        <v>77.400000000000006</v>
      </c>
      <c r="H1203" s="13">
        <v>19.8</v>
      </c>
      <c r="I1203" s="2">
        <v>1043</v>
      </c>
      <c r="J1203" s="2">
        <v>992</v>
      </c>
      <c r="K1203" s="2">
        <v>12.1</v>
      </c>
      <c r="L1203" s="2">
        <v>71.5</v>
      </c>
      <c r="M1203" s="2">
        <v>3</v>
      </c>
      <c r="N1203" s="2">
        <v>10</v>
      </c>
      <c r="O1203" s="2">
        <v>0</v>
      </c>
      <c r="P1203" s="2">
        <v>0</v>
      </c>
    </row>
    <row r="1204" spans="1:16" x14ac:dyDescent="0.25">
      <c r="A1204" s="112" t="s">
        <v>19</v>
      </c>
      <c r="B1204" s="93">
        <v>2005</v>
      </c>
      <c r="C1204" s="238">
        <v>12</v>
      </c>
      <c r="D1204" s="240">
        <v>3.1</v>
      </c>
      <c r="E1204" s="216">
        <v>9.4</v>
      </c>
      <c r="F1204" s="216">
        <v>-3.5</v>
      </c>
      <c r="G1204" s="251">
        <v>60.1</v>
      </c>
      <c r="H1204" s="56">
        <v>14.8</v>
      </c>
      <c r="I1204" s="57">
        <v>1041</v>
      </c>
      <c r="J1204" s="57">
        <v>989</v>
      </c>
      <c r="K1204" s="57">
        <v>8.4</v>
      </c>
      <c r="L1204" s="57">
        <v>48.7</v>
      </c>
      <c r="M1204" s="57">
        <v>4</v>
      </c>
      <c r="N1204" s="57">
        <v>10</v>
      </c>
      <c r="O1204" s="57">
        <v>0</v>
      </c>
      <c r="P1204" s="58">
        <v>0</v>
      </c>
    </row>
    <row r="1205" spans="1:16" x14ac:dyDescent="0.25">
      <c r="A1205" s="112" t="s">
        <v>12</v>
      </c>
      <c r="B1205" s="93">
        <v>2005</v>
      </c>
      <c r="C1205" s="238">
        <v>12</v>
      </c>
      <c r="D1205" s="114">
        <v>2.6</v>
      </c>
      <c r="E1205" s="93">
        <v>7.8</v>
      </c>
      <c r="F1205" s="114">
        <v>-4</v>
      </c>
      <c r="G1205" s="168">
        <v>85.7</v>
      </c>
      <c r="H1205" s="13">
        <v>13.7</v>
      </c>
      <c r="I1205" s="2">
        <v>1043</v>
      </c>
      <c r="J1205" s="2">
        <v>992</v>
      </c>
      <c r="K1205" s="2">
        <v>10.9</v>
      </c>
      <c r="L1205" s="2">
        <v>49.3</v>
      </c>
      <c r="M1205" s="2">
        <v>5</v>
      </c>
      <c r="N1205" s="2">
        <v>12</v>
      </c>
      <c r="O1205" s="2">
        <v>0</v>
      </c>
      <c r="P1205" s="2">
        <v>0</v>
      </c>
    </row>
    <row r="1206" spans="1:16" x14ac:dyDescent="0.25">
      <c r="A1206" s="112" t="s">
        <v>13</v>
      </c>
      <c r="B1206" s="93">
        <v>2005</v>
      </c>
      <c r="C1206" s="238">
        <v>12</v>
      </c>
      <c r="D1206" s="114">
        <v>1.8</v>
      </c>
      <c r="E1206" s="93">
        <v>8.4</v>
      </c>
      <c r="F1206" s="93">
        <v>-4.8</v>
      </c>
      <c r="G1206" s="168">
        <v>126.9</v>
      </c>
      <c r="H1206" s="13">
        <v>29.3</v>
      </c>
      <c r="I1206" s="2">
        <v>1043</v>
      </c>
      <c r="J1206" s="2">
        <v>988</v>
      </c>
      <c r="K1206" s="2">
        <v>6.8</v>
      </c>
      <c r="L1206" s="2">
        <v>82.4</v>
      </c>
      <c r="M1206" s="2">
        <v>5</v>
      </c>
      <c r="N1206" s="2">
        <v>15</v>
      </c>
      <c r="O1206" s="2">
        <v>0</v>
      </c>
      <c r="P1206" s="2">
        <v>0</v>
      </c>
    </row>
    <row r="1207" spans="1:16" x14ac:dyDescent="0.25">
      <c r="A1207" s="112" t="s">
        <v>16</v>
      </c>
      <c r="B1207" s="93">
        <v>2005</v>
      </c>
      <c r="C1207" s="238">
        <v>12</v>
      </c>
      <c r="D1207" s="215">
        <v>0.8</v>
      </c>
      <c r="E1207" s="240">
        <v>7.5</v>
      </c>
      <c r="F1207" s="240">
        <v>-6.1</v>
      </c>
      <c r="G1207" s="244">
        <v>129.5</v>
      </c>
      <c r="H1207" s="45">
        <v>29.5</v>
      </c>
      <c r="I1207" s="54">
        <v>1039</v>
      </c>
      <c r="J1207" s="54">
        <v>989</v>
      </c>
      <c r="K1207" s="84">
        <v>5.8</v>
      </c>
      <c r="L1207" s="84">
        <v>23.4</v>
      </c>
      <c r="M1207" s="54">
        <v>6</v>
      </c>
      <c r="N1207" s="54">
        <v>15</v>
      </c>
      <c r="O1207" s="54">
        <v>0</v>
      </c>
      <c r="P1207" s="48">
        <v>0</v>
      </c>
    </row>
    <row r="1208" spans="1:16" x14ac:dyDescent="0.25">
      <c r="A1208" s="112" t="s">
        <v>14</v>
      </c>
      <c r="B1208" s="93">
        <v>2005</v>
      </c>
      <c r="C1208" s="238">
        <v>12</v>
      </c>
      <c r="D1208" s="114">
        <v>3</v>
      </c>
      <c r="E1208" s="93">
        <v>8.6</v>
      </c>
      <c r="F1208" s="93">
        <v>-4.9000000000000004</v>
      </c>
      <c r="G1208" s="168">
        <v>69.3</v>
      </c>
      <c r="H1208" s="13">
        <v>15.4</v>
      </c>
      <c r="I1208" s="2">
        <v>1040</v>
      </c>
      <c r="J1208" s="2">
        <v>988</v>
      </c>
      <c r="K1208" s="2">
        <v>7.5</v>
      </c>
      <c r="L1208" s="2">
        <v>48.4</v>
      </c>
      <c r="M1208" s="2">
        <v>3</v>
      </c>
      <c r="N1208" s="2">
        <v>9</v>
      </c>
      <c r="O1208" s="2">
        <v>0</v>
      </c>
      <c r="P1208" s="2">
        <v>0</v>
      </c>
    </row>
    <row r="1209" spans="1:16" x14ac:dyDescent="0.25">
      <c r="A1209" s="112" t="s">
        <v>15</v>
      </c>
      <c r="B1209" s="93">
        <v>2005</v>
      </c>
      <c r="C1209" s="238">
        <v>12</v>
      </c>
      <c r="D1209" s="114">
        <v>3.3</v>
      </c>
      <c r="E1209" s="93">
        <v>10.4</v>
      </c>
      <c r="F1209" s="93">
        <v>-6.2</v>
      </c>
      <c r="G1209" s="168">
        <v>64.900000000000006</v>
      </c>
      <c r="H1209" s="13">
        <v>11.8</v>
      </c>
      <c r="I1209" s="2">
        <v>1036</v>
      </c>
      <c r="J1209" s="2">
        <v>987</v>
      </c>
      <c r="K1209" s="2">
        <v>16.2</v>
      </c>
      <c r="L1209" s="2">
        <v>61.2</v>
      </c>
      <c r="M1209" s="2">
        <v>4</v>
      </c>
      <c r="N1209" s="2">
        <v>12</v>
      </c>
      <c r="O1209" s="2">
        <v>0</v>
      </c>
      <c r="P1209" s="2">
        <v>0</v>
      </c>
    </row>
    <row r="1210" spans="1:16" x14ac:dyDescent="0.25">
      <c r="A1210" s="112" t="s">
        <v>31</v>
      </c>
      <c r="B1210" s="93">
        <v>2005</v>
      </c>
      <c r="C1210" s="238">
        <v>12</v>
      </c>
      <c r="D1210" s="114">
        <v>3.1</v>
      </c>
      <c r="E1210" s="93">
        <v>9.1</v>
      </c>
      <c r="F1210" s="93">
        <v>-3.3</v>
      </c>
      <c r="G1210" s="168">
        <v>57.6</v>
      </c>
      <c r="H1210" s="13">
        <v>23.4</v>
      </c>
      <c r="I1210" s="2">
        <v>1041</v>
      </c>
      <c r="J1210" s="2">
        <v>991</v>
      </c>
      <c r="K1210" s="2">
        <v>11.7</v>
      </c>
      <c r="L1210" s="2">
        <v>52.8</v>
      </c>
      <c r="M1210" s="2">
        <v>3</v>
      </c>
      <c r="N1210" s="2">
        <v>10</v>
      </c>
      <c r="O1210" s="2">
        <v>0</v>
      </c>
      <c r="P1210" s="2">
        <v>0</v>
      </c>
    </row>
    <row r="1211" spans="1:16" x14ac:dyDescent="0.25">
      <c r="A1211" s="112" t="s">
        <v>49</v>
      </c>
      <c r="B1211" s="93">
        <v>2005</v>
      </c>
      <c r="C1211" s="238">
        <v>12</v>
      </c>
      <c r="D1211" s="114">
        <v>2.7</v>
      </c>
      <c r="E1211" s="93">
        <v>8.6999999999999993</v>
      </c>
      <c r="F1211" s="93">
        <v>-4.5999999999999996</v>
      </c>
      <c r="G1211" s="189">
        <v>63</v>
      </c>
      <c r="H1211" s="21">
        <v>14</v>
      </c>
      <c r="I1211" s="2">
        <v>1042</v>
      </c>
      <c r="J1211" s="2">
        <v>991</v>
      </c>
      <c r="K1211" s="22">
        <v>8</v>
      </c>
      <c r="L1211" s="2">
        <v>22.2</v>
      </c>
      <c r="M1211" s="2">
        <v>4</v>
      </c>
      <c r="N1211" s="2">
        <v>11</v>
      </c>
      <c r="O1211" s="2">
        <v>0</v>
      </c>
      <c r="P1211" s="2">
        <v>0</v>
      </c>
    </row>
    <row r="1212" spans="1:16" x14ac:dyDescent="0.25">
      <c r="A1212" s="112" t="s">
        <v>33</v>
      </c>
      <c r="B1212" s="93">
        <v>2005</v>
      </c>
      <c r="C1212" s="238">
        <v>12</v>
      </c>
      <c r="D1212" s="114">
        <v>2.7</v>
      </c>
      <c r="E1212" s="93">
        <v>7.9</v>
      </c>
      <c r="F1212" s="93">
        <v>-5.7</v>
      </c>
      <c r="G1212" s="168">
        <v>115.9</v>
      </c>
      <c r="H1212" s="13">
        <v>27.4</v>
      </c>
      <c r="I1212" s="2">
        <v>1041</v>
      </c>
      <c r="J1212" s="2">
        <v>990</v>
      </c>
      <c r="K1212" s="2">
        <v>7.3</v>
      </c>
      <c r="L1212" s="2">
        <v>45.4</v>
      </c>
      <c r="M1212" s="2">
        <v>4</v>
      </c>
      <c r="N1212" s="2">
        <v>12</v>
      </c>
      <c r="O1212" s="2">
        <v>0</v>
      </c>
      <c r="P1212" s="2">
        <v>0</v>
      </c>
    </row>
    <row r="1213" spans="1:16" x14ac:dyDescent="0.25">
      <c r="A1213" s="112" t="s">
        <v>34</v>
      </c>
      <c r="B1213" s="93">
        <v>2005</v>
      </c>
      <c r="C1213" s="238">
        <v>12</v>
      </c>
      <c r="D1213" s="114">
        <v>2.2000000000000002</v>
      </c>
      <c r="E1213" s="93">
        <v>7.6</v>
      </c>
      <c r="F1213" s="93">
        <v>-5.9</v>
      </c>
      <c r="G1213" s="168">
        <v>115.9</v>
      </c>
      <c r="H1213" s="21">
        <v>27</v>
      </c>
      <c r="I1213" s="2">
        <v>1041</v>
      </c>
      <c r="J1213" s="2">
        <v>991</v>
      </c>
      <c r="K1213" s="2">
        <v>8.3000000000000007</v>
      </c>
      <c r="L1213" s="2">
        <v>47.6</v>
      </c>
      <c r="M1213" s="2">
        <v>4</v>
      </c>
      <c r="N1213" s="2">
        <v>14</v>
      </c>
      <c r="O1213" s="2">
        <v>0</v>
      </c>
      <c r="P1213" s="2">
        <v>0</v>
      </c>
    </row>
    <row r="1214" spans="1:16" x14ac:dyDescent="0.25">
      <c r="A1214" s="112" t="s">
        <v>46</v>
      </c>
      <c r="B1214" s="93">
        <v>2005</v>
      </c>
      <c r="C1214" s="238">
        <v>12</v>
      </c>
      <c r="D1214" s="114">
        <v>2.7</v>
      </c>
      <c r="E1214" s="93">
        <v>8.6</v>
      </c>
      <c r="F1214" s="93">
        <v>-6.2</v>
      </c>
      <c r="G1214" s="168">
        <v>38.299999999999997</v>
      </c>
      <c r="H1214" s="13">
        <v>7.8</v>
      </c>
      <c r="I1214" s="2">
        <v>1042</v>
      </c>
      <c r="J1214" s="2">
        <v>991</v>
      </c>
      <c r="K1214" s="2">
        <v>10.4</v>
      </c>
      <c r="L1214" s="2">
        <v>43.6</v>
      </c>
      <c r="M1214" s="2">
        <v>4</v>
      </c>
      <c r="N1214" s="2">
        <v>11</v>
      </c>
      <c r="O1214" s="2">
        <v>0</v>
      </c>
      <c r="P1214" s="2">
        <v>0</v>
      </c>
    </row>
    <row r="1215" spans="1:16" x14ac:dyDescent="0.25">
      <c r="A1215" s="113" t="s">
        <v>54</v>
      </c>
      <c r="B1215" s="93">
        <v>2005</v>
      </c>
      <c r="C1215" s="238">
        <v>12</v>
      </c>
      <c r="D1215" s="114">
        <v>2.6</v>
      </c>
      <c r="E1215" s="93"/>
      <c r="F1215" s="93"/>
      <c r="G1215" s="168">
        <v>80.3</v>
      </c>
    </row>
    <row r="1216" spans="1:16" x14ac:dyDescent="0.25">
      <c r="A1216" s="112" t="s">
        <v>37</v>
      </c>
      <c r="B1216" s="203"/>
      <c r="C1216" s="203"/>
      <c r="D1216" s="114">
        <v>2.2999999999999998</v>
      </c>
      <c r="E1216" s="93"/>
      <c r="F1216" s="93"/>
      <c r="G1216" s="168">
        <v>92.8</v>
      </c>
    </row>
    <row r="1217" spans="1:16" x14ac:dyDescent="0.25">
      <c r="A1217" s="112" t="s">
        <v>38</v>
      </c>
      <c r="B1217" s="203"/>
      <c r="C1217" s="203"/>
      <c r="D1217" s="114">
        <v>1.3</v>
      </c>
      <c r="E1217" s="93"/>
      <c r="F1217" s="93"/>
      <c r="G1217" s="168">
        <v>120.1</v>
      </c>
    </row>
    <row r="1219" spans="1:16" x14ac:dyDescent="0.25">
      <c r="F1219" s="531" t="s">
        <v>53</v>
      </c>
      <c r="G1219" s="531"/>
      <c r="H1219" s="531"/>
      <c r="I1219" s="531"/>
      <c r="J1219" s="531"/>
      <c r="K1219" s="531"/>
    </row>
    <row r="1221" spans="1:16" x14ac:dyDescent="0.25">
      <c r="A1221" s="188" t="s">
        <v>0</v>
      </c>
      <c r="B1221" s="188" t="s">
        <v>1</v>
      </c>
      <c r="C1221" s="188" t="s">
        <v>2</v>
      </c>
      <c r="D1221" s="190" t="s">
        <v>3</v>
      </c>
      <c r="E1221" s="188" t="s">
        <v>111</v>
      </c>
      <c r="F1221" s="188" t="s">
        <v>112</v>
      </c>
      <c r="G1221" s="15" t="s">
        <v>4</v>
      </c>
      <c r="H1221" s="15" t="s">
        <v>5</v>
      </c>
      <c r="I1221" s="1" t="s">
        <v>10</v>
      </c>
      <c r="J1221" s="1" t="s">
        <v>11</v>
      </c>
      <c r="K1221" s="1" t="s">
        <v>17</v>
      </c>
      <c r="L1221" s="1" t="s">
        <v>18</v>
      </c>
      <c r="M1221" s="1" t="s">
        <v>6</v>
      </c>
      <c r="N1221" s="1" t="s">
        <v>7</v>
      </c>
      <c r="O1221" s="1" t="s">
        <v>8</v>
      </c>
      <c r="P1221" s="1" t="s">
        <v>9</v>
      </c>
    </row>
    <row r="1222" spans="1:16" x14ac:dyDescent="0.25">
      <c r="A1222" s="113" t="s">
        <v>39</v>
      </c>
      <c r="B1222" s="93">
        <v>2005</v>
      </c>
      <c r="C1222" s="238" t="s">
        <v>1</v>
      </c>
      <c r="D1222" s="114">
        <v>10.9</v>
      </c>
      <c r="E1222" s="114">
        <v>34.9</v>
      </c>
      <c r="F1222" s="114">
        <v>-14.7</v>
      </c>
      <c r="G1222" s="189">
        <v>1037.8</v>
      </c>
      <c r="H1222" s="21">
        <v>63.4</v>
      </c>
      <c r="I1222" s="35">
        <v>1043</v>
      </c>
      <c r="J1222" s="35">
        <v>982</v>
      </c>
      <c r="K1222" s="22">
        <v>9.3000000000000007</v>
      </c>
      <c r="L1222" s="22">
        <v>71.5</v>
      </c>
      <c r="M1222" s="35">
        <v>10</v>
      </c>
      <c r="N1222" s="35">
        <v>47</v>
      </c>
      <c r="O1222" s="35">
        <v>53</v>
      </c>
      <c r="P1222" s="35">
        <v>24</v>
      </c>
    </row>
    <row r="1223" spans="1:16" x14ac:dyDescent="0.25">
      <c r="A1223" s="112" t="s">
        <v>19</v>
      </c>
      <c r="B1223" s="93">
        <v>2005</v>
      </c>
      <c r="C1223" s="238" t="s">
        <v>1</v>
      </c>
      <c r="D1223" s="114">
        <v>11</v>
      </c>
      <c r="E1223" s="114">
        <v>34.299999999999997</v>
      </c>
      <c r="F1223" s="114">
        <v>-14.9</v>
      </c>
      <c r="G1223" s="189">
        <v>933.1</v>
      </c>
      <c r="H1223" s="21">
        <v>32</v>
      </c>
      <c r="I1223" s="35">
        <v>1041</v>
      </c>
      <c r="J1223" s="35">
        <v>983</v>
      </c>
      <c r="K1223" s="22">
        <v>7.4</v>
      </c>
      <c r="L1223" s="22">
        <v>65.7</v>
      </c>
      <c r="M1223" s="35">
        <v>14</v>
      </c>
      <c r="N1223" s="35">
        <v>38</v>
      </c>
      <c r="O1223" s="35">
        <v>46</v>
      </c>
      <c r="P1223" s="35">
        <v>17</v>
      </c>
    </row>
    <row r="1224" spans="1:16" x14ac:dyDescent="0.25">
      <c r="A1224" s="112" t="s">
        <v>12</v>
      </c>
      <c r="B1224" s="93">
        <v>2005</v>
      </c>
      <c r="C1224" s="238" t="s">
        <v>1</v>
      </c>
      <c r="D1224" s="114">
        <v>10.3</v>
      </c>
      <c r="E1224" s="114">
        <v>33.299999999999997</v>
      </c>
      <c r="F1224" s="114">
        <v>-14.4</v>
      </c>
      <c r="G1224" s="189">
        <v>958.8</v>
      </c>
      <c r="H1224" s="21">
        <v>32.799999999999997</v>
      </c>
      <c r="I1224" s="35">
        <v>1043</v>
      </c>
      <c r="J1224" s="35">
        <v>984</v>
      </c>
      <c r="K1224" s="22">
        <v>8.1</v>
      </c>
      <c r="L1224" s="22">
        <v>56.5</v>
      </c>
      <c r="M1224" s="35">
        <v>18</v>
      </c>
      <c r="N1224" s="35">
        <v>53</v>
      </c>
      <c r="O1224" s="35">
        <v>43</v>
      </c>
      <c r="P1224" s="35">
        <v>6</v>
      </c>
    </row>
    <row r="1225" spans="1:16" x14ac:dyDescent="0.25">
      <c r="A1225" s="112" t="s">
        <v>13</v>
      </c>
      <c r="B1225" s="93">
        <v>2005</v>
      </c>
      <c r="C1225" s="238" t="s">
        <v>1</v>
      </c>
      <c r="D1225" s="114">
        <v>8.8000000000000007</v>
      </c>
      <c r="E1225" s="114">
        <v>32.1</v>
      </c>
      <c r="F1225" s="114">
        <v>-16</v>
      </c>
      <c r="G1225" s="189">
        <v>1011.6</v>
      </c>
      <c r="H1225" s="21">
        <v>29.3</v>
      </c>
      <c r="I1225" s="35">
        <v>1043</v>
      </c>
      <c r="J1225" s="35">
        <v>982</v>
      </c>
      <c r="K1225" s="22">
        <v>4.9000000000000004</v>
      </c>
      <c r="L1225" s="22">
        <v>85.3</v>
      </c>
      <c r="M1225" s="35">
        <v>16</v>
      </c>
      <c r="N1225" s="35">
        <v>86</v>
      </c>
      <c r="O1225" s="35">
        <v>37</v>
      </c>
      <c r="P1225" s="35">
        <v>3</v>
      </c>
    </row>
    <row r="1226" spans="1:16" x14ac:dyDescent="0.25">
      <c r="A1226" s="112" t="s">
        <v>16</v>
      </c>
      <c r="B1226" s="93">
        <v>2005</v>
      </c>
      <c r="C1226" s="238" t="s">
        <v>1</v>
      </c>
      <c r="D1226" s="114">
        <v>8.5</v>
      </c>
      <c r="E1226" s="114">
        <v>31.4</v>
      </c>
      <c r="F1226" s="114">
        <v>-17.600000000000001</v>
      </c>
      <c r="G1226" s="189">
        <v>994.9</v>
      </c>
      <c r="H1226" s="21">
        <v>30.2</v>
      </c>
      <c r="I1226" s="35">
        <v>1039</v>
      </c>
      <c r="J1226" s="35">
        <v>980</v>
      </c>
      <c r="K1226" s="22">
        <v>4.9000000000000004</v>
      </c>
      <c r="L1226" s="22">
        <v>59.8</v>
      </c>
      <c r="M1226" s="35">
        <v>26</v>
      </c>
      <c r="N1226" s="35">
        <v>79</v>
      </c>
      <c r="O1226" s="35">
        <v>35</v>
      </c>
      <c r="P1226" s="35">
        <v>3</v>
      </c>
    </row>
    <row r="1227" spans="1:16" x14ac:dyDescent="0.25">
      <c r="A1227" s="112" t="s">
        <v>14</v>
      </c>
      <c r="B1227" s="93">
        <v>2005</v>
      </c>
      <c r="C1227" s="238" t="s">
        <v>1</v>
      </c>
      <c r="D1227" s="114">
        <v>10.9</v>
      </c>
      <c r="E1227" s="114">
        <v>33.799999999999997</v>
      </c>
      <c r="F1227" s="114">
        <v>-13.7</v>
      </c>
      <c r="G1227" s="189">
        <v>876.5</v>
      </c>
      <c r="H1227" s="21">
        <v>55.3</v>
      </c>
      <c r="I1227" s="35">
        <v>1040</v>
      </c>
      <c r="J1227" s="35">
        <v>979</v>
      </c>
      <c r="K1227" s="22">
        <v>5.2</v>
      </c>
      <c r="L1227" s="22">
        <v>56.9</v>
      </c>
      <c r="M1227" s="35">
        <v>9</v>
      </c>
      <c r="N1227" s="35">
        <v>48</v>
      </c>
      <c r="O1227" s="35">
        <v>49</v>
      </c>
      <c r="P1227" s="35">
        <v>12</v>
      </c>
    </row>
    <row r="1228" spans="1:16" x14ac:dyDescent="0.25">
      <c r="A1228" s="112" t="s">
        <v>15</v>
      </c>
      <c r="B1228" s="93">
        <v>2005</v>
      </c>
      <c r="C1228" s="238" t="s">
        <v>1</v>
      </c>
      <c r="D1228" s="114">
        <v>9.6999999999999993</v>
      </c>
      <c r="E1228" s="114">
        <v>30.7</v>
      </c>
      <c r="F1228" s="114">
        <v>-14.2</v>
      </c>
      <c r="G1228" s="189">
        <v>753.3</v>
      </c>
      <c r="H1228" s="21">
        <v>23.7</v>
      </c>
      <c r="I1228" s="35">
        <v>1036</v>
      </c>
      <c r="J1228" s="35">
        <v>977</v>
      </c>
      <c r="K1228" s="22">
        <v>14.7</v>
      </c>
      <c r="L1228" s="22">
        <v>62.3</v>
      </c>
      <c r="M1228" s="35">
        <v>17</v>
      </c>
      <c r="N1228" s="35">
        <v>63</v>
      </c>
      <c r="O1228" s="35">
        <v>37</v>
      </c>
      <c r="P1228" s="35">
        <v>4</v>
      </c>
    </row>
    <row r="1229" spans="1:16" x14ac:dyDescent="0.25">
      <c r="A1229" s="112" t="s">
        <v>31</v>
      </c>
      <c r="B1229" s="93">
        <v>2005</v>
      </c>
      <c r="C1229" s="238" t="s">
        <v>1</v>
      </c>
      <c r="D1229" s="114">
        <v>11</v>
      </c>
      <c r="E1229" s="114">
        <v>34.299999999999997</v>
      </c>
      <c r="F1229" s="114">
        <v>-13.4</v>
      </c>
      <c r="G1229" s="189">
        <v>993.3</v>
      </c>
      <c r="H1229" s="21">
        <v>43.6</v>
      </c>
      <c r="I1229" s="35">
        <v>1041</v>
      </c>
      <c r="J1229" s="35">
        <v>981</v>
      </c>
      <c r="K1229" s="22">
        <v>8.8000000000000007</v>
      </c>
      <c r="L1229" s="22">
        <v>57.1</v>
      </c>
      <c r="M1229" s="35">
        <v>12</v>
      </c>
      <c r="N1229" s="35">
        <v>48</v>
      </c>
      <c r="O1229" s="35">
        <v>43</v>
      </c>
      <c r="P1229" s="35">
        <v>10</v>
      </c>
    </row>
    <row r="1230" spans="1:16" x14ac:dyDescent="0.25">
      <c r="A1230" s="112" t="s">
        <v>49</v>
      </c>
      <c r="B1230" s="93">
        <v>2005</v>
      </c>
      <c r="C1230" s="238" t="s">
        <v>1</v>
      </c>
      <c r="D1230" s="114">
        <v>10.7</v>
      </c>
      <c r="E1230" s="114">
        <v>33.6</v>
      </c>
      <c r="F1230" s="114">
        <v>-13.9</v>
      </c>
      <c r="G1230" s="189">
        <v>719</v>
      </c>
      <c r="H1230" s="21">
        <v>36</v>
      </c>
      <c r="I1230" s="35">
        <v>1042</v>
      </c>
      <c r="J1230" s="35">
        <v>981</v>
      </c>
      <c r="K1230" s="22">
        <v>7.3</v>
      </c>
      <c r="L1230" s="22">
        <v>30.9</v>
      </c>
      <c r="M1230" s="35">
        <v>16</v>
      </c>
      <c r="N1230" s="35">
        <v>52</v>
      </c>
      <c r="O1230" s="35">
        <v>43</v>
      </c>
      <c r="P1230" s="35">
        <v>13</v>
      </c>
    </row>
    <row r="1231" spans="1:16" x14ac:dyDescent="0.25">
      <c r="A1231" s="112" t="s">
        <v>34</v>
      </c>
      <c r="B1231" s="93">
        <v>2005</v>
      </c>
      <c r="C1231" s="238" t="s">
        <v>1</v>
      </c>
      <c r="D1231" s="114">
        <v>10</v>
      </c>
      <c r="E1231" s="114">
        <v>32.6</v>
      </c>
      <c r="F1231" s="114">
        <v>-16</v>
      </c>
      <c r="G1231" s="189">
        <v>1124.0999999999999</v>
      </c>
      <c r="H1231" s="21">
        <v>34.9</v>
      </c>
      <c r="I1231" s="35">
        <v>1041</v>
      </c>
      <c r="J1231" s="35">
        <v>981</v>
      </c>
      <c r="K1231" s="22">
        <v>7.8</v>
      </c>
      <c r="L1231" s="22">
        <v>63.8</v>
      </c>
      <c r="M1231" s="35">
        <v>16</v>
      </c>
      <c r="N1231" s="35">
        <v>67</v>
      </c>
      <c r="O1231" s="35">
        <v>40</v>
      </c>
      <c r="P1231" s="35">
        <v>7</v>
      </c>
    </row>
    <row r="1232" spans="1:16" x14ac:dyDescent="0.25">
      <c r="A1232" s="112" t="s">
        <v>46</v>
      </c>
      <c r="B1232" s="93">
        <v>2005</v>
      </c>
      <c r="C1232" s="238" t="s">
        <v>1</v>
      </c>
      <c r="D1232" s="114">
        <v>10</v>
      </c>
      <c r="E1232" s="114">
        <f>MAX(E1179,E1195,E1214)</f>
        <v>30.1</v>
      </c>
      <c r="F1232" s="114">
        <v>-15.4</v>
      </c>
      <c r="G1232" s="189">
        <v>853.8</v>
      </c>
      <c r="H1232" s="21">
        <v>30.8</v>
      </c>
      <c r="I1232" s="35">
        <v>1042</v>
      </c>
      <c r="J1232" s="35">
        <v>982</v>
      </c>
      <c r="K1232" s="22">
        <v>8.9</v>
      </c>
      <c r="L1232" s="22">
        <v>45</v>
      </c>
      <c r="M1232" s="35">
        <v>20</v>
      </c>
      <c r="N1232" s="35">
        <v>61</v>
      </c>
      <c r="O1232" s="35">
        <v>33</v>
      </c>
      <c r="P1232" s="35">
        <v>2</v>
      </c>
    </row>
    <row r="1233" spans="1:9" x14ac:dyDescent="0.25">
      <c r="A1233" s="113" t="s">
        <v>54</v>
      </c>
      <c r="B1233" s="93">
        <v>2005</v>
      </c>
      <c r="C1233" s="238" t="s">
        <v>1</v>
      </c>
      <c r="D1233" s="114">
        <v>10.199999999999999</v>
      </c>
      <c r="E1233" s="114"/>
      <c r="F1233" s="114"/>
      <c r="G1233" s="189">
        <v>932.4</v>
      </c>
      <c r="H1233" s="21"/>
    </row>
    <row r="1234" spans="1:9" x14ac:dyDescent="0.25">
      <c r="A1234" s="112" t="s">
        <v>37</v>
      </c>
      <c r="B1234" s="203"/>
      <c r="C1234" s="203"/>
      <c r="D1234" s="114">
        <v>8.9</v>
      </c>
      <c r="E1234" s="114"/>
      <c r="F1234" s="114"/>
      <c r="G1234" s="189">
        <v>913.6</v>
      </c>
      <c r="H1234" s="21"/>
    </row>
    <row r="1235" spans="1:9" x14ac:dyDescent="0.25">
      <c r="A1235" s="112" t="s">
        <v>38</v>
      </c>
      <c r="B1235" s="203"/>
      <c r="C1235" s="203"/>
      <c r="D1235" s="114">
        <v>8.1</v>
      </c>
      <c r="E1235" s="114"/>
      <c r="F1235" s="114"/>
      <c r="G1235" s="189">
        <v>1098</v>
      </c>
      <c r="H1235" s="21"/>
    </row>
    <row r="1237" spans="1:9" x14ac:dyDescent="0.25">
      <c r="A1237" s="543" t="s">
        <v>20</v>
      </c>
      <c r="B1237" s="544"/>
      <c r="C1237" s="62"/>
      <c r="D1237" s="107"/>
      <c r="E1237" s="63"/>
      <c r="F1237" s="63"/>
      <c r="G1237" s="63"/>
      <c r="H1237" s="63"/>
      <c r="I1237" s="64"/>
    </row>
    <row r="1238" spans="1:9" x14ac:dyDescent="0.25">
      <c r="A1238" s="539" t="s">
        <v>21</v>
      </c>
      <c r="B1238" s="540"/>
      <c r="C1238" s="540"/>
      <c r="D1238" s="540"/>
      <c r="E1238" s="65"/>
      <c r="F1238" s="65"/>
      <c r="G1238" s="65"/>
      <c r="H1238" s="65"/>
      <c r="I1238" s="66"/>
    </row>
    <row r="1239" spans="1:9" x14ac:dyDescent="0.25">
      <c r="A1239" s="67" t="s">
        <v>113</v>
      </c>
      <c r="B1239" s="46"/>
      <c r="C1239" s="46"/>
      <c r="D1239" s="108"/>
      <c r="E1239" s="65"/>
      <c r="F1239" s="65"/>
      <c r="G1239" s="65"/>
      <c r="H1239" s="65"/>
      <c r="I1239" s="66"/>
    </row>
    <row r="1240" spans="1:9" x14ac:dyDescent="0.25">
      <c r="A1240" s="539" t="s">
        <v>114</v>
      </c>
      <c r="B1240" s="540"/>
      <c r="C1240" s="540"/>
      <c r="D1240" s="540"/>
      <c r="E1240" s="540"/>
      <c r="F1240" s="65"/>
      <c r="G1240" s="65"/>
      <c r="H1240" s="65"/>
      <c r="I1240" s="66"/>
    </row>
    <row r="1241" spans="1:9" x14ac:dyDescent="0.25">
      <c r="A1241" s="67" t="s">
        <v>22</v>
      </c>
      <c r="B1241" s="46"/>
      <c r="C1241" s="46"/>
      <c r="D1241" s="108"/>
      <c r="E1241" s="65"/>
      <c r="F1241" s="65"/>
      <c r="G1241" s="65"/>
      <c r="H1241" s="65"/>
      <c r="I1241" s="66"/>
    </row>
    <row r="1242" spans="1:9" x14ac:dyDescent="0.25">
      <c r="A1242" s="539" t="s">
        <v>44</v>
      </c>
      <c r="B1242" s="540"/>
      <c r="C1242" s="540"/>
      <c r="D1242" s="540"/>
      <c r="E1242" s="540"/>
      <c r="F1242" s="540"/>
      <c r="G1242" s="540"/>
      <c r="H1242" s="540"/>
      <c r="I1242" s="545"/>
    </row>
    <row r="1243" spans="1:9" x14ac:dyDescent="0.25">
      <c r="A1243" s="67" t="s">
        <v>23</v>
      </c>
      <c r="B1243" s="46"/>
      <c r="C1243" s="46"/>
      <c r="D1243" s="108"/>
      <c r="E1243" s="65"/>
      <c r="F1243" s="65"/>
      <c r="G1243" s="65"/>
      <c r="H1243" s="65"/>
      <c r="I1243" s="66"/>
    </row>
    <row r="1244" spans="1:9" x14ac:dyDescent="0.25">
      <c r="A1244" s="67" t="s">
        <v>24</v>
      </c>
      <c r="B1244" s="46"/>
      <c r="C1244" s="46"/>
      <c r="D1244" s="108"/>
      <c r="E1244" s="65"/>
      <c r="F1244" s="65"/>
      <c r="G1244" s="65"/>
      <c r="H1244" s="65"/>
      <c r="I1244" s="66"/>
    </row>
    <row r="1245" spans="1:9" x14ac:dyDescent="0.25">
      <c r="A1245" s="67" t="s">
        <v>25</v>
      </c>
      <c r="B1245" s="46"/>
      <c r="C1245" s="46"/>
      <c r="D1245" s="108"/>
      <c r="E1245" s="65"/>
      <c r="F1245" s="65"/>
      <c r="G1245" s="65"/>
      <c r="H1245" s="65"/>
      <c r="I1245" s="66"/>
    </row>
    <row r="1246" spans="1:9" x14ac:dyDescent="0.25">
      <c r="A1246" s="67" t="s">
        <v>26</v>
      </c>
      <c r="B1246" s="46"/>
      <c r="C1246" s="46"/>
      <c r="D1246" s="108"/>
      <c r="E1246" s="65"/>
      <c r="F1246" s="65"/>
      <c r="G1246" s="65"/>
      <c r="H1246" s="65"/>
      <c r="I1246" s="66"/>
    </row>
    <row r="1247" spans="1:9" x14ac:dyDescent="0.25">
      <c r="A1247" s="67" t="s">
        <v>27</v>
      </c>
      <c r="B1247" s="46"/>
      <c r="C1247" s="46"/>
      <c r="D1247" s="108"/>
      <c r="E1247" s="65"/>
      <c r="F1247" s="65"/>
      <c r="G1247" s="65"/>
      <c r="H1247" s="65"/>
      <c r="I1247" s="66"/>
    </row>
    <row r="1248" spans="1:9" x14ac:dyDescent="0.25">
      <c r="A1248" s="67" t="s">
        <v>28</v>
      </c>
      <c r="B1248" s="46"/>
      <c r="C1248" s="46"/>
      <c r="D1248" s="53"/>
      <c r="E1248" s="46"/>
      <c r="F1248" s="46"/>
      <c r="G1248" s="68"/>
      <c r="H1248" s="68"/>
      <c r="I1248" s="58"/>
    </row>
    <row r="1249" spans="1:16" x14ac:dyDescent="0.25">
      <c r="A1249" s="67" t="s">
        <v>29</v>
      </c>
      <c r="B1249" s="46"/>
      <c r="C1249" s="46"/>
      <c r="D1249" s="53"/>
      <c r="E1249" s="46"/>
      <c r="F1249" s="46"/>
      <c r="G1249" s="68"/>
      <c r="H1249" s="68"/>
      <c r="I1249" s="58"/>
    </row>
    <row r="1250" spans="1:16" x14ac:dyDescent="0.25">
      <c r="A1250" s="67" t="s">
        <v>30</v>
      </c>
      <c r="B1250" s="46"/>
      <c r="C1250" s="46"/>
      <c r="D1250" s="53"/>
      <c r="E1250" s="46"/>
      <c r="F1250" s="46"/>
      <c r="G1250" s="68"/>
      <c r="H1250" s="68"/>
      <c r="I1250" s="58"/>
    </row>
    <row r="1251" spans="1:16" x14ac:dyDescent="0.25">
      <c r="A1251" s="69"/>
      <c r="B1251" s="70"/>
      <c r="C1251" s="70"/>
      <c r="D1251" s="109"/>
      <c r="E1251" s="70"/>
      <c r="F1251" s="70"/>
      <c r="G1251" s="71"/>
      <c r="H1251" s="71"/>
      <c r="I1251" s="72"/>
    </row>
    <row r="1253" spans="1:16" x14ac:dyDescent="0.25">
      <c r="A1253" s="188" t="s">
        <v>0</v>
      </c>
      <c r="B1253" s="188" t="s">
        <v>1</v>
      </c>
      <c r="C1253" s="188" t="s">
        <v>2</v>
      </c>
      <c r="D1253" s="190" t="s">
        <v>3</v>
      </c>
      <c r="E1253" s="188" t="s">
        <v>111</v>
      </c>
      <c r="F1253" s="188" t="s">
        <v>112</v>
      </c>
      <c r="G1253" s="15" t="s">
        <v>4</v>
      </c>
      <c r="H1253" s="15" t="s">
        <v>5</v>
      </c>
      <c r="I1253" s="1" t="s">
        <v>10</v>
      </c>
      <c r="J1253" s="1" t="s">
        <v>11</v>
      </c>
      <c r="K1253" s="1" t="s">
        <v>17</v>
      </c>
      <c r="L1253" s="1" t="s">
        <v>18</v>
      </c>
      <c r="M1253" s="1" t="s">
        <v>6</v>
      </c>
      <c r="N1253" s="1" t="s">
        <v>7</v>
      </c>
      <c r="O1253" s="1" t="s">
        <v>8</v>
      </c>
      <c r="P1253" s="1" t="s">
        <v>9</v>
      </c>
    </row>
    <row r="1254" spans="1:16" x14ac:dyDescent="0.25">
      <c r="A1254" s="113" t="s">
        <v>39</v>
      </c>
      <c r="B1254" s="93">
        <v>2006</v>
      </c>
      <c r="C1254" s="238">
        <v>1</v>
      </c>
      <c r="D1254" s="114">
        <v>-0.2</v>
      </c>
      <c r="E1254" s="93">
        <v>9.3000000000000007</v>
      </c>
      <c r="F1254" s="93">
        <v>-12.4</v>
      </c>
      <c r="G1254" s="168">
        <v>21.6</v>
      </c>
      <c r="H1254" s="13">
        <v>6.1</v>
      </c>
      <c r="I1254" s="2">
        <v>1043</v>
      </c>
      <c r="J1254" s="2">
        <v>998</v>
      </c>
      <c r="K1254" s="2">
        <v>9.3000000000000007</v>
      </c>
      <c r="L1254" s="22">
        <v>44</v>
      </c>
      <c r="M1254" s="2">
        <v>3</v>
      </c>
      <c r="N1254" s="2">
        <v>25</v>
      </c>
      <c r="O1254" s="2">
        <v>0</v>
      </c>
      <c r="P1254" s="2">
        <v>0</v>
      </c>
    </row>
    <row r="1255" spans="1:16" x14ac:dyDescent="0.25">
      <c r="A1255" s="112" t="s">
        <v>19</v>
      </c>
      <c r="B1255" s="93">
        <v>2006</v>
      </c>
      <c r="C1255" s="238">
        <v>1</v>
      </c>
      <c r="D1255" s="114">
        <v>0.2</v>
      </c>
      <c r="E1255" s="93">
        <v>8.9</v>
      </c>
      <c r="F1255" s="93">
        <v>-10.3</v>
      </c>
      <c r="G1255" s="168">
        <v>24.5</v>
      </c>
      <c r="H1255" s="13">
        <v>8.6</v>
      </c>
      <c r="I1255" s="2">
        <v>1040</v>
      </c>
      <c r="J1255" s="2">
        <v>997</v>
      </c>
      <c r="K1255" s="2">
        <v>8.1999999999999993</v>
      </c>
      <c r="L1255" s="2">
        <v>52.4</v>
      </c>
      <c r="M1255" s="2">
        <v>4</v>
      </c>
      <c r="N1255" s="2">
        <v>20</v>
      </c>
      <c r="O1255" s="2">
        <v>0</v>
      </c>
      <c r="P1255" s="2">
        <v>0</v>
      </c>
    </row>
    <row r="1256" spans="1:16" x14ac:dyDescent="0.25">
      <c r="A1256" s="112" t="s">
        <v>12</v>
      </c>
      <c r="B1256" s="93">
        <v>2006</v>
      </c>
      <c r="C1256" s="238">
        <v>1</v>
      </c>
      <c r="D1256" s="114">
        <v>-0.3</v>
      </c>
      <c r="E1256" s="114">
        <v>8</v>
      </c>
      <c r="F1256" s="93">
        <v>-10.5</v>
      </c>
      <c r="G1256" s="168">
        <v>26.6</v>
      </c>
      <c r="H1256" s="13">
        <v>7.2</v>
      </c>
      <c r="I1256" s="2">
        <v>1043</v>
      </c>
      <c r="J1256" s="2">
        <v>1000</v>
      </c>
      <c r="K1256" s="2">
        <v>7.4</v>
      </c>
      <c r="L1256" s="2">
        <v>42.2</v>
      </c>
      <c r="M1256" s="2">
        <v>5</v>
      </c>
      <c r="N1256" s="2">
        <v>23</v>
      </c>
      <c r="O1256" s="2">
        <v>0</v>
      </c>
      <c r="P1256" s="2">
        <v>0</v>
      </c>
    </row>
    <row r="1257" spans="1:16" x14ac:dyDescent="0.25">
      <c r="A1257" s="112" t="s">
        <v>13</v>
      </c>
      <c r="B1257" s="93">
        <v>2006</v>
      </c>
      <c r="C1257" s="238">
        <v>1</v>
      </c>
      <c r="D1257" s="114">
        <v>-2.2000000000000002</v>
      </c>
      <c r="E1257" s="93">
        <v>5.5</v>
      </c>
      <c r="F1257" s="93">
        <v>-13.2</v>
      </c>
      <c r="G1257" s="189">
        <v>41</v>
      </c>
      <c r="H1257" s="13">
        <v>14.7</v>
      </c>
      <c r="I1257" s="2">
        <v>1044</v>
      </c>
      <c r="J1257" s="2">
        <v>998</v>
      </c>
      <c r="K1257" s="2">
        <v>6.8</v>
      </c>
      <c r="L1257" s="2">
        <v>59.8</v>
      </c>
      <c r="M1257" s="2">
        <v>8</v>
      </c>
      <c r="N1257" s="2">
        <v>29</v>
      </c>
      <c r="O1257" s="2">
        <v>0</v>
      </c>
      <c r="P1257" s="2">
        <v>0</v>
      </c>
    </row>
    <row r="1258" spans="1:16" x14ac:dyDescent="0.25">
      <c r="A1258" s="112" t="s">
        <v>16</v>
      </c>
      <c r="B1258" s="93">
        <v>2006</v>
      </c>
      <c r="C1258" s="238">
        <v>1</v>
      </c>
      <c r="D1258" s="114">
        <v>-2.4</v>
      </c>
      <c r="E1258" s="93">
        <v>5.5</v>
      </c>
      <c r="F1258" s="93">
        <v>-11.4</v>
      </c>
      <c r="G1258" s="168">
        <v>34.700000000000003</v>
      </c>
      <c r="H1258" s="13">
        <v>13.5</v>
      </c>
      <c r="I1258" s="2">
        <v>1037</v>
      </c>
      <c r="J1258" s="2">
        <v>997</v>
      </c>
      <c r="K1258" s="22">
        <v>4</v>
      </c>
      <c r="L1258" s="22">
        <v>18</v>
      </c>
      <c r="M1258" s="2">
        <v>7</v>
      </c>
      <c r="N1258" s="2">
        <v>29</v>
      </c>
      <c r="O1258" s="2">
        <v>0</v>
      </c>
      <c r="P1258" s="2">
        <v>0</v>
      </c>
    </row>
    <row r="1259" spans="1:16" x14ac:dyDescent="0.25">
      <c r="A1259" s="112" t="s">
        <v>14</v>
      </c>
      <c r="B1259" s="93">
        <v>2006</v>
      </c>
      <c r="C1259" s="238">
        <v>1</v>
      </c>
      <c r="D1259" s="114">
        <v>-0.2</v>
      </c>
      <c r="E1259" s="93">
        <v>9.5</v>
      </c>
      <c r="F1259" s="93">
        <v>-11.6</v>
      </c>
      <c r="G1259" s="168">
        <v>19.3</v>
      </c>
      <c r="H1259" s="13">
        <v>5.0999999999999996</v>
      </c>
      <c r="I1259" s="2">
        <v>1040</v>
      </c>
      <c r="J1259" s="2">
        <v>996</v>
      </c>
      <c r="K1259" s="2">
        <v>5.7</v>
      </c>
      <c r="L1259" s="2">
        <v>32.9</v>
      </c>
      <c r="M1259" s="2">
        <v>4</v>
      </c>
      <c r="N1259" s="2">
        <v>24</v>
      </c>
      <c r="O1259" s="2">
        <v>0</v>
      </c>
      <c r="P1259" s="2">
        <v>0</v>
      </c>
    </row>
    <row r="1260" spans="1:16" x14ac:dyDescent="0.25">
      <c r="A1260" s="112" t="s">
        <v>15</v>
      </c>
      <c r="B1260" s="93">
        <v>2006</v>
      </c>
      <c r="C1260" s="238">
        <v>1</v>
      </c>
      <c r="D1260" s="114">
        <v>-0.4</v>
      </c>
      <c r="E1260" s="93">
        <v>9.4</v>
      </c>
      <c r="F1260" s="93">
        <v>-12.2</v>
      </c>
      <c r="G1260" s="168">
        <v>21.3</v>
      </c>
      <c r="H1260" s="13">
        <v>7.2</v>
      </c>
      <c r="I1260" s="2">
        <v>1035</v>
      </c>
      <c r="J1260" s="2">
        <v>994</v>
      </c>
      <c r="K1260" s="2">
        <v>16.600000000000001</v>
      </c>
      <c r="L1260" s="2">
        <v>41.4</v>
      </c>
      <c r="M1260" s="2">
        <v>4</v>
      </c>
      <c r="N1260" s="2">
        <v>24</v>
      </c>
      <c r="O1260" s="2">
        <v>0</v>
      </c>
      <c r="P1260" s="2">
        <v>0</v>
      </c>
    </row>
    <row r="1261" spans="1:16" x14ac:dyDescent="0.25">
      <c r="A1261" s="112" t="s">
        <v>31</v>
      </c>
      <c r="B1261" s="93">
        <v>2006</v>
      </c>
      <c r="C1261" s="238">
        <v>1</v>
      </c>
      <c r="D1261" s="217">
        <v>0.3</v>
      </c>
      <c r="E1261" s="234">
        <v>8.5</v>
      </c>
      <c r="F1261" s="234">
        <v>-9.4</v>
      </c>
      <c r="G1261" s="235">
        <v>20.9</v>
      </c>
      <c r="H1261" s="36">
        <v>6.8</v>
      </c>
      <c r="I1261" s="30">
        <v>1041</v>
      </c>
      <c r="J1261" s="30">
        <v>998</v>
      </c>
      <c r="K1261" s="30">
        <v>8.1</v>
      </c>
      <c r="L1261" s="30">
        <v>40.4</v>
      </c>
      <c r="M1261" s="30">
        <v>5</v>
      </c>
      <c r="N1261" s="30">
        <v>21</v>
      </c>
      <c r="O1261" s="30">
        <v>0</v>
      </c>
      <c r="P1261" s="31">
        <v>0</v>
      </c>
    </row>
    <row r="1262" spans="1:16" x14ac:dyDescent="0.25">
      <c r="A1262" s="112" t="s">
        <v>49</v>
      </c>
      <c r="B1262" s="93">
        <v>2006</v>
      </c>
      <c r="C1262" s="238">
        <v>1</v>
      </c>
      <c r="D1262" s="114">
        <v>0</v>
      </c>
      <c r="E1262" s="93">
        <v>8.8000000000000007</v>
      </c>
      <c r="F1262" s="93">
        <v>-9.6999999999999993</v>
      </c>
      <c r="G1262" s="189">
        <v>16</v>
      </c>
      <c r="H1262" s="21">
        <v>5</v>
      </c>
      <c r="I1262" s="2">
        <v>1042</v>
      </c>
      <c r="J1262" s="2">
        <v>998</v>
      </c>
      <c r="K1262" s="2">
        <v>6.4</v>
      </c>
      <c r="L1262" s="22">
        <v>20</v>
      </c>
      <c r="M1262" s="2">
        <v>6</v>
      </c>
      <c r="N1262" s="2">
        <v>25</v>
      </c>
      <c r="O1262" s="2">
        <v>0</v>
      </c>
      <c r="P1262" s="2">
        <v>0</v>
      </c>
    </row>
    <row r="1263" spans="1:16" x14ac:dyDescent="0.25">
      <c r="A1263" s="112" t="s">
        <v>33</v>
      </c>
      <c r="B1263" s="93">
        <v>2006</v>
      </c>
      <c r="C1263" s="238">
        <v>1</v>
      </c>
      <c r="D1263" s="114">
        <v>-0.1</v>
      </c>
      <c r="E1263" s="93">
        <v>8.1999999999999993</v>
      </c>
      <c r="F1263" s="93">
        <v>-12.4</v>
      </c>
      <c r="G1263" s="168">
        <v>33.5</v>
      </c>
      <c r="H1263" s="13">
        <v>10.8</v>
      </c>
      <c r="I1263" s="2">
        <v>1041</v>
      </c>
      <c r="J1263" s="2">
        <v>998</v>
      </c>
      <c r="K1263" s="2">
        <v>7.3</v>
      </c>
      <c r="L1263" s="2">
        <v>31.9</v>
      </c>
      <c r="M1263" s="2">
        <v>5</v>
      </c>
      <c r="N1263" s="2">
        <v>27</v>
      </c>
      <c r="O1263" s="2">
        <v>0</v>
      </c>
      <c r="P1263" s="2">
        <v>0</v>
      </c>
    </row>
    <row r="1264" spans="1:16" x14ac:dyDescent="0.25">
      <c r="A1264" s="112" t="s">
        <v>34</v>
      </c>
      <c r="B1264" s="93">
        <v>2006</v>
      </c>
      <c r="C1264" s="238">
        <v>1</v>
      </c>
      <c r="D1264" s="114">
        <v>-0.8</v>
      </c>
      <c r="E1264" s="93">
        <v>7.7</v>
      </c>
      <c r="F1264" s="93">
        <v>-13.3</v>
      </c>
      <c r="G1264" s="168">
        <v>39.6</v>
      </c>
      <c r="H1264" s="13">
        <v>11.5</v>
      </c>
      <c r="I1264" s="2">
        <v>1041</v>
      </c>
      <c r="J1264" s="2">
        <v>997</v>
      </c>
      <c r="K1264" s="2">
        <v>5.4</v>
      </c>
      <c r="L1264" s="2">
        <v>35.700000000000003</v>
      </c>
      <c r="M1264" s="2">
        <v>5</v>
      </c>
      <c r="N1264" s="2">
        <v>28</v>
      </c>
      <c r="O1264" s="2">
        <v>0</v>
      </c>
      <c r="P1264" s="2">
        <v>0</v>
      </c>
    </row>
    <row r="1265" spans="1:16" x14ac:dyDescent="0.25">
      <c r="A1265" s="112" t="s">
        <v>46</v>
      </c>
      <c r="B1265" s="93">
        <v>2006</v>
      </c>
      <c r="C1265" s="238">
        <v>1</v>
      </c>
      <c r="D1265" s="114">
        <v>-0.4</v>
      </c>
      <c r="E1265" s="93">
        <v>9.4</v>
      </c>
      <c r="F1265" s="93">
        <v>-12.2</v>
      </c>
      <c r="G1265" s="168">
        <v>9.3000000000000007</v>
      </c>
      <c r="H1265" s="13">
        <v>2.2999999999999998</v>
      </c>
      <c r="I1265" s="2">
        <v>1041</v>
      </c>
      <c r="J1265" s="2">
        <v>998</v>
      </c>
      <c r="K1265" s="2">
        <v>11.5</v>
      </c>
      <c r="L1265" s="2">
        <v>37.1</v>
      </c>
      <c r="M1265" s="2">
        <v>4</v>
      </c>
      <c r="N1265" s="2">
        <v>24</v>
      </c>
      <c r="O1265" s="2">
        <v>0</v>
      </c>
      <c r="P1265" s="2">
        <v>0</v>
      </c>
    </row>
    <row r="1266" spans="1:16" x14ac:dyDescent="0.25">
      <c r="A1266" s="112" t="s">
        <v>56</v>
      </c>
      <c r="B1266" s="93">
        <v>2006</v>
      </c>
      <c r="C1266" s="238">
        <v>1</v>
      </c>
      <c r="D1266" s="114">
        <v>-0.7</v>
      </c>
      <c r="E1266" s="93">
        <v>8.5</v>
      </c>
      <c r="F1266" s="93">
        <v>-11.5</v>
      </c>
      <c r="G1266" s="168">
        <v>24.5</v>
      </c>
      <c r="H1266" s="13">
        <v>7.6</v>
      </c>
      <c r="I1266" s="2">
        <v>1042</v>
      </c>
      <c r="J1266" s="2">
        <v>998</v>
      </c>
      <c r="K1266" s="2">
        <v>2.4</v>
      </c>
      <c r="L1266" s="2">
        <v>40.6</v>
      </c>
      <c r="M1266" s="2">
        <v>5</v>
      </c>
      <c r="N1266" s="2">
        <v>27</v>
      </c>
      <c r="O1266" s="2">
        <v>0</v>
      </c>
      <c r="P1266" s="2">
        <v>0</v>
      </c>
    </row>
    <row r="1267" spans="1:16" x14ac:dyDescent="0.25">
      <c r="A1267" s="112" t="s">
        <v>58</v>
      </c>
      <c r="B1267" s="93">
        <v>2006</v>
      </c>
      <c r="C1267" s="238">
        <v>1</v>
      </c>
      <c r="D1267" s="114">
        <v>-1.5</v>
      </c>
      <c r="E1267" s="93">
        <v>7.2</v>
      </c>
      <c r="F1267" s="93">
        <v>-11.9</v>
      </c>
      <c r="G1267" s="168">
        <v>46.6</v>
      </c>
      <c r="H1267" s="13">
        <v>19.2</v>
      </c>
      <c r="I1267" s="2">
        <v>1014</v>
      </c>
      <c r="J1267" s="2">
        <v>998</v>
      </c>
      <c r="K1267" s="2">
        <v>0.7</v>
      </c>
      <c r="L1267" s="2">
        <v>32.799999999999997</v>
      </c>
      <c r="M1267" s="2">
        <v>9</v>
      </c>
      <c r="N1267" s="2">
        <v>29</v>
      </c>
      <c r="O1267" s="2">
        <v>0</v>
      </c>
      <c r="P1267" s="2">
        <v>0</v>
      </c>
    </row>
    <row r="1268" spans="1:16" x14ac:dyDescent="0.25">
      <c r="A1268" s="113" t="s">
        <v>54</v>
      </c>
      <c r="B1268" s="93">
        <v>2006</v>
      </c>
      <c r="C1268" s="238">
        <v>1</v>
      </c>
      <c r="D1268" s="114">
        <f>AVERAGE(D1254:D1267)</f>
        <v>-0.62142857142857155</v>
      </c>
      <c r="E1268" s="93"/>
      <c r="F1268" s="93"/>
      <c r="G1268" s="168">
        <f>AVERAGE(G1254:G1267)</f>
        <v>27.100000000000005</v>
      </c>
    </row>
    <row r="1269" spans="1:16" x14ac:dyDescent="0.25">
      <c r="A1269" s="112" t="s">
        <v>37</v>
      </c>
      <c r="B1269" s="203"/>
      <c r="C1269" s="203"/>
      <c r="D1269" s="114">
        <v>0.9</v>
      </c>
      <c r="E1269" s="93"/>
      <c r="F1269" s="93"/>
      <c r="G1269" s="168">
        <v>79.599999999999994</v>
      </c>
    </row>
    <row r="1270" spans="1:16" x14ac:dyDescent="0.25">
      <c r="A1270" s="112" t="s">
        <v>38</v>
      </c>
      <c r="B1270" s="203"/>
      <c r="C1270" s="203"/>
      <c r="D1270" s="114">
        <v>-0.1</v>
      </c>
      <c r="E1270" s="93"/>
      <c r="F1270" s="93"/>
      <c r="G1270" s="168">
        <v>115.3</v>
      </c>
    </row>
    <row r="1272" spans="1:16" x14ac:dyDescent="0.25">
      <c r="A1272" s="188" t="s">
        <v>0</v>
      </c>
      <c r="B1272" s="188" t="s">
        <v>1</v>
      </c>
      <c r="C1272" s="188" t="s">
        <v>2</v>
      </c>
      <c r="D1272" s="190" t="s">
        <v>3</v>
      </c>
      <c r="E1272" s="188" t="s">
        <v>111</v>
      </c>
      <c r="F1272" s="188" t="s">
        <v>112</v>
      </c>
      <c r="G1272" s="15" t="s">
        <v>4</v>
      </c>
      <c r="H1272" s="15" t="s">
        <v>5</v>
      </c>
      <c r="I1272" s="1" t="s">
        <v>10</v>
      </c>
      <c r="J1272" s="1" t="s">
        <v>11</v>
      </c>
      <c r="K1272" s="1" t="s">
        <v>17</v>
      </c>
      <c r="L1272" s="1" t="s">
        <v>18</v>
      </c>
      <c r="M1272" s="1" t="s">
        <v>6</v>
      </c>
      <c r="N1272" s="1" t="s">
        <v>7</v>
      </c>
      <c r="O1272" s="1" t="s">
        <v>8</v>
      </c>
      <c r="P1272" s="1" t="s">
        <v>9</v>
      </c>
    </row>
    <row r="1273" spans="1:16" x14ac:dyDescent="0.25">
      <c r="A1273" s="113" t="s">
        <v>39</v>
      </c>
      <c r="B1273" s="93">
        <v>2006</v>
      </c>
      <c r="C1273" s="238">
        <v>2</v>
      </c>
      <c r="D1273" s="248">
        <v>1.3</v>
      </c>
      <c r="E1273" s="248">
        <v>10.1</v>
      </c>
      <c r="F1273" s="248">
        <v>-9.1</v>
      </c>
      <c r="G1273" s="249">
        <v>71.099999999999994</v>
      </c>
      <c r="H1273" s="26">
        <v>14.5</v>
      </c>
      <c r="I1273" s="89">
        <v>1031</v>
      </c>
      <c r="J1273" s="89">
        <v>989</v>
      </c>
      <c r="K1273" s="83">
        <v>8.9</v>
      </c>
      <c r="L1273" s="83">
        <v>58</v>
      </c>
      <c r="M1273" s="89">
        <v>3</v>
      </c>
      <c r="N1273" s="89">
        <v>15</v>
      </c>
      <c r="O1273" s="89">
        <v>0</v>
      </c>
      <c r="P1273" s="89">
        <v>0</v>
      </c>
    </row>
    <row r="1274" spans="1:16" x14ac:dyDescent="0.25">
      <c r="A1274" s="112" t="s">
        <v>19</v>
      </c>
      <c r="B1274" s="93">
        <v>2006</v>
      </c>
      <c r="C1274" s="238">
        <v>2</v>
      </c>
      <c r="D1274" s="215">
        <v>1.2</v>
      </c>
      <c r="E1274" s="216">
        <v>9.6</v>
      </c>
      <c r="F1274" s="216">
        <v>-10.7</v>
      </c>
      <c r="G1274" s="250">
        <v>63.7</v>
      </c>
      <c r="H1274" s="56">
        <v>14.8</v>
      </c>
      <c r="I1274" s="57">
        <v>1031</v>
      </c>
      <c r="J1274" s="57">
        <v>988</v>
      </c>
      <c r="K1274" s="57">
        <v>8.4</v>
      </c>
      <c r="L1274" s="57">
        <v>34.799999999999997</v>
      </c>
      <c r="M1274" s="57">
        <v>2</v>
      </c>
      <c r="N1274" s="57">
        <v>14</v>
      </c>
      <c r="O1274" s="57">
        <v>0</v>
      </c>
      <c r="P1274" s="58">
        <v>0</v>
      </c>
    </row>
    <row r="1275" spans="1:16" x14ac:dyDescent="0.25">
      <c r="A1275" s="112" t="s">
        <v>12</v>
      </c>
      <c r="B1275" s="93">
        <v>2006</v>
      </c>
      <c r="C1275" s="238">
        <v>2</v>
      </c>
      <c r="D1275" s="114">
        <v>0.7</v>
      </c>
      <c r="E1275" s="93">
        <v>8.6999999999999993</v>
      </c>
      <c r="F1275" s="93">
        <v>-10.3</v>
      </c>
      <c r="G1275" s="168">
        <v>70.599999999999994</v>
      </c>
      <c r="H1275" s="13">
        <v>10.1</v>
      </c>
      <c r="I1275" s="2">
        <v>1031</v>
      </c>
      <c r="J1275" s="2">
        <v>991</v>
      </c>
      <c r="K1275" s="2">
        <v>8.6999999999999993</v>
      </c>
      <c r="L1275" s="2">
        <v>42.3</v>
      </c>
      <c r="M1275" s="2">
        <v>2</v>
      </c>
      <c r="N1275" s="2">
        <v>17</v>
      </c>
      <c r="O1275" s="2">
        <v>0</v>
      </c>
      <c r="P1275" s="2">
        <v>0</v>
      </c>
    </row>
    <row r="1276" spans="1:16" x14ac:dyDescent="0.25">
      <c r="A1276" s="112" t="s">
        <v>13</v>
      </c>
      <c r="B1276" s="93">
        <v>2006</v>
      </c>
      <c r="C1276" s="238">
        <v>2</v>
      </c>
      <c r="D1276" s="114">
        <v>-0.4</v>
      </c>
      <c r="E1276" s="93">
        <v>8.3000000000000007</v>
      </c>
      <c r="F1276" s="93">
        <v>-12.8</v>
      </c>
      <c r="G1276" s="168">
        <v>98.5</v>
      </c>
      <c r="H1276" s="13">
        <v>16.7</v>
      </c>
      <c r="I1276" s="2">
        <v>1032</v>
      </c>
      <c r="J1276" s="2">
        <v>988</v>
      </c>
      <c r="K1276" s="2">
        <v>6.1</v>
      </c>
      <c r="L1276" s="2">
        <v>59.8</v>
      </c>
      <c r="M1276" s="2">
        <v>4</v>
      </c>
      <c r="N1276" s="2">
        <v>19</v>
      </c>
      <c r="O1276" s="2">
        <v>0</v>
      </c>
      <c r="P1276" s="2">
        <v>0</v>
      </c>
    </row>
    <row r="1277" spans="1:16" x14ac:dyDescent="0.25">
      <c r="A1277" s="112" t="s">
        <v>16</v>
      </c>
      <c r="B1277" s="93">
        <v>2006</v>
      </c>
      <c r="C1277" s="238">
        <v>2</v>
      </c>
      <c r="D1277" s="215">
        <v>-0.9</v>
      </c>
      <c r="E1277" s="216">
        <v>12.2</v>
      </c>
      <c r="F1277" s="216">
        <v>-9.1999999999999993</v>
      </c>
      <c r="G1277" s="250">
        <v>87.8</v>
      </c>
      <c r="H1277" s="52">
        <v>26</v>
      </c>
      <c r="I1277" s="57">
        <v>1026</v>
      </c>
      <c r="J1277" s="57">
        <v>989</v>
      </c>
      <c r="K1277" s="57">
        <v>4.7</v>
      </c>
      <c r="L1277" s="57">
        <v>17.3</v>
      </c>
      <c r="M1277" s="57">
        <v>5</v>
      </c>
      <c r="N1277" s="57">
        <v>22</v>
      </c>
      <c r="O1277" s="57">
        <v>0</v>
      </c>
      <c r="P1277" s="58">
        <v>0</v>
      </c>
    </row>
    <row r="1278" spans="1:16" x14ac:dyDescent="0.25">
      <c r="A1278" s="112" t="s">
        <v>14</v>
      </c>
      <c r="B1278" s="93">
        <v>2006</v>
      </c>
      <c r="C1278" s="238">
        <v>2</v>
      </c>
      <c r="D1278" s="114">
        <v>1.3</v>
      </c>
      <c r="E1278" s="93">
        <v>10.3</v>
      </c>
      <c r="F1278" s="114">
        <v>-10</v>
      </c>
      <c r="G1278" s="168">
        <v>51.1</v>
      </c>
      <c r="H1278" s="13">
        <v>7.6</v>
      </c>
      <c r="I1278" s="2">
        <v>1028</v>
      </c>
      <c r="J1278" s="2">
        <v>986</v>
      </c>
      <c r="K1278" s="2">
        <v>6.9</v>
      </c>
      <c r="L1278" s="2">
        <v>36.5</v>
      </c>
      <c r="M1278" s="2">
        <v>3</v>
      </c>
      <c r="N1278" s="2">
        <v>13</v>
      </c>
      <c r="O1278" s="2">
        <v>0</v>
      </c>
      <c r="P1278" s="2">
        <v>0</v>
      </c>
    </row>
    <row r="1279" spans="1:16" x14ac:dyDescent="0.25">
      <c r="A1279" s="112" t="s">
        <v>15</v>
      </c>
      <c r="B1279" s="93">
        <v>2006</v>
      </c>
      <c r="C1279" s="238">
        <v>2</v>
      </c>
      <c r="D1279" s="114">
        <v>0.4</v>
      </c>
      <c r="E1279" s="93">
        <v>9.9</v>
      </c>
      <c r="F1279" s="93">
        <v>-11.9</v>
      </c>
      <c r="G1279" s="189">
        <v>42</v>
      </c>
      <c r="H1279" s="13">
        <v>6.7</v>
      </c>
      <c r="I1279" s="2">
        <v>1024</v>
      </c>
      <c r="J1279" s="2">
        <v>985</v>
      </c>
      <c r="K1279" s="2">
        <v>14.8</v>
      </c>
      <c r="L1279" s="2">
        <v>40.700000000000003</v>
      </c>
      <c r="M1279" s="2">
        <v>4</v>
      </c>
      <c r="N1279" s="2">
        <v>18</v>
      </c>
      <c r="O1279" s="2">
        <v>0</v>
      </c>
      <c r="P1279" s="2">
        <v>0</v>
      </c>
    </row>
    <row r="1280" spans="1:16" x14ac:dyDescent="0.25">
      <c r="A1280" s="112" t="s">
        <v>31</v>
      </c>
      <c r="B1280" s="93">
        <v>2006</v>
      </c>
      <c r="C1280" s="238">
        <v>2</v>
      </c>
      <c r="D1280" s="114">
        <v>1.2</v>
      </c>
      <c r="E1280" s="93">
        <v>9.1</v>
      </c>
      <c r="F1280" s="93">
        <v>-10.5</v>
      </c>
      <c r="G1280" s="168">
        <v>52.9</v>
      </c>
      <c r="H1280" s="13">
        <v>7.2</v>
      </c>
      <c r="I1280" s="2">
        <v>1029</v>
      </c>
      <c r="J1280" s="2">
        <v>988</v>
      </c>
      <c r="K1280" s="2">
        <v>8.3000000000000007</v>
      </c>
      <c r="L1280" s="2">
        <v>38.700000000000003</v>
      </c>
      <c r="M1280" s="2">
        <v>2</v>
      </c>
      <c r="N1280" s="2">
        <v>14</v>
      </c>
      <c r="O1280" s="2">
        <v>0</v>
      </c>
      <c r="P1280" s="2">
        <v>0</v>
      </c>
    </row>
    <row r="1281" spans="1:16" x14ac:dyDescent="0.25">
      <c r="A1281" s="112" t="s">
        <v>49</v>
      </c>
      <c r="B1281" s="93">
        <v>2006</v>
      </c>
      <c r="C1281" s="238">
        <v>2</v>
      </c>
      <c r="D1281" s="114">
        <v>1</v>
      </c>
      <c r="E1281" s="93">
        <v>8.9</v>
      </c>
      <c r="F1281" s="93">
        <v>-11.1</v>
      </c>
      <c r="G1281" s="189">
        <v>41</v>
      </c>
      <c r="H1281" s="21">
        <v>6</v>
      </c>
      <c r="I1281" s="2">
        <v>1030</v>
      </c>
      <c r="J1281" s="2">
        <v>988</v>
      </c>
      <c r="K1281" s="2">
        <v>7.3</v>
      </c>
      <c r="L1281" s="2">
        <v>23.6</v>
      </c>
      <c r="M1281" s="2">
        <v>2</v>
      </c>
      <c r="N1281" s="2">
        <v>14</v>
      </c>
      <c r="O1281" s="2">
        <v>0</v>
      </c>
      <c r="P1281" s="2">
        <v>0</v>
      </c>
    </row>
    <row r="1282" spans="1:16" x14ac:dyDescent="0.25">
      <c r="A1282" s="112" t="s">
        <v>33</v>
      </c>
      <c r="B1282" s="93">
        <v>2006</v>
      </c>
      <c r="C1282" s="238">
        <v>2</v>
      </c>
      <c r="D1282" s="114">
        <v>0.9</v>
      </c>
      <c r="E1282" s="93">
        <v>9.1999999999999993</v>
      </c>
      <c r="F1282" s="114">
        <v>-10</v>
      </c>
      <c r="G1282" s="189">
        <v>104</v>
      </c>
      <c r="H1282" s="21">
        <v>18</v>
      </c>
      <c r="I1282" s="35">
        <v>1029</v>
      </c>
      <c r="J1282" s="2">
        <v>988</v>
      </c>
      <c r="K1282" s="2">
        <v>8.4</v>
      </c>
      <c r="L1282" s="2">
        <v>34.799999999999997</v>
      </c>
      <c r="M1282" s="2">
        <v>3</v>
      </c>
      <c r="N1282" s="2">
        <v>13</v>
      </c>
      <c r="O1282" s="2">
        <v>0</v>
      </c>
      <c r="P1282" s="2">
        <v>0</v>
      </c>
    </row>
    <row r="1283" spans="1:16" x14ac:dyDescent="0.25">
      <c r="A1283" s="112" t="s">
        <v>34</v>
      </c>
      <c r="B1283" s="93">
        <v>2006</v>
      </c>
      <c r="C1283" s="238">
        <v>2</v>
      </c>
      <c r="D1283" s="114">
        <v>0.2</v>
      </c>
      <c r="E1283" s="114">
        <v>8</v>
      </c>
      <c r="F1283" s="93">
        <v>-11.4</v>
      </c>
      <c r="G1283" s="168">
        <v>92.8</v>
      </c>
      <c r="H1283" s="13">
        <v>14.8</v>
      </c>
      <c r="I1283" s="2">
        <v>1029</v>
      </c>
      <c r="J1283" s="2">
        <v>988</v>
      </c>
      <c r="K1283" s="2">
        <v>6.1</v>
      </c>
      <c r="L1283" s="22">
        <v>33</v>
      </c>
      <c r="M1283" s="2">
        <v>2</v>
      </c>
      <c r="N1283" s="2">
        <v>17</v>
      </c>
      <c r="O1283" s="2">
        <v>0</v>
      </c>
      <c r="P1283" s="2">
        <v>0</v>
      </c>
    </row>
    <row r="1284" spans="1:16" x14ac:dyDescent="0.25">
      <c r="A1284" s="112" t="s">
        <v>46</v>
      </c>
      <c r="B1284" s="93">
        <v>2006</v>
      </c>
      <c r="C1284" s="238">
        <v>2</v>
      </c>
      <c r="D1284" s="114">
        <v>0.4</v>
      </c>
      <c r="E1284" s="93">
        <v>9.9</v>
      </c>
      <c r="F1284" s="93">
        <v>-11.9</v>
      </c>
      <c r="G1284" s="168">
        <v>23.3</v>
      </c>
      <c r="H1284" s="13">
        <v>4.8</v>
      </c>
      <c r="I1284" s="2">
        <v>1030</v>
      </c>
      <c r="J1284" s="2">
        <v>989</v>
      </c>
      <c r="K1284" s="2">
        <v>9.6999999999999993</v>
      </c>
      <c r="L1284" s="2">
        <v>35.299999999999997</v>
      </c>
      <c r="M1284" s="2">
        <v>4</v>
      </c>
      <c r="N1284" s="2">
        <v>18</v>
      </c>
      <c r="O1284" s="2">
        <v>0</v>
      </c>
      <c r="P1284" s="2">
        <v>0</v>
      </c>
    </row>
    <row r="1285" spans="1:16" x14ac:dyDescent="0.25">
      <c r="A1285" s="112" t="s">
        <v>56</v>
      </c>
      <c r="B1285" s="93">
        <v>2006</v>
      </c>
      <c r="C1285" s="238">
        <v>2</v>
      </c>
      <c r="D1285" s="114">
        <v>0.6</v>
      </c>
      <c r="E1285" s="114">
        <v>9</v>
      </c>
      <c r="F1285" s="93">
        <v>-10.8</v>
      </c>
      <c r="G1285" s="168">
        <v>54.4</v>
      </c>
      <c r="H1285" s="13">
        <v>9.6999999999999993</v>
      </c>
      <c r="I1285" s="2">
        <v>1030</v>
      </c>
      <c r="J1285" s="2">
        <v>988</v>
      </c>
      <c r="K1285" s="2">
        <v>5.0999999999999996</v>
      </c>
      <c r="L1285" s="2">
        <v>31.6</v>
      </c>
      <c r="M1285" s="2">
        <v>3</v>
      </c>
      <c r="N1285" s="2">
        <v>17</v>
      </c>
      <c r="O1285" s="2">
        <v>0</v>
      </c>
      <c r="P1285" s="2">
        <v>0</v>
      </c>
    </row>
    <row r="1286" spans="1:16" x14ac:dyDescent="0.25">
      <c r="A1286" s="112" t="s">
        <v>58</v>
      </c>
      <c r="B1286" s="93">
        <v>2006</v>
      </c>
      <c r="C1286" s="238">
        <v>2</v>
      </c>
      <c r="D1286" s="114">
        <v>0.2</v>
      </c>
      <c r="E1286" s="114">
        <v>7.1</v>
      </c>
      <c r="F1286" s="93">
        <v>-11.2</v>
      </c>
      <c r="G1286" s="168">
        <v>94.3</v>
      </c>
      <c r="H1286" s="13">
        <v>15.5</v>
      </c>
      <c r="I1286" s="2">
        <v>1031</v>
      </c>
      <c r="J1286" s="2">
        <v>988</v>
      </c>
      <c r="K1286" s="2">
        <v>0.9</v>
      </c>
      <c r="L1286" s="2">
        <v>19.100000000000001</v>
      </c>
      <c r="M1286" s="2">
        <v>1</v>
      </c>
      <c r="N1286" s="2">
        <v>8</v>
      </c>
      <c r="O1286" s="2">
        <v>0</v>
      </c>
      <c r="P1286" s="2">
        <v>0</v>
      </c>
    </row>
    <row r="1287" spans="1:16" x14ac:dyDescent="0.25">
      <c r="A1287" s="113" t="s">
        <v>54</v>
      </c>
      <c r="B1287" s="93">
        <v>2006</v>
      </c>
      <c r="C1287" s="238">
        <v>2</v>
      </c>
      <c r="D1287" s="114">
        <f>AVERAGE(D1273:D1286)</f>
        <v>0.57857142857142851</v>
      </c>
      <c r="E1287" s="93"/>
      <c r="F1287" s="93"/>
      <c r="G1287" s="189">
        <f>AVERAGE(G1273:G1286)</f>
        <v>67.678571428571416</v>
      </c>
    </row>
    <row r="1288" spans="1:16" x14ac:dyDescent="0.25">
      <c r="A1288" s="112" t="s">
        <v>37</v>
      </c>
      <c r="B1288" s="203"/>
      <c r="C1288" s="203"/>
      <c r="D1288" s="114">
        <v>1.6</v>
      </c>
      <c r="E1288" s="93"/>
      <c r="F1288" s="93"/>
      <c r="G1288" s="168">
        <v>55.4</v>
      </c>
    </row>
    <row r="1289" spans="1:16" x14ac:dyDescent="0.25">
      <c r="A1289" s="112" t="s">
        <v>38</v>
      </c>
      <c r="B1289" s="203"/>
      <c r="C1289" s="203"/>
      <c r="D1289" s="114">
        <v>0.5</v>
      </c>
      <c r="E1289" s="93"/>
      <c r="F1289" s="93"/>
      <c r="G1289" s="168">
        <v>73.8</v>
      </c>
    </row>
    <row r="1291" spans="1:16" x14ac:dyDescent="0.25">
      <c r="F1291" s="531" t="s">
        <v>128</v>
      </c>
      <c r="G1291" s="531"/>
      <c r="H1291" s="531"/>
      <c r="I1291" s="531"/>
      <c r="J1291" s="531"/>
      <c r="K1291" s="531"/>
      <c r="L1291" s="531"/>
    </row>
    <row r="1293" spans="1:16" x14ac:dyDescent="0.25">
      <c r="A1293" s="188" t="s">
        <v>0</v>
      </c>
      <c r="B1293" s="188" t="s">
        <v>1</v>
      </c>
      <c r="C1293" s="188" t="s">
        <v>2</v>
      </c>
      <c r="D1293" s="190" t="s">
        <v>3</v>
      </c>
      <c r="E1293" s="188" t="s">
        <v>111</v>
      </c>
      <c r="F1293" s="188" t="s">
        <v>112</v>
      </c>
      <c r="G1293" s="15" t="s">
        <v>4</v>
      </c>
      <c r="H1293" s="15" t="s">
        <v>5</v>
      </c>
      <c r="I1293" s="1" t="s">
        <v>10</v>
      </c>
      <c r="J1293" s="1" t="s">
        <v>11</v>
      </c>
      <c r="K1293" s="1" t="s">
        <v>17</v>
      </c>
      <c r="L1293" s="1" t="s">
        <v>18</v>
      </c>
      <c r="M1293" s="1" t="s">
        <v>6</v>
      </c>
      <c r="N1293" s="1" t="s">
        <v>7</v>
      </c>
      <c r="O1293" s="1" t="s">
        <v>8</v>
      </c>
      <c r="P1293" s="1" t="s">
        <v>9</v>
      </c>
    </row>
    <row r="1294" spans="1:16" x14ac:dyDescent="0.25">
      <c r="A1294" s="113" t="s">
        <v>39</v>
      </c>
      <c r="B1294" s="93" t="s">
        <v>55</v>
      </c>
      <c r="C1294" s="93" t="s">
        <v>125</v>
      </c>
      <c r="D1294" s="247">
        <v>1.4</v>
      </c>
      <c r="E1294" s="247">
        <v>10.1</v>
      </c>
      <c r="F1294" s="247">
        <v>-12.4</v>
      </c>
      <c r="G1294" s="189">
        <v>170.1</v>
      </c>
      <c r="H1294" s="21">
        <v>21.6</v>
      </c>
      <c r="I1294" s="2">
        <v>1043</v>
      </c>
      <c r="J1294" s="2">
        <v>989</v>
      </c>
      <c r="K1294" s="22">
        <v>10.1</v>
      </c>
      <c r="L1294" s="22">
        <v>71.5</v>
      </c>
      <c r="M1294" s="2">
        <v>9</v>
      </c>
      <c r="N1294" s="2">
        <v>50</v>
      </c>
      <c r="O1294" s="2">
        <v>0</v>
      </c>
      <c r="P1294" s="2">
        <v>0</v>
      </c>
    </row>
    <row r="1295" spans="1:16" x14ac:dyDescent="0.25">
      <c r="A1295" s="112" t="s">
        <v>19</v>
      </c>
      <c r="B1295" s="93" t="s">
        <v>55</v>
      </c>
      <c r="C1295" s="93" t="s">
        <v>125</v>
      </c>
      <c r="D1295" s="247">
        <v>1.5</v>
      </c>
      <c r="E1295" s="247">
        <v>9.6</v>
      </c>
      <c r="F1295" s="247">
        <v>-10.7</v>
      </c>
      <c r="G1295" s="189">
        <v>148.30000000000001</v>
      </c>
      <c r="H1295" s="21">
        <v>24.5</v>
      </c>
      <c r="I1295" s="2">
        <v>1041</v>
      </c>
      <c r="J1295" s="2">
        <v>988</v>
      </c>
      <c r="K1295" s="22">
        <v>8.3000000000000007</v>
      </c>
      <c r="L1295" s="22">
        <v>52.4</v>
      </c>
      <c r="M1295" s="2">
        <v>10</v>
      </c>
      <c r="N1295" s="2">
        <v>34</v>
      </c>
      <c r="O1295" s="2">
        <v>0</v>
      </c>
      <c r="P1295" s="2">
        <v>0</v>
      </c>
    </row>
    <row r="1296" spans="1:16" x14ac:dyDescent="0.25">
      <c r="A1296" s="112" t="s">
        <v>12</v>
      </c>
      <c r="B1296" s="93" t="s">
        <v>55</v>
      </c>
      <c r="C1296" s="93" t="s">
        <v>125</v>
      </c>
      <c r="D1296" s="247">
        <v>1</v>
      </c>
      <c r="E1296" s="247">
        <v>8.6999999999999993</v>
      </c>
      <c r="F1296" s="247">
        <v>-10.5</v>
      </c>
      <c r="G1296" s="189">
        <v>182.9</v>
      </c>
      <c r="H1296" s="21">
        <v>13.7</v>
      </c>
      <c r="I1296" s="2">
        <v>1043</v>
      </c>
      <c r="J1296" s="2">
        <v>991</v>
      </c>
      <c r="K1296" s="22">
        <v>9</v>
      </c>
      <c r="L1296" s="22">
        <v>49.3</v>
      </c>
      <c r="M1296" s="2">
        <v>12</v>
      </c>
      <c r="N1296" s="2">
        <v>52</v>
      </c>
      <c r="O1296" s="2">
        <v>0</v>
      </c>
      <c r="P1296" s="2">
        <v>0</v>
      </c>
    </row>
    <row r="1297" spans="1:16" x14ac:dyDescent="0.25">
      <c r="A1297" s="112" t="s">
        <v>13</v>
      </c>
      <c r="B1297" s="93" t="s">
        <v>55</v>
      </c>
      <c r="C1297" s="93" t="s">
        <v>125</v>
      </c>
      <c r="D1297" s="247">
        <v>-0.3</v>
      </c>
      <c r="E1297" s="247">
        <v>8.4</v>
      </c>
      <c r="F1297" s="247">
        <v>-13.2</v>
      </c>
      <c r="G1297" s="189">
        <v>266.39999999999998</v>
      </c>
      <c r="H1297" s="21">
        <v>29.3</v>
      </c>
      <c r="I1297" s="2">
        <v>1044</v>
      </c>
      <c r="J1297" s="2">
        <v>988</v>
      </c>
      <c r="K1297" s="22">
        <v>6.6</v>
      </c>
      <c r="L1297" s="22">
        <v>82.4</v>
      </c>
      <c r="M1297" s="2">
        <v>17</v>
      </c>
      <c r="N1297" s="2">
        <v>63</v>
      </c>
      <c r="O1297" s="2">
        <v>0</v>
      </c>
      <c r="P1297" s="2">
        <v>0</v>
      </c>
    </row>
    <row r="1298" spans="1:16" x14ac:dyDescent="0.25">
      <c r="A1298" s="112" t="s">
        <v>16</v>
      </c>
      <c r="B1298" s="93" t="s">
        <v>55</v>
      </c>
      <c r="C1298" s="93" t="s">
        <v>125</v>
      </c>
      <c r="D1298" s="247">
        <v>-0.8</v>
      </c>
      <c r="E1298" s="247">
        <v>12.2</v>
      </c>
      <c r="F1298" s="247">
        <v>-11.4</v>
      </c>
      <c r="G1298" s="189">
        <v>252</v>
      </c>
      <c r="H1298" s="21">
        <v>29.5</v>
      </c>
      <c r="I1298" s="2">
        <v>1039</v>
      </c>
      <c r="J1298" s="2">
        <v>989</v>
      </c>
      <c r="K1298" s="22">
        <v>4.8</v>
      </c>
      <c r="L1298" s="22">
        <v>23.4</v>
      </c>
      <c r="M1298" s="2">
        <v>18</v>
      </c>
      <c r="N1298" s="2">
        <v>66</v>
      </c>
      <c r="O1298" s="2">
        <v>0</v>
      </c>
      <c r="P1298" s="2">
        <v>0</v>
      </c>
    </row>
    <row r="1299" spans="1:16" x14ac:dyDescent="0.25">
      <c r="A1299" s="112" t="s">
        <v>14</v>
      </c>
      <c r="B1299" s="93" t="s">
        <v>55</v>
      </c>
      <c r="C1299" s="93" t="s">
        <v>125</v>
      </c>
      <c r="D1299" s="247">
        <v>1.4</v>
      </c>
      <c r="E1299" s="247">
        <v>10.3</v>
      </c>
      <c r="F1299" s="247">
        <v>-11.6</v>
      </c>
      <c r="G1299" s="189">
        <v>139.69999999999999</v>
      </c>
      <c r="H1299" s="21">
        <v>15.4</v>
      </c>
      <c r="I1299" s="2">
        <v>1040</v>
      </c>
      <c r="J1299" s="2">
        <v>986</v>
      </c>
      <c r="K1299" s="22">
        <v>6.7</v>
      </c>
      <c r="L1299" s="22">
        <v>48.4</v>
      </c>
      <c r="M1299" s="2">
        <v>10</v>
      </c>
      <c r="N1299" s="2">
        <v>46</v>
      </c>
      <c r="O1299" s="2">
        <v>0</v>
      </c>
      <c r="P1299" s="2">
        <v>0</v>
      </c>
    </row>
    <row r="1300" spans="1:16" x14ac:dyDescent="0.25">
      <c r="A1300" s="112" t="s">
        <v>15</v>
      </c>
      <c r="B1300" s="93" t="s">
        <v>55</v>
      </c>
      <c r="C1300" s="93" t="s">
        <v>125</v>
      </c>
      <c r="D1300" s="247">
        <v>1.1000000000000001</v>
      </c>
      <c r="E1300" s="247">
        <v>10.4</v>
      </c>
      <c r="F1300" s="247">
        <v>-12.2</v>
      </c>
      <c r="G1300" s="189">
        <v>128.19999999999999</v>
      </c>
      <c r="H1300" s="21">
        <v>11.8</v>
      </c>
      <c r="I1300" s="2">
        <v>1036</v>
      </c>
      <c r="J1300" s="2">
        <v>985</v>
      </c>
      <c r="K1300" s="22">
        <v>15.9</v>
      </c>
      <c r="L1300" s="22">
        <v>61.2</v>
      </c>
      <c r="M1300" s="2">
        <v>12</v>
      </c>
      <c r="N1300" s="2">
        <v>54</v>
      </c>
      <c r="O1300" s="2">
        <v>0</v>
      </c>
      <c r="P1300" s="2">
        <v>0</v>
      </c>
    </row>
    <row r="1301" spans="1:16" x14ac:dyDescent="0.25">
      <c r="A1301" s="112" t="s">
        <v>31</v>
      </c>
      <c r="B1301" s="93" t="s">
        <v>55</v>
      </c>
      <c r="C1301" s="93" t="s">
        <v>125</v>
      </c>
      <c r="D1301" s="247">
        <v>1.5</v>
      </c>
      <c r="E1301" s="247">
        <v>9.1</v>
      </c>
      <c r="F1301" s="247">
        <v>-10.5</v>
      </c>
      <c r="G1301" s="189">
        <v>120.5</v>
      </c>
      <c r="H1301" s="21">
        <v>23.4</v>
      </c>
      <c r="I1301" s="2">
        <v>1041</v>
      </c>
      <c r="J1301" s="2">
        <v>988</v>
      </c>
      <c r="K1301" s="22">
        <v>9.4</v>
      </c>
      <c r="L1301" s="22">
        <v>52.8</v>
      </c>
      <c r="M1301" s="2">
        <v>10</v>
      </c>
      <c r="N1301" s="2">
        <v>45</v>
      </c>
      <c r="O1301" s="2">
        <v>0</v>
      </c>
      <c r="P1301" s="2">
        <v>0</v>
      </c>
    </row>
    <row r="1302" spans="1:16" x14ac:dyDescent="0.25">
      <c r="A1302" s="112" t="s">
        <v>49</v>
      </c>
      <c r="B1302" s="93" t="s">
        <v>55</v>
      </c>
      <c r="C1302" s="93" t="s">
        <v>125</v>
      </c>
      <c r="D1302" s="247">
        <v>1.2</v>
      </c>
      <c r="E1302" s="247">
        <v>8.9</v>
      </c>
      <c r="F1302" s="247">
        <v>-11.1</v>
      </c>
      <c r="G1302" s="189">
        <v>120</v>
      </c>
      <c r="H1302" s="21">
        <v>14</v>
      </c>
      <c r="I1302" s="2">
        <v>1042</v>
      </c>
      <c r="J1302" s="2">
        <v>988</v>
      </c>
      <c r="K1302" s="22">
        <v>7.2</v>
      </c>
      <c r="L1302" s="22">
        <v>23.6</v>
      </c>
      <c r="M1302" s="2">
        <v>12</v>
      </c>
      <c r="N1302" s="2">
        <v>50</v>
      </c>
      <c r="O1302" s="2">
        <v>0</v>
      </c>
      <c r="P1302" s="2">
        <v>0</v>
      </c>
    </row>
    <row r="1303" spans="1:16" x14ac:dyDescent="0.25">
      <c r="A1303" s="112" t="s">
        <v>33</v>
      </c>
      <c r="B1303" s="93" t="s">
        <v>55</v>
      </c>
      <c r="C1303" s="93" t="s">
        <v>125</v>
      </c>
      <c r="D1303" s="247">
        <v>1.2</v>
      </c>
      <c r="E1303" s="247">
        <v>8.1999999999999993</v>
      </c>
      <c r="F1303" s="247">
        <v>-12.4</v>
      </c>
      <c r="G1303" s="189">
        <v>253.4</v>
      </c>
      <c r="H1303" s="21">
        <v>27.4</v>
      </c>
      <c r="I1303" s="2">
        <v>1041</v>
      </c>
      <c r="J1303" s="2">
        <v>988</v>
      </c>
      <c r="K1303" s="22">
        <v>7.7</v>
      </c>
      <c r="L1303" s="22">
        <v>45.4</v>
      </c>
      <c r="M1303" s="2">
        <v>12</v>
      </c>
      <c r="N1303" s="2">
        <v>52</v>
      </c>
      <c r="O1303" s="2">
        <v>0</v>
      </c>
      <c r="P1303" s="2">
        <v>0</v>
      </c>
    </row>
    <row r="1304" spans="1:16" x14ac:dyDescent="0.25">
      <c r="A1304" s="112" t="s">
        <v>34</v>
      </c>
      <c r="B1304" s="93" t="s">
        <v>55</v>
      </c>
      <c r="C1304" s="93" t="s">
        <v>125</v>
      </c>
      <c r="D1304" s="247">
        <v>0.5</v>
      </c>
      <c r="E1304" s="247">
        <v>8</v>
      </c>
      <c r="F1304" s="247">
        <v>-13.3</v>
      </c>
      <c r="G1304" s="189">
        <v>248.3</v>
      </c>
      <c r="H1304" s="21">
        <v>27</v>
      </c>
      <c r="I1304" s="2">
        <v>1041</v>
      </c>
      <c r="J1304" s="2">
        <v>988</v>
      </c>
      <c r="K1304" s="22">
        <v>6.6</v>
      </c>
      <c r="L1304" s="22">
        <v>47.6</v>
      </c>
      <c r="M1304" s="2">
        <v>11</v>
      </c>
      <c r="N1304" s="2">
        <v>59</v>
      </c>
      <c r="O1304" s="2">
        <v>0</v>
      </c>
      <c r="P1304" s="2">
        <v>0</v>
      </c>
    </row>
    <row r="1305" spans="1:16" x14ac:dyDescent="0.25">
      <c r="A1305" s="112" t="s">
        <v>46</v>
      </c>
      <c r="B1305" s="93" t="s">
        <v>55</v>
      </c>
      <c r="C1305" s="93" t="s">
        <v>125</v>
      </c>
      <c r="D1305" s="247">
        <f>AVERAGE(D1214,D1265,D1284)</f>
        <v>0.9</v>
      </c>
      <c r="E1305" s="247">
        <v>9.9</v>
      </c>
      <c r="F1305" s="247">
        <v>-11.9</v>
      </c>
      <c r="G1305" s="168">
        <f>SUM(G1214,G1265,G1284)</f>
        <v>70.899999999999991</v>
      </c>
      <c r="H1305" s="2">
        <v>30.8</v>
      </c>
      <c r="I1305" s="2">
        <v>1041</v>
      </c>
      <c r="J1305" s="2">
        <v>989</v>
      </c>
      <c r="K1305" s="22">
        <v>10.5</v>
      </c>
      <c r="L1305" s="22">
        <v>45</v>
      </c>
      <c r="M1305" s="2">
        <v>12</v>
      </c>
      <c r="N1305" s="2">
        <v>54</v>
      </c>
      <c r="O1305" s="2">
        <v>0</v>
      </c>
      <c r="P1305" s="2">
        <v>0</v>
      </c>
    </row>
    <row r="1306" spans="1:16" x14ac:dyDescent="0.25">
      <c r="A1306" s="113" t="s">
        <v>54</v>
      </c>
      <c r="B1306" s="93" t="s">
        <v>55</v>
      </c>
      <c r="C1306" s="93" t="s">
        <v>125</v>
      </c>
      <c r="D1306" s="247">
        <f>AVERAGE(D1294:D1305)</f>
        <v>0.8833333333333333</v>
      </c>
      <c r="E1306" s="247"/>
      <c r="F1306" s="247"/>
      <c r="G1306" s="189">
        <f>AVERAGE(G1294:G1305)</f>
        <v>175.05833333333331</v>
      </c>
      <c r="K1306" s="22"/>
    </row>
    <row r="1307" spans="1:16" x14ac:dyDescent="0.25">
      <c r="A1307" s="112" t="s">
        <v>37</v>
      </c>
      <c r="B1307" s="203"/>
      <c r="C1307" s="203"/>
      <c r="D1307" s="189">
        <v>1.6</v>
      </c>
      <c r="E1307" s="93"/>
      <c r="F1307" s="93"/>
      <c r="G1307" s="168">
        <v>227.8</v>
      </c>
    </row>
    <row r="1308" spans="1:16" x14ac:dyDescent="0.25">
      <c r="A1308" s="112" t="s">
        <v>38</v>
      </c>
      <c r="B1308" s="203"/>
      <c r="C1308" s="203"/>
      <c r="D1308" s="189">
        <v>0.9</v>
      </c>
      <c r="E1308" s="93"/>
      <c r="F1308" s="93"/>
      <c r="G1308" s="168">
        <v>309.2</v>
      </c>
    </row>
    <row r="1310" spans="1:16" x14ac:dyDescent="0.25">
      <c r="A1310" s="188" t="s">
        <v>0</v>
      </c>
      <c r="B1310" s="188" t="s">
        <v>1</v>
      </c>
      <c r="C1310" s="188" t="s">
        <v>2</v>
      </c>
      <c r="D1310" s="190" t="s">
        <v>3</v>
      </c>
      <c r="E1310" s="188" t="s">
        <v>111</v>
      </c>
      <c r="F1310" s="188" t="s">
        <v>112</v>
      </c>
      <c r="G1310" s="15" t="s">
        <v>4</v>
      </c>
      <c r="H1310" s="15" t="s">
        <v>5</v>
      </c>
      <c r="I1310" s="1" t="s">
        <v>10</v>
      </c>
      <c r="J1310" s="1" t="s">
        <v>11</v>
      </c>
      <c r="K1310" s="1" t="s">
        <v>17</v>
      </c>
      <c r="L1310" s="1" t="s">
        <v>18</v>
      </c>
      <c r="M1310" s="1" t="s">
        <v>6</v>
      </c>
      <c r="N1310" s="1" t="s">
        <v>7</v>
      </c>
      <c r="O1310" s="1" t="s">
        <v>8</v>
      </c>
      <c r="P1310" s="1" t="s">
        <v>9</v>
      </c>
    </row>
    <row r="1311" spans="1:16" x14ac:dyDescent="0.25">
      <c r="A1311" s="113" t="s">
        <v>39</v>
      </c>
      <c r="B1311" s="93">
        <v>2006</v>
      </c>
      <c r="C1311" s="238">
        <v>3</v>
      </c>
      <c r="D1311" s="189">
        <v>3.3</v>
      </c>
      <c r="E1311" s="168">
        <v>19.399999999999999</v>
      </c>
      <c r="F1311" s="168">
        <v>-8.9</v>
      </c>
      <c r="G1311" s="168">
        <v>125.7</v>
      </c>
      <c r="H1311" s="13">
        <v>42.1</v>
      </c>
      <c r="I1311" s="2">
        <v>1036</v>
      </c>
      <c r="J1311" s="2">
        <v>991</v>
      </c>
      <c r="K1311" s="2">
        <v>11.6</v>
      </c>
      <c r="L1311" s="2">
        <v>49.6</v>
      </c>
      <c r="M1311" s="2">
        <v>1</v>
      </c>
      <c r="N1311" s="2">
        <v>19</v>
      </c>
      <c r="O1311" s="2">
        <v>0</v>
      </c>
      <c r="P1311" s="2">
        <v>0</v>
      </c>
    </row>
    <row r="1312" spans="1:16" x14ac:dyDescent="0.25">
      <c r="A1312" s="112" t="s">
        <v>19</v>
      </c>
      <c r="B1312" s="93">
        <v>2006</v>
      </c>
      <c r="C1312" s="238">
        <v>3</v>
      </c>
      <c r="D1312" s="236">
        <v>3.3</v>
      </c>
      <c r="E1312" s="235">
        <v>18.899999999999999</v>
      </c>
      <c r="F1312" s="235">
        <v>-9.4</v>
      </c>
      <c r="G1312" s="235">
        <v>97.7</v>
      </c>
      <c r="H1312" s="36">
        <v>40.1</v>
      </c>
      <c r="I1312" s="30">
        <v>1033</v>
      </c>
      <c r="J1312" s="30">
        <v>993</v>
      </c>
      <c r="K1312" s="30">
        <v>9.1</v>
      </c>
      <c r="L1312" s="30">
        <v>45.8</v>
      </c>
      <c r="M1312" s="30">
        <v>1</v>
      </c>
      <c r="N1312" s="30">
        <v>16</v>
      </c>
      <c r="O1312" s="30">
        <v>0</v>
      </c>
      <c r="P1312" s="31">
        <v>0</v>
      </c>
    </row>
    <row r="1313" spans="1:16" x14ac:dyDescent="0.25">
      <c r="A1313" s="112" t="s">
        <v>12</v>
      </c>
      <c r="B1313" s="93">
        <v>2006</v>
      </c>
      <c r="C1313" s="238">
        <v>3</v>
      </c>
      <c r="D1313" s="239">
        <v>2.7</v>
      </c>
      <c r="E1313" s="253">
        <v>18.2</v>
      </c>
      <c r="F1313" s="253">
        <v>-9.9</v>
      </c>
      <c r="G1313" s="235">
        <v>100.4</v>
      </c>
      <c r="H1313" s="36">
        <v>25.6</v>
      </c>
      <c r="I1313" s="30">
        <v>1036</v>
      </c>
      <c r="J1313" s="30">
        <v>995</v>
      </c>
      <c r="K1313" s="30">
        <v>11.5</v>
      </c>
      <c r="L1313" s="30">
        <v>51.2</v>
      </c>
      <c r="M1313" s="30">
        <v>0</v>
      </c>
      <c r="N1313" s="30">
        <v>19</v>
      </c>
      <c r="O1313" s="30">
        <v>0</v>
      </c>
      <c r="P1313" s="31">
        <v>0</v>
      </c>
    </row>
    <row r="1314" spans="1:16" x14ac:dyDescent="0.25">
      <c r="A1314" s="112" t="s">
        <v>13</v>
      </c>
      <c r="B1314" s="93">
        <v>2006</v>
      </c>
      <c r="C1314" s="238">
        <v>3</v>
      </c>
      <c r="D1314" s="189">
        <v>1.5</v>
      </c>
      <c r="E1314" s="168">
        <v>18.399999999999999</v>
      </c>
      <c r="F1314" s="168">
        <v>-13.6</v>
      </c>
      <c r="G1314" s="168">
        <v>107.3</v>
      </c>
      <c r="H1314" s="13">
        <v>16.3</v>
      </c>
      <c r="I1314" s="2">
        <v>1037</v>
      </c>
      <c r="J1314" s="2">
        <v>994</v>
      </c>
      <c r="K1314" s="2">
        <v>6.5</v>
      </c>
      <c r="L1314" s="2">
        <v>63.4</v>
      </c>
      <c r="M1314" s="2">
        <v>1</v>
      </c>
      <c r="N1314" s="2">
        <v>22</v>
      </c>
      <c r="O1314" s="2">
        <v>0</v>
      </c>
      <c r="P1314" s="2">
        <v>0</v>
      </c>
    </row>
    <row r="1315" spans="1:16" x14ac:dyDescent="0.25">
      <c r="A1315" s="112" t="s">
        <v>16</v>
      </c>
      <c r="B1315" s="93">
        <v>2006</v>
      </c>
      <c r="C1315" s="238">
        <v>3</v>
      </c>
      <c r="D1315" s="189">
        <v>0.9</v>
      </c>
      <c r="E1315" s="168">
        <v>17.100000000000001</v>
      </c>
      <c r="F1315" s="168">
        <v>-10.5</v>
      </c>
      <c r="G1315" s="168">
        <v>107.7</v>
      </c>
      <c r="H1315" s="13">
        <v>30.6</v>
      </c>
      <c r="I1315" s="2">
        <v>1032</v>
      </c>
      <c r="J1315" s="2">
        <v>994</v>
      </c>
      <c r="K1315" s="2">
        <v>5.4</v>
      </c>
      <c r="L1315" s="2">
        <v>19.399999999999999</v>
      </c>
      <c r="M1315" s="2">
        <v>3</v>
      </c>
      <c r="N1315" s="2">
        <v>23</v>
      </c>
      <c r="O1315" s="2">
        <v>0</v>
      </c>
      <c r="P1315" s="2">
        <v>0</v>
      </c>
    </row>
    <row r="1316" spans="1:16" x14ac:dyDescent="0.25">
      <c r="A1316" s="112" t="s">
        <v>14</v>
      </c>
      <c r="B1316" s="93">
        <v>2006</v>
      </c>
      <c r="C1316" s="238">
        <v>3</v>
      </c>
      <c r="D1316" s="189">
        <v>3.3</v>
      </c>
      <c r="E1316" s="168">
        <v>19.5</v>
      </c>
      <c r="F1316" s="168">
        <v>-9.1</v>
      </c>
      <c r="G1316" s="168">
        <v>76.099999999999994</v>
      </c>
      <c r="H1316" s="13">
        <v>16.8</v>
      </c>
      <c r="I1316" s="2">
        <v>1033</v>
      </c>
      <c r="J1316" s="2">
        <v>991</v>
      </c>
      <c r="K1316" s="2">
        <v>8.9</v>
      </c>
      <c r="L1316" s="2">
        <v>46.1</v>
      </c>
      <c r="M1316" s="2">
        <v>1</v>
      </c>
      <c r="N1316" s="2">
        <v>17</v>
      </c>
      <c r="O1316" s="2">
        <v>0</v>
      </c>
      <c r="P1316" s="2">
        <v>0</v>
      </c>
    </row>
    <row r="1317" spans="1:16" x14ac:dyDescent="0.25">
      <c r="A1317" s="112" t="s">
        <v>15</v>
      </c>
      <c r="B1317" s="93">
        <v>2006</v>
      </c>
      <c r="C1317" s="238">
        <v>3</v>
      </c>
      <c r="D1317" s="189">
        <v>2</v>
      </c>
      <c r="E1317" s="168">
        <v>18.899999999999999</v>
      </c>
      <c r="F1317" s="168">
        <v>-10.1</v>
      </c>
      <c r="G1317" s="168">
        <v>70.7</v>
      </c>
      <c r="H1317" s="13">
        <v>21.4</v>
      </c>
      <c r="I1317" s="2">
        <v>1029</v>
      </c>
      <c r="J1317" s="2">
        <v>990</v>
      </c>
      <c r="K1317" s="2">
        <v>16.899999999999999</v>
      </c>
      <c r="L1317" s="2">
        <v>43.9</v>
      </c>
      <c r="M1317" s="2">
        <v>2</v>
      </c>
      <c r="N1317" s="2">
        <v>21</v>
      </c>
      <c r="O1317" s="2">
        <v>0</v>
      </c>
      <c r="P1317" s="2">
        <v>0</v>
      </c>
    </row>
    <row r="1318" spans="1:16" x14ac:dyDescent="0.25">
      <c r="A1318" s="112" t="s">
        <v>31</v>
      </c>
      <c r="B1318" s="93">
        <v>2006</v>
      </c>
      <c r="C1318" s="238">
        <v>3</v>
      </c>
      <c r="D1318" s="189">
        <v>3.2</v>
      </c>
      <c r="E1318" s="189">
        <v>18.8</v>
      </c>
      <c r="F1318" s="189">
        <v>-8.8000000000000007</v>
      </c>
      <c r="G1318" s="189">
        <v>77</v>
      </c>
      <c r="H1318" s="13">
        <v>19.399999999999999</v>
      </c>
      <c r="I1318" s="2">
        <v>1034</v>
      </c>
      <c r="J1318" s="2">
        <v>993</v>
      </c>
      <c r="K1318" s="2">
        <v>10.3</v>
      </c>
      <c r="L1318" s="2">
        <v>47.9</v>
      </c>
      <c r="M1318" s="2">
        <v>2</v>
      </c>
      <c r="N1318" s="2">
        <v>19</v>
      </c>
      <c r="O1318" s="2">
        <v>0</v>
      </c>
      <c r="P1318" s="2">
        <v>0</v>
      </c>
    </row>
    <row r="1319" spans="1:16" x14ac:dyDescent="0.25">
      <c r="A1319" s="112" t="s">
        <v>49</v>
      </c>
      <c r="B1319" s="93">
        <v>2006</v>
      </c>
      <c r="C1319" s="238">
        <v>3</v>
      </c>
      <c r="D1319" s="189">
        <v>3.1</v>
      </c>
      <c r="E1319" s="168">
        <v>18.3</v>
      </c>
      <c r="F1319" s="168">
        <v>-8.6999999999999993</v>
      </c>
      <c r="G1319" s="189">
        <v>69</v>
      </c>
      <c r="H1319" s="21">
        <v>17</v>
      </c>
      <c r="I1319" s="2">
        <v>1035</v>
      </c>
      <c r="J1319" s="2">
        <v>993</v>
      </c>
      <c r="K1319" s="2">
        <v>8.6</v>
      </c>
      <c r="L1319" s="2">
        <v>23.7</v>
      </c>
      <c r="M1319" s="2">
        <v>1</v>
      </c>
      <c r="N1319" s="2">
        <v>18</v>
      </c>
      <c r="O1319" s="2">
        <v>0</v>
      </c>
      <c r="P1319" s="2">
        <v>0</v>
      </c>
    </row>
    <row r="1320" spans="1:16" x14ac:dyDescent="0.25">
      <c r="A1320" s="112" t="s">
        <v>33</v>
      </c>
      <c r="B1320" s="93">
        <v>2006</v>
      </c>
      <c r="C1320" s="238">
        <v>3</v>
      </c>
      <c r="D1320" s="247">
        <v>2.8</v>
      </c>
      <c r="E1320" s="242">
        <v>18.5</v>
      </c>
      <c r="F1320" s="242">
        <v>-8.3000000000000007</v>
      </c>
      <c r="G1320" s="168">
        <v>123.8</v>
      </c>
      <c r="H1320" s="13">
        <v>35.299999999999997</v>
      </c>
      <c r="I1320" s="2">
        <v>1034</v>
      </c>
      <c r="J1320" s="2">
        <v>993</v>
      </c>
      <c r="K1320" s="2">
        <v>9.8000000000000007</v>
      </c>
      <c r="L1320" s="2">
        <v>36.4</v>
      </c>
      <c r="M1320" s="2">
        <v>1</v>
      </c>
      <c r="N1320" s="2">
        <v>17</v>
      </c>
      <c r="O1320" s="2">
        <v>0</v>
      </c>
      <c r="P1320" s="2">
        <v>0</v>
      </c>
    </row>
    <row r="1321" spans="1:16" x14ac:dyDescent="0.25">
      <c r="A1321" s="112" t="s">
        <v>34</v>
      </c>
      <c r="B1321" s="93">
        <v>2006</v>
      </c>
      <c r="C1321" s="238">
        <v>3</v>
      </c>
      <c r="D1321" s="189">
        <v>2.2999999999999998</v>
      </c>
      <c r="E1321" s="189">
        <v>17.899999999999999</v>
      </c>
      <c r="F1321" s="189">
        <v>-9.6</v>
      </c>
      <c r="G1321" s="189">
        <v>113.4</v>
      </c>
      <c r="H1321" s="21">
        <v>19</v>
      </c>
      <c r="I1321" s="35">
        <v>1034</v>
      </c>
      <c r="J1321" s="35">
        <v>993</v>
      </c>
      <c r="K1321" s="22">
        <v>8.4</v>
      </c>
      <c r="L1321" s="22">
        <v>44</v>
      </c>
      <c r="M1321" s="35">
        <v>1</v>
      </c>
      <c r="N1321" s="35">
        <v>22</v>
      </c>
      <c r="O1321" s="35">
        <v>0</v>
      </c>
      <c r="P1321" s="35">
        <v>0</v>
      </c>
    </row>
    <row r="1322" spans="1:16" x14ac:dyDescent="0.25">
      <c r="A1322" s="112" t="s">
        <v>46</v>
      </c>
      <c r="B1322" s="93">
        <v>2006</v>
      </c>
      <c r="C1322" s="238">
        <v>3</v>
      </c>
      <c r="D1322" s="247">
        <v>2</v>
      </c>
      <c r="E1322" s="242">
        <v>16.899999999999999</v>
      </c>
      <c r="F1322" s="242">
        <v>-10.1</v>
      </c>
      <c r="G1322" s="168">
        <v>49.8</v>
      </c>
      <c r="H1322" s="13">
        <v>11.8</v>
      </c>
      <c r="I1322" s="2">
        <v>1035</v>
      </c>
      <c r="J1322" s="2">
        <v>994</v>
      </c>
      <c r="K1322" s="2">
        <v>11.2</v>
      </c>
      <c r="L1322" s="2">
        <v>37.1</v>
      </c>
      <c r="M1322" s="2">
        <v>2</v>
      </c>
      <c r="N1322" s="2">
        <v>19</v>
      </c>
      <c r="O1322" s="2">
        <v>0</v>
      </c>
      <c r="P1322" s="2">
        <v>0</v>
      </c>
    </row>
    <row r="1323" spans="1:16" x14ac:dyDescent="0.25">
      <c r="A1323" s="112" t="s">
        <v>56</v>
      </c>
      <c r="B1323" s="93">
        <v>2006</v>
      </c>
      <c r="C1323" s="238">
        <v>3</v>
      </c>
      <c r="D1323" s="189">
        <v>2.6</v>
      </c>
      <c r="E1323" s="189">
        <v>19</v>
      </c>
      <c r="F1323" s="168">
        <v>-9.1</v>
      </c>
      <c r="G1323" s="168">
        <v>89.1</v>
      </c>
      <c r="H1323" s="13">
        <v>30.6</v>
      </c>
      <c r="I1323" s="2">
        <v>1034</v>
      </c>
      <c r="J1323" s="2">
        <v>993</v>
      </c>
      <c r="K1323" s="22">
        <v>7</v>
      </c>
      <c r="L1323" s="2">
        <v>41.2</v>
      </c>
      <c r="M1323" s="2">
        <v>0</v>
      </c>
      <c r="N1323" s="2">
        <v>21</v>
      </c>
      <c r="O1323" s="2">
        <v>0</v>
      </c>
      <c r="P1323" s="2">
        <v>0</v>
      </c>
    </row>
    <row r="1324" spans="1:16" x14ac:dyDescent="0.25">
      <c r="A1324" s="112" t="s">
        <v>58</v>
      </c>
      <c r="B1324" s="93">
        <v>2006</v>
      </c>
      <c r="C1324" s="238">
        <v>3</v>
      </c>
      <c r="D1324" s="189">
        <v>2</v>
      </c>
      <c r="E1324" s="189">
        <v>19.3</v>
      </c>
      <c r="F1324" s="168">
        <v>-9.6999999999999993</v>
      </c>
      <c r="G1324" s="168">
        <v>114.5</v>
      </c>
      <c r="H1324" s="13">
        <v>19.2</v>
      </c>
      <c r="I1324" s="2">
        <v>1036</v>
      </c>
      <c r="J1324" s="2">
        <v>993</v>
      </c>
      <c r="K1324" s="22">
        <v>1.2</v>
      </c>
      <c r="L1324" s="22">
        <v>36</v>
      </c>
      <c r="M1324" s="2">
        <v>0</v>
      </c>
      <c r="N1324" s="2">
        <v>22</v>
      </c>
      <c r="O1324" s="2">
        <v>0</v>
      </c>
      <c r="P1324" s="2">
        <v>0</v>
      </c>
    </row>
    <row r="1325" spans="1:16" x14ac:dyDescent="0.25">
      <c r="A1325" s="113" t="s">
        <v>54</v>
      </c>
      <c r="B1325" s="93">
        <v>2006</v>
      </c>
      <c r="C1325" s="238">
        <v>3</v>
      </c>
      <c r="D1325" s="247">
        <f>AVERAGE(D1311:D1324)</f>
        <v>2.5</v>
      </c>
      <c r="E1325" s="93"/>
      <c r="F1325" s="93"/>
      <c r="G1325" s="189">
        <f>AVERAGE(G1311:G1324)</f>
        <v>94.44285714285715</v>
      </c>
    </row>
    <row r="1326" spans="1:16" x14ac:dyDescent="0.25">
      <c r="A1326" s="112" t="s">
        <v>37</v>
      </c>
      <c r="B1326" s="203"/>
      <c r="C1326" s="203"/>
      <c r="D1326" s="189">
        <v>4.3</v>
      </c>
      <c r="E1326" s="93"/>
      <c r="F1326" s="93"/>
      <c r="G1326" s="168">
        <v>70.5</v>
      </c>
    </row>
    <row r="1327" spans="1:16" x14ac:dyDescent="0.25">
      <c r="A1327" s="112" t="s">
        <v>38</v>
      </c>
      <c r="B1327" s="203"/>
      <c r="C1327" s="203"/>
      <c r="D1327" s="189">
        <v>3.4</v>
      </c>
      <c r="E1327" s="93"/>
      <c r="F1327" s="93"/>
      <c r="G1327" s="168">
        <v>97.1</v>
      </c>
    </row>
    <row r="1329" spans="1:16" x14ac:dyDescent="0.25">
      <c r="A1329" s="188" t="s">
        <v>0</v>
      </c>
      <c r="B1329" s="188" t="s">
        <v>1</v>
      </c>
      <c r="C1329" s="188" t="s">
        <v>2</v>
      </c>
      <c r="D1329" s="190" t="s">
        <v>3</v>
      </c>
      <c r="E1329" s="188" t="s">
        <v>111</v>
      </c>
      <c r="F1329" s="188" t="s">
        <v>112</v>
      </c>
      <c r="G1329" s="15" t="s">
        <v>4</v>
      </c>
      <c r="H1329" s="15" t="s">
        <v>5</v>
      </c>
      <c r="I1329" s="1" t="s">
        <v>10</v>
      </c>
      <c r="J1329" s="1" t="s">
        <v>11</v>
      </c>
      <c r="K1329" s="1" t="s">
        <v>17</v>
      </c>
      <c r="L1329" s="1" t="s">
        <v>18</v>
      </c>
      <c r="M1329" s="1" t="s">
        <v>6</v>
      </c>
      <c r="N1329" s="1" t="s">
        <v>7</v>
      </c>
      <c r="O1329" s="1" t="s">
        <v>8</v>
      </c>
      <c r="P1329" s="90" t="s">
        <v>9</v>
      </c>
    </row>
    <row r="1330" spans="1:16" x14ac:dyDescent="0.25">
      <c r="A1330" s="113" t="s">
        <v>39</v>
      </c>
      <c r="B1330" s="93">
        <v>2006</v>
      </c>
      <c r="C1330" s="238">
        <v>4</v>
      </c>
      <c r="D1330" s="114">
        <v>9.1</v>
      </c>
      <c r="E1330" s="93">
        <v>24.8</v>
      </c>
      <c r="F1330" s="114">
        <v>-2</v>
      </c>
      <c r="G1330" s="168">
        <v>110.9</v>
      </c>
      <c r="H1330" s="13">
        <v>19.399999999999999</v>
      </c>
      <c r="I1330" s="2">
        <v>1022</v>
      </c>
      <c r="J1330" s="2">
        <v>1003</v>
      </c>
      <c r="K1330" s="2">
        <v>9.8000000000000007</v>
      </c>
      <c r="L1330" s="22">
        <v>51</v>
      </c>
      <c r="M1330" s="2">
        <v>0</v>
      </c>
      <c r="N1330" s="2">
        <v>2</v>
      </c>
      <c r="O1330" s="2">
        <v>0</v>
      </c>
      <c r="P1330" s="2">
        <v>0</v>
      </c>
    </row>
    <row r="1331" spans="1:16" x14ac:dyDescent="0.25">
      <c r="A1331" s="112" t="s">
        <v>19</v>
      </c>
      <c r="B1331" s="93">
        <v>2006</v>
      </c>
      <c r="C1331" s="238">
        <v>4</v>
      </c>
      <c r="D1331" s="114">
        <v>9.3000000000000007</v>
      </c>
      <c r="E1331" s="93">
        <v>23.1</v>
      </c>
      <c r="F1331" s="93">
        <v>0.3</v>
      </c>
      <c r="G1331" s="168">
        <v>117.4</v>
      </c>
      <c r="H1331" s="13">
        <v>30.6</v>
      </c>
      <c r="I1331" s="2">
        <v>1020</v>
      </c>
      <c r="J1331" s="2">
        <v>1001</v>
      </c>
      <c r="K1331" s="2">
        <v>6.9</v>
      </c>
      <c r="L1331" s="2">
        <v>48.4</v>
      </c>
      <c r="M1331" s="2">
        <v>0</v>
      </c>
      <c r="N1331" s="2">
        <v>0</v>
      </c>
      <c r="O1331" s="2">
        <v>0</v>
      </c>
      <c r="P1331" s="2">
        <v>0</v>
      </c>
    </row>
    <row r="1332" spans="1:16" x14ac:dyDescent="0.25">
      <c r="A1332" s="112" t="s">
        <v>12</v>
      </c>
      <c r="B1332" s="93">
        <v>2006</v>
      </c>
      <c r="C1332" s="238">
        <v>4</v>
      </c>
      <c r="D1332" s="114">
        <v>8.6</v>
      </c>
      <c r="E1332" s="93">
        <v>23.4</v>
      </c>
      <c r="F1332" s="93">
        <v>0.6</v>
      </c>
      <c r="G1332" s="168">
        <v>92.2</v>
      </c>
      <c r="H1332" s="13">
        <v>17.600000000000001</v>
      </c>
      <c r="I1332" s="2">
        <v>1023</v>
      </c>
      <c r="J1332" s="2">
        <v>1005</v>
      </c>
      <c r="K1332" s="2">
        <v>10.5</v>
      </c>
      <c r="L1332" s="22">
        <v>52</v>
      </c>
      <c r="M1332" s="2">
        <v>0</v>
      </c>
      <c r="N1332" s="2">
        <v>0</v>
      </c>
      <c r="O1332" s="2">
        <v>0</v>
      </c>
      <c r="P1332" s="2">
        <v>0</v>
      </c>
    </row>
    <row r="1333" spans="1:16" x14ac:dyDescent="0.25">
      <c r="A1333" s="112" t="s">
        <v>13</v>
      </c>
      <c r="B1333" s="93">
        <v>2006</v>
      </c>
      <c r="C1333" s="238">
        <v>4</v>
      </c>
      <c r="D1333" s="114">
        <v>7.5</v>
      </c>
      <c r="E1333" s="114">
        <v>22</v>
      </c>
      <c r="F1333" s="93">
        <v>-2.2999999999999998</v>
      </c>
      <c r="G1333" s="168">
        <v>89.7</v>
      </c>
      <c r="H1333" s="13">
        <v>13.9</v>
      </c>
      <c r="I1333" s="2">
        <v>1022</v>
      </c>
      <c r="J1333" s="2">
        <v>1001</v>
      </c>
      <c r="K1333" s="2">
        <v>5.8</v>
      </c>
      <c r="L1333" s="2">
        <v>61.9</v>
      </c>
      <c r="M1333" s="2">
        <v>0</v>
      </c>
      <c r="N1333" s="2">
        <v>4</v>
      </c>
      <c r="O1333" s="2">
        <v>0</v>
      </c>
      <c r="P1333" s="2">
        <v>0</v>
      </c>
    </row>
    <row r="1334" spans="1:16" x14ac:dyDescent="0.25">
      <c r="A1334" s="112" t="s">
        <v>16</v>
      </c>
      <c r="B1334" s="93">
        <v>2006</v>
      </c>
      <c r="C1334" s="238">
        <v>4</v>
      </c>
      <c r="D1334" s="114">
        <v>6.6</v>
      </c>
      <c r="E1334" s="93">
        <v>21.7</v>
      </c>
      <c r="F1334" s="93">
        <v>-2.4</v>
      </c>
      <c r="G1334" s="168">
        <v>95.1</v>
      </c>
      <c r="H1334" s="13">
        <v>16.399999999999999</v>
      </c>
      <c r="I1334" s="2">
        <v>1020</v>
      </c>
      <c r="J1334" s="2">
        <v>1004</v>
      </c>
      <c r="K1334" s="2">
        <v>4.7</v>
      </c>
      <c r="L1334" s="2">
        <v>20.5</v>
      </c>
      <c r="M1334" s="2">
        <v>0</v>
      </c>
      <c r="N1334" s="2">
        <v>3</v>
      </c>
      <c r="O1334" s="2">
        <v>0</v>
      </c>
      <c r="P1334" s="2">
        <v>0</v>
      </c>
    </row>
    <row r="1335" spans="1:16" x14ac:dyDescent="0.25">
      <c r="A1335" s="112" t="s">
        <v>14</v>
      </c>
      <c r="B1335" s="93">
        <v>2006</v>
      </c>
      <c r="C1335" s="238">
        <v>4</v>
      </c>
      <c r="D1335" s="114">
        <v>9.4</v>
      </c>
      <c r="E1335" s="93">
        <v>24.8</v>
      </c>
      <c r="F1335" s="93">
        <v>-1.6</v>
      </c>
      <c r="G1335" s="168">
        <v>85.3</v>
      </c>
      <c r="H1335" s="21">
        <v>14</v>
      </c>
      <c r="I1335" s="2">
        <v>1019</v>
      </c>
      <c r="J1335" s="2">
        <v>1000</v>
      </c>
      <c r="K1335" s="2">
        <v>7.1</v>
      </c>
      <c r="L1335" s="2">
        <v>42.4</v>
      </c>
      <c r="M1335" s="2">
        <v>0</v>
      </c>
      <c r="N1335" s="2">
        <v>2</v>
      </c>
      <c r="O1335" s="2">
        <v>0</v>
      </c>
      <c r="P1335" s="2">
        <v>0</v>
      </c>
    </row>
    <row r="1336" spans="1:16" x14ac:dyDescent="0.25">
      <c r="A1336" s="112" t="s">
        <v>15</v>
      </c>
      <c r="B1336" s="93">
        <v>2006</v>
      </c>
      <c r="C1336" s="238">
        <v>4</v>
      </c>
      <c r="D1336" s="114">
        <v>7.5</v>
      </c>
      <c r="E1336" s="93">
        <v>22.5</v>
      </c>
      <c r="F1336" s="93">
        <v>-1.3</v>
      </c>
      <c r="G1336" s="168">
        <v>73.7</v>
      </c>
      <c r="H1336" s="13">
        <v>12.4</v>
      </c>
      <c r="I1336" s="2">
        <v>1017</v>
      </c>
      <c r="J1336" s="2">
        <v>1000</v>
      </c>
      <c r="K1336" s="22">
        <v>14</v>
      </c>
      <c r="L1336" s="2">
        <v>42.1</v>
      </c>
      <c r="M1336" s="2">
        <v>0</v>
      </c>
      <c r="N1336" s="2">
        <v>3</v>
      </c>
      <c r="O1336" s="2">
        <v>0</v>
      </c>
      <c r="P1336" s="2">
        <v>0</v>
      </c>
    </row>
    <row r="1337" spans="1:16" x14ac:dyDescent="0.25">
      <c r="A1337" s="112" t="s">
        <v>31</v>
      </c>
      <c r="B1337" s="93">
        <v>2006</v>
      </c>
      <c r="C1337" s="238">
        <v>4</v>
      </c>
      <c r="D1337" s="114">
        <v>9.3000000000000007</v>
      </c>
      <c r="E1337" s="93">
        <v>24.6</v>
      </c>
      <c r="F1337" s="93">
        <v>0.4</v>
      </c>
      <c r="G1337" s="168">
        <v>121.7</v>
      </c>
      <c r="H1337" s="13">
        <v>29.5</v>
      </c>
      <c r="I1337" s="2">
        <v>1021</v>
      </c>
      <c r="J1337" s="2">
        <v>1001</v>
      </c>
      <c r="K1337" s="2">
        <v>9.3000000000000007</v>
      </c>
      <c r="L1337" s="2">
        <v>52.9</v>
      </c>
      <c r="M1337" s="2">
        <v>0</v>
      </c>
      <c r="N1337" s="2">
        <v>0</v>
      </c>
      <c r="O1337" s="2">
        <v>0</v>
      </c>
      <c r="P1337" s="2">
        <v>0</v>
      </c>
    </row>
    <row r="1338" spans="1:16" x14ac:dyDescent="0.25">
      <c r="A1338" s="112" t="s">
        <v>49</v>
      </c>
      <c r="B1338" s="93">
        <v>2006</v>
      </c>
      <c r="C1338" s="238">
        <v>4</v>
      </c>
      <c r="D1338" s="114">
        <v>9</v>
      </c>
      <c r="E1338" s="93">
        <v>24.5</v>
      </c>
      <c r="F1338" s="93">
        <v>-0.6</v>
      </c>
      <c r="G1338" s="189">
        <v>84</v>
      </c>
      <c r="H1338" s="21">
        <v>11</v>
      </c>
      <c r="I1338" s="2">
        <v>1021</v>
      </c>
      <c r="J1338" s="2">
        <v>1002</v>
      </c>
      <c r="K1338" s="2">
        <v>7.8</v>
      </c>
      <c r="L1338" s="2">
        <v>24.5</v>
      </c>
      <c r="M1338" s="2">
        <v>0</v>
      </c>
      <c r="N1338" s="2">
        <v>2</v>
      </c>
      <c r="O1338" s="2">
        <v>0</v>
      </c>
      <c r="P1338" s="2">
        <v>0</v>
      </c>
    </row>
    <row r="1339" spans="1:16" x14ac:dyDescent="0.25">
      <c r="A1339" s="112" t="s">
        <v>34</v>
      </c>
      <c r="B1339" s="93">
        <v>2006</v>
      </c>
      <c r="C1339" s="238">
        <v>4</v>
      </c>
      <c r="D1339" s="248">
        <v>8.3000000000000007</v>
      </c>
      <c r="E1339" s="248">
        <v>24.3</v>
      </c>
      <c r="F1339" s="248">
        <v>-1.8</v>
      </c>
      <c r="G1339" s="249">
        <v>104.7</v>
      </c>
      <c r="H1339" s="26">
        <v>15.1</v>
      </c>
      <c r="I1339" s="89">
        <v>1021</v>
      </c>
      <c r="J1339" s="89">
        <v>1002</v>
      </c>
      <c r="K1339" s="83">
        <v>7.5</v>
      </c>
      <c r="L1339" s="83">
        <v>39.700000000000003</v>
      </c>
      <c r="M1339" s="89">
        <v>0</v>
      </c>
      <c r="N1339" s="89">
        <v>4</v>
      </c>
      <c r="O1339" s="89">
        <v>0</v>
      </c>
      <c r="P1339" s="89">
        <v>0</v>
      </c>
    </row>
    <row r="1340" spans="1:16" x14ac:dyDescent="0.25">
      <c r="A1340" s="112" t="s">
        <v>46</v>
      </c>
      <c r="B1340" s="93">
        <v>2006</v>
      </c>
      <c r="C1340" s="238">
        <v>4</v>
      </c>
      <c r="D1340" s="114">
        <v>8.1</v>
      </c>
      <c r="E1340" s="93">
        <v>22.2</v>
      </c>
      <c r="F1340" s="93">
        <v>-0.6</v>
      </c>
      <c r="G1340" s="168">
        <v>59.4</v>
      </c>
      <c r="H1340" s="13">
        <v>10.9</v>
      </c>
      <c r="I1340" s="2">
        <v>1022</v>
      </c>
      <c r="J1340" s="2">
        <v>1003</v>
      </c>
      <c r="K1340" s="2">
        <v>8.3000000000000007</v>
      </c>
      <c r="L1340" s="22">
        <v>32</v>
      </c>
      <c r="M1340" s="2">
        <v>0</v>
      </c>
      <c r="N1340" s="2">
        <v>2</v>
      </c>
      <c r="O1340" s="2">
        <v>0</v>
      </c>
      <c r="P1340" s="2">
        <v>0</v>
      </c>
    </row>
    <row r="1341" spans="1:16" x14ac:dyDescent="0.25">
      <c r="A1341" s="112" t="s">
        <v>56</v>
      </c>
      <c r="B1341" s="93">
        <v>2006</v>
      </c>
      <c r="C1341" s="238">
        <v>4</v>
      </c>
      <c r="D1341" s="114">
        <v>8.9</v>
      </c>
      <c r="E1341" s="93">
        <v>24.1</v>
      </c>
      <c r="F1341" s="93">
        <v>-1.8</v>
      </c>
      <c r="G1341" s="168">
        <v>104.8</v>
      </c>
      <c r="H1341" s="13">
        <v>17.600000000000001</v>
      </c>
      <c r="I1341" s="2">
        <v>1020</v>
      </c>
      <c r="J1341" s="2">
        <v>1001</v>
      </c>
      <c r="K1341" s="2">
        <v>5.5</v>
      </c>
      <c r="L1341" s="22">
        <v>44</v>
      </c>
      <c r="M1341" s="2">
        <v>0</v>
      </c>
      <c r="N1341" s="2">
        <v>3</v>
      </c>
      <c r="O1341" s="2">
        <v>0</v>
      </c>
      <c r="P1341" s="2">
        <v>0</v>
      </c>
    </row>
    <row r="1342" spans="1:16" x14ac:dyDescent="0.25">
      <c r="A1342" s="112" t="s">
        <v>58</v>
      </c>
      <c r="B1342" s="93">
        <v>2006</v>
      </c>
      <c r="C1342" s="238">
        <v>4</v>
      </c>
      <c r="D1342" s="114">
        <v>8.1999999999999993</v>
      </c>
      <c r="E1342" s="93">
        <v>23.6</v>
      </c>
      <c r="F1342" s="93">
        <v>-1.4</v>
      </c>
      <c r="G1342" s="168">
        <v>92.2</v>
      </c>
      <c r="H1342" s="13">
        <v>11.9</v>
      </c>
      <c r="I1342" s="2">
        <v>1021</v>
      </c>
      <c r="J1342" s="2">
        <v>1001</v>
      </c>
      <c r="K1342" s="2">
        <v>1.1000000000000001</v>
      </c>
      <c r="L1342" s="22">
        <v>31.7</v>
      </c>
      <c r="M1342" s="2">
        <v>0</v>
      </c>
      <c r="N1342" s="2">
        <v>2</v>
      </c>
      <c r="O1342" s="2">
        <v>0</v>
      </c>
      <c r="P1342" s="2">
        <v>0</v>
      </c>
    </row>
    <row r="1343" spans="1:16" x14ac:dyDescent="0.25">
      <c r="A1343" s="113" t="s">
        <v>54</v>
      </c>
      <c r="B1343" s="93">
        <v>2006</v>
      </c>
      <c r="C1343" s="238">
        <v>4</v>
      </c>
      <c r="D1343" s="114">
        <f>AVERAGE(D1330:D1342)</f>
        <v>8.4461538461538463</v>
      </c>
      <c r="E1343" s="93"/>
      <c r="F1343" s="93"/>
      <c r="G1343" s="189">
        <f>AVERAGE(G1330:G1338,G1339:G1342)</f>
        <v>94.700000000000017</v>
      </c>
    </row>
    <row r="1344" spans="1:16" x14ac:dyDescent="0.25">
      <c r="A1344" s="112" t="s">
        <v>37</v>
      </c>
      <c r="B1344" s="203"/>
      <c r="C1344" s="203"/>
      <c r="D1344" s="114">
        <v>7.9</v>
      </c>
      <c r="E1344" s="93"/>
      <c r="F1344" s="93"/>
      <c r="G1344" s="168">
        <v>66.599999999999994</v>
      </c>
    </row>
    <row r="1345" spans="1:17" x14ac:dyDescent="0.25">
      <c r="A1345" s="112" t="s">
        <v>38</v>
      </c>
      <c r="B1345" s="203"/>
      <c r="C1345" s="203"/>
      <c r="D1345" s="114">
        <v>7.2</v>
      </c>
      <c r="E1345" s="93"/>
      <c r="F1345" s="93"/>
      <c r="G1345" s="168">
        <v>82.1</v>
      </c>
    </row>
    <row r="1347" spans="1:17" x14ac:dyDescent="0.25">
      <c r="A1347" s="188" t="s">
        <v>0</v>
      </c>
      <c r="B1347" s="188" t="s">
        <v>1</v>
      </c>
      <c r="C1347" s="188" t="s">
        <v>2</v>
      </c>
      <c r="D1347" s="190" t="s">
        <v>3</v>
      </c>
      <c r="E1347" s="188" t="s">
        <v>111</v>
      </c>
      <c r="F1347" s="188" t="s">
        <v>112</v>
      </c>
      <c r="G1347" s="15" t="s">
        <v>4</v>
      </c>
      <c r="H1347" s="15" t="s">
        <v>5</v>
      </c>
      <c r="I1347" s="1" t="s">
        <v>10</v>
      </c>
      <c r="J1347" s="1" t="s">
        <v>11</v>
      </c>
      <c r="K1347" s="1" t="s">
        <v>17</v>
      </c>
      <c r="L1347" s="1" t="s">
        <v>18</v>
      </c>
      <c r="M1347" s="1" t="s">
        <v>6</v>
      </c>
      <c r="N1347" s="1" t="s">
        <v>7</v>
      </c>
      <c r="O1347" s="1" t="s">
        <v>8</v>
      </c>
      <c r="P1347" s="90" t="s">
        <v>9</v>
      </c>
    </row>
    <row r="1348" spans="1:17" x14ac:dyDescent="0.25">
      <c r="A1348" s="113" t="s">
        <v>39</v>
      </c>
      <c r="B1348" s="93">
        <v>2006</v>
      </c>
      <c r="C1348" s="238">
        <v>5</v>
      </c>
      <c r="D1348" s="114">
        <v>14.5</v>
      </c>
      <c r="E1348" s="93">
        <v>27.8</v>
      </c>
      <c r="F1348" s="93">
        <v>2.2999999999999998</v>
      </c>
      <c r="G1348" s="168">
        <v>142.6</v>
      </c>
      <c r="H1348" s="13">
        <v>42.5</v>
      </c>
      <c r="I1348" s="2">
        <v>1025</v>
      </c>
      <c r="J1348" s="2">
        <v>993</v>
      </c>
      <c r="K1348" s="2">
        <v>13.9</v>
      </c>
      <c r="L1348" s="2">
        <v>66.3</v>
      </c>
      <c r="M1348" s="2">
        <v>0</v>
      </c>
      <c r="N1348" s="2">
        <v>0</v>
      </c>
      <c r="O1348" s="2">
        <v>2</v>
      </c>
      <c r="P1348" s="2">
        <v>0</v>
      </c>
    </row>
    <row r="1349" spans="1:17" x14ac:dyDescent="0.25">
      <c r="A1349" s="112" t="s">
        <v>19</v>
      </c>
      <c r="B1349" s="93">
        <v>2006</v>
      </c>
      <c r="C1349" s="238">
        <v>5</v>
      </c>
      <c r="D1349" s="114">
        <v>15.4</v>
      </c>
      <c r="E1349" s="93">
        <v>27.7</v>
      </c>
      <c r="F1349" s="93">
        <v>5.7</v>
      </c>
      <c r="G1349" s="168">
        <v>103.3</v>
      </c>
      <c r="H1349" s="13">
        <v>14.8</v>
      </c>
      <c r="I1349" s="2">
        <v>1023</v>
      </c>
      <c r="J1349" s="2">
        <v>991</v>
      </c>
      <c r="K1349" s="2">
        <v>9.4</v>
      </c>
      <c r="L1349" s="2">
        <v>72.900000000000006</v>
      </c>
      <c r="M1349" s="2">
        <v>0</v>
      </c>
      <c r="N1349" s="2">
        <v>0</v>
      </c>
      <c r="O1349" s="2">
        <v>6</v>
      </c>
      <c r="P1349" s="2">
        <v>0</v>
      </c>
    </row>
    <row r="1350" spans="1:17" x14ac:dyDescent="0.25">
      <c r="A1350" s="112" t="s">
        <v>12</v>
      </c>
      <c r="B1350" s="93">
        <v>2006</v>
      </c>
      <c r="C1350" s="238">
        <v>5</v>
      </c>
      <c r="D1350" s="114">
        <v>14.4</v>
      </c>
      <c r="E1350" s="93">
        <v>26.7</v>
      </c>
      <c r="F1350" s="114">
        <v>4</v>
      </c>
      <c r="G1350" s="189">
        <v>112</v>
      </c>
      <c r="H1350" s="13">
        <v>13.7</v>
      </c>
      <c r="I1350" s="2">
        <v>1026</v>
      </c>
      <c r="J1350" s="2">
        <v>995</v>
      </c>
      <c r="K1350" s="2">
        <v>9.6999999999999993</v>
      </c>
      <c r="L1350" s="2">
        <v>40.1</v>
      </c>
      <c r="M1350" s="2">
        <v>0</v>
      </c>
      <c r="N1350" s="2">
        <v>0</v>
      </c>
      <c r="O1350" s="2">
        <v>4</v>
      </c>
      <c r="P1350" s="2">
        <v>0</v>
      </c>
    </row>
    <row r="1351" spans="1:17" x14ac:dyDescent="0.25">
      <c r="A1351" s="112" t="s">
        <v>13</v>
      </c>
      <c r="B1351" s="93">
        <v>2006</v>
      </c>
      <c r="C1351" s="238">
        <v>5</v>
      </c>
      <c r="D1351" s="114">
        <v>12.5</v>
      </c>
      <c r="E1351" s="93">
        <v>23.8</v>
      </c>
      <c r="F1351" s="93">
        <v>0.9</v>
      </c>
      <c r="G1351" s="168">
        <v>132.69999999999999</v>
      </c>
      <c r="H1351" s="13">
        <v>20.100000000000001</v>
      </c>
      <c r="I1351" s="2">
        <v>1025</v>
      </c>
      <c r="J1351" s="2">
        <v>991</v>
      </c>
      <c r="K1351" s="2">
        <v>6.8</v>
      </c>
      <c r="L1351" s="2">
        <v>93.6</v>
      </c>
      <c r="M1351" s="2">
        <v>0</v>
      </c>
      <c r="N1351" s="2">
        <v>0</v>
      </c>
      <c r="O1351" s="2">
        <v>0</v>
      </c>
      <c r="P1351" s="2">
        <v>0</v>
      </c>
    </row>
    <row r="1352" spans="1:17" x14ac:dyDescent="0.25">
      <c r="A1352" s="112" t="s">
        <v>16</v>
      </c>
      <c r="B1352" s="93">
        <v>2006</v>
      </c>
      <c r="C1352" s="238">
        <v>5</v>
      </c>
      <c r="D1352" s="114">
        <v>12.3</v>
      </c>
      <c r="E1352" s="114">
        <v>24</v>
      </c>
      <c r="F1352" s="93">
        <v>1.3</v>
      </c>
      <c r="G1352" s="168">
        <v>120.5</v>
      </c>
      <c r="H1352" s="13">
        <v>18.5</v>
      </c>
      <c r="I1352" s="2">
        <v>1025</v>
      </c>
      <c r="J1352" s="2">
        <v>994</v>
      </c>
      <c r="K1352" s="2">
        <v>5.8</v>
      </c>
      <c r="L1352" s="2">
        <v>19.8</v>
      </c>
      <c r="M1352" s="2">
        <v>0</v>
      </c>
      <c r="N1352" s="2">
        <v>0</v>
      </c>
      <c r="O1352" s="2">
        <v>0</v>
      </c>
      <c r="P1352" s="2">
        <v>0</v>
      </c>
    </row>
    <row r="1353" spans="1:17" x14ac:dyDescent="0.25">
      <c r="A1353" s="112" t="s">
        <v>14</v>
      </c>
      <c r="B1353" s="93">
        <v>2006</v>
      </c>
      <c r="C1353" s="238">
        <v>5</v>
      </c>
      <c r="D1353" s="114">
        <v>15.3</v>
      </c>
      <c r="E1353" s="93">
        <v>27.5</v>
      </c>
      <c r="F1353" s="93">
        <v>2.7</v>
      </c>
      <c r="G1353" s="168">
        <v>84.5</v>
      </c>
      <c r="H1353" s="13">
        <v>10.3</v>
      </c>
      <c r="I1353" s="2">
        <v>1024</v>
      </c>
      <c r="J1353" s="2">
        <v>993</v>
      </c>
      <c r="K1353" s="2">
        <v>8.4</v>
      </c>
      <c r="L1353" s="2">
        <v>66.3</v>
      </c>
      <c r="M1353" s="2">
        <v>0</v>
      </c>
      <c r="N1353" s="2">
        <v>0</v>
      </c>
      <c r="O1353" s="2">
        <v>5</v>
      </c>
      <c r="P1353" s="2">
        <v>0</v>
      </c>
    </row>
    <row r="1354" spans="1:17" x14ac:dyDescent="0.25">
      <c r="A1354" s="112" t="s">
        <v>15</v>
      </c>
      <c r="B1354" s="93">
        <v>2006</v>
      </c>
      <c r="C1354" s="238">
        <v>5</v>
      </c>
      <c r="D1354" s="114">
        <v>13</v>
      </c>
      <c r="E1354" s="93">
        <v>24.6</v>
      </c>
      <c r="F1354" s="93">
        <v>1.5</v>
      </c>
      <c r="G1354" s="168">
        <v>88.1</v>
      </c>
      <c r="H1354" s="21">
        <v>12</v>
      </c>
      <c r="I1354" s="2">
        <v>1021</v>
      </c>
      <c r="J1354" s="2">
        <v>990</v>
      </c>
      <c r="K1354" s="2">
        <v>16.899999999999999</v>
      </c>
      <c r="L1354" s="2">
        <v>45.4</v>
      </c>
      <c r="M1354" s="2">
        <v>0</v>
      </c>
      <c r="N1354" s="2">
        <v>0</v>
      </c>
      <c r="O1354" s="2">
        <v>0</v>
      </c>
      <c r="P1354" s="2">
        <v>0</v>
      </c>
    </row>
    <row r="1355" spans="1:17" x14ac:dyDescent="0.25">
      <c r="A1355" s="112" t="s">
        <v>31</v>
      </c>
      <c r="B1355" s="93">
        <v>2006</v>
      </c>
      <c r="C1355" s="238">
        <v>5</v>
      </c>
      <c r="D1355" s="114">
        <v>15</v>
      </c>
      <c r="E1355" s="93">
        <v>27.2</v>
      </c>
      <c r="F1355" s="93">
        <v>2.2999999999999998</v>
      </c>
      <c r="G1355" s="168">
        <v>101.2</v>
      </c>
      <c r="H1355" s="13">
        <v>14.4</v>
      </c>
      <c r="I1355" s="2">
        <v>1024</v>
      </c>
      <c r="J1355" s="2">
        <v>992</v>
      </c>
      <c r="K1355" s="2">
        <v>11.6</v>
      </c>
      <c r="L1355" s="2">
        <v>42.1</v>
      </c>
      <c r="M1355" s="2">
        <v>0</v>
      </c>
      <c r="N1355" s="2">
        <v>0</v>
      </c>
      <c r="O1355" s="2">
        <v>2</v>
      </c>
      <c r="P1355" s="2">
        <v>0</v>
      </c>
      <c r="Q1355" s="25"/>
    </row>
    <row r="1356" spans="1:17" x14ac:dyDescent="0.25">
      <c r="A1356" s="112" t="s">
        <v>49</v>
      </c>
      <c r="B1356" s="93">
        <v>2006</v>
      </c>
      <c r="C1356" s="238">
        <v>5</v>
      </c>
      <c r="D1356" s="114">
        <v>14.8</v>
      </c>
      <c r="E1356" s="93">
        <v>26.4</v>
      </c>
      <c r="F1356" s="93">
        <v>2.9</v>
      </c>
      <c r="G1356" s="189">
        <v>67</v>
      </c>
      <c r="H1356" s="21">
        <v>10</v>
      </c>
      <c r="I1356" s="2">
        <v>1024</v>
      </c>
      <c r="J1356" s="2">
        <v>993</v>
      </c>
      <c r="K1356" s="2">
        <v>9.4</v>
      </c>
      <c r="L1356" s="2">
        <v>25.2</v>
      </c>
      <c r="M1356" s="2">
        <v>0</v>
      </c>
      <c r="N1356" s="2">
        <v>0</v>
      </c>
      <c r="O1356" s="2">
        <v>3</v>
      </c>
      <c r="P1356" s="2">
        <v>0</v>
      </c>
    </row>
    <row r="1357" spans="1:17" x14ac:dyDescent="0.25">
      <c r="A1357" s="112" t="s">
        <v>34</v>
      </c>
      <c r="B1357" s="93">
        <v>2006</v>
      </c>
      <c r="C1357" s="238">
        <v>5</v>
      </c>
      <c r="D1357" s="114">
        <v>14.3</v>
      </c>
      <c r="E1357" s="93">
        <v>26.3</v>
      </c>
      <c r="F1357" s="93">
        <v>0.9</v>
      </c>
      <c r="G1357" s="168">
        <v>132.1</v>
      </c>
      <c r="H1357" s="13">
        <v>19.399999999999999</v>
      </c>
      <c r="I1357" s="2">
        <v>1024</v>
      </c>
      <c r="J1357" s="2">
        <v>991</v>
      </c>
      <c r="K1357" s="2">
        <v>11.9</v>
      </c>
      <c r="L1357" s="2">
        <v>46.4</v>
      </c>
      <c r="M1357" s="2">
        <v>0</v>
      </c>
      <c r="N1357" s="2">
        <v>0</v>
      </c>
      <c r="O1357" s="2">
        <v>2</v>
      </c>
      <c r="P1357" s="2">
        <v>0</v>
      </c>
    </row>
    <row r="1358" spans="1:17" x14ac:dyDescent="0.25">
      <c r="A1358" s="112" t="s">
        <v>46</v>
      </c>
      <c r="B1358" s="93">
        <v>2006</v>
      </c>
      <c r="C1358" s="238">
        <v>5</v>
      </c>
      <c r="D1358" s="114">
        <v>13.5</v>
      </c>
      <c r="E1358" s="93">
        <v>24.3</v>
      </c>
      <c r="F1358" s="93">
        <v>2.4</v>
      </c>
      <c r="G1358" s="189">
        <v>75</v>
      </c>
      <c r="H1358" s="13">
        <v>12.7</v>
      </c>
      <c r="I1358" s="2">
        <v>1026</v>
      </c>
      <c r="J1358" s="2">
        <v>992</v>
      </c>
      <c r="K1358" s="22">
        <v>13</v>
      </c>
      <c r="L1358" s="2">
        <v>41.8</v>
      </c>
      <c r="M1358" s="2">
        <v>0</v>
      </c>
      <c r="N1358" s="2">
        <v>0</v>
      </c>
      <c r="O1358" s="2">
        <v>0</v>
      </c>
      <c r="P1358" s="2">
        <v>0</v>
      </c>
    </row>
    <row r="1359" spans="1:17" x14ac:dyDescent="0.25">
      <c r="A1359" s="112" t="s">
        <v>56</v>
      </c>
      <c r="B1359" s="93">
        <v>2006</v>
      </c>
      <c r="C1359" s="238">
        <v>5</v>
      </c>
      <c r="D1359" s="114">
        <v>14.1</v>
      </c>
      <c r="E1359" s="93">
        <v>26.6</v>
      </c>
      <c r="F1359" s="93">
        <v>2.2999999999999998</v>
      </c>
      <c r="G1359" s="168">
        <v>83.6</v>
      </c>
      <c r="H1359" s="13">
        <v>15.1</v>
      </c>
      <c r="I1359" s="2">
        <v>1023</v>
      </c>
      <c r="J1359" s="2">
        <v>991</v>
      </c>
      <c r="K1359" s="2">
        <v>6.9</v>
      </c>
      <c r="L1359" s="22">
        <v>47</v>
      </c>
      <c r="M1359" s="2">
        <v>0</v>
      </c>
      <c r="N1359" s="2">
        <v>0</v>
      </c>
      <c r="O1359" s="2">
        <v>4</v>
      </c>
      <c r="P1359" s="2">
        <v>0</v>
      </c>
    </row>
    <row r="1360" spans="1:17" x14ac:dyDescent="0.25">
      <c r="A1360" s="112" t="s">
        <v>58</v>
      </c>
      <c r="B1360" s="93">
        <v>2006</v>
      </c>
      <c r="C1360" s="238">
        <v>5</v>
      </c>
      <c r="D1360" s="114">
        <v>13.4</v>
      </c>
      <c r="E1360" s="93">
        <v>25.8</v>
      </c>
      <c r="F1360" s="93">
        <v>2.6</v>
      </c>
      <c r="G1360" s="168">
        <v>131.6</v>
      </c>
      <c r="H1360" s="13">
        <v>15.5</v>
      </c>
      <c r="I1360" s="2">
        <v>1024</v>
      </c>
      <c r="J1360" s="2">
        <v>990</v>
      </c>
      <c r="K1360" s="2">
        <v>2.2000000000000002</v>
      </c>
      <c r="L1360" s="22">
        <v>36.700000000000003</v>
      </c>
      <c r="M1360" s="2">
        <v>0</v>
      </c>
      <c r="N1360" s="2">
        <v>0</v>
      </c>
      <c r="O1360" s="2">
        <v>1</v>
      </c>
      <c r="P1360" s="2">
        <v>0</v>
      </c>
    </row>
    <row r="1361" spans="1:16" x14ac:dyDescent="0.25">
      <c r="A1361" s="113" t="s">
        <v>54</v>
      </c>
      <c r="B1361" s="93">
        <v>2006</v>
      </c>
      <c r="C1361" s="238">
        <v>5</v>
      </c>
      <c r="D1361" s="114">
        <f>AVERAGE(D1348:D1360)</f>
        <v>14.038461538461538</v>
      </c>
      <c r="E1361" s="93"/>
      <c r="F1361" s="93"/>
      <c r="G1361" s="189">
        <f>AVERAGE(G1348:G1360)</f>
        <v>105.7076923076923</v>
      </c>
    </row>
    <row r="1362" spans="1:16" x14ac:dyDescent="0.25">
      <c r="A1362" s="112" t="s">
        <v>37</v>
      </c>
      <c r="B1362" s="203"/>
      <c r="C1362" s="203"/>
      <c r="D1362" s="114">
        <v>12.4</v>
      </c>
      <c r="E1362" s="93"/>
      <c r="F1362" s="93"/>
      <c r="G1362" s="168">
        <v>78.2</v>
      </c>
    </row>
    <row r="1363" spans="1:16" x14ac:dyDescent="0.25">
      <c r="A1363" s="112" t="s">
        <v>38</v>
      </c>
      <c r="B1363" s="203"/>
      <c r="C1363" s="203"/>
      <c r="D1363" s="114">
        <v>11.7</v>
      </c>
      <c r="E1363" s="93"/>
      <c r="F1363" s="93"/>
      <c r="G1363" s="168">
        <v>84.4</v>
      </c>
    </row>
    <row r="1365" spans="1:16" x14ac:dyDescent="0.25">
      <c r="F1365" s="541" t="s">
        <v>57</v>
      </c>
      <c r="G1365" s="541"/>
      <c r="H1365" s="541"/>
      <c r="I1365" s="541"/>
      <c r="J1365" s="541"/>
      <c r="K1365" s="541"/>
    </row>
    <row r="1367" spans="1:16" x14ac:dyDescent="0.25">
      <c r="A1367" s="188" t="s">
        <v>0</v>
      </c>
      <c r="B1367" s="188" t="s">
        <v>1</v>
      </c>
      <c r="C1367" s="188" t="s">
        <v>2</v>
      </c>
      <c r="D1367" s="190" t="s">
        <v>3</v>
      </c>
      <c r="E1367" s="188" t="s">
        <v>111</v>
      </c>
      <c r="F1367" s="188" t="s">
        <v>112</v>
      </c>
      <c r="G1367" s="15" t="s">
        <v>4</v>
      </c>
      <c r="H1367" s="15" t="s">
        <v>5</v>
      </c>
      <c r="I1367" s="1" t="s">
        <v>10</v>
      </c>
      <c r="J1367" s="1" t="s">
        <v>11</v>
      </c>
      <c r="K1367" s="1" t="s">
        <v>17</v>
      </c>
      <c r="L1367" s="1" t="s">
        <v>18</v>
      </c>
      <c r="M1367" s="1" t="s">
        <v>6</v>
      </c>
      <c r="N1367" s="1" t="s">
        <v>7</v>
      </c>
      <c r="O1367" s="1" t="s">
        <v>8</v>
      </c>
      <c r="P1367" s="90" t="s">
        <v>9</v>
      </c>
    </row>
    <row r="1368" spans="1:16" x14ac:dyDescent="0.25">
      <c r="A1368" s="113" t="s">
        <v>39</v>
      </c>
      <c r="B1368" s="93">
        <v>2006</v>
      </c>
      <c r="C1368" s="93" t="s">
        <v>118</v>
      </c>
      <c r="D1368" s="114">
        <v>9</v>
      </c>
      <c r="E1368" s="93">
        <v>27.8</v>
      </c>
      <c r="F1368" s="93">
        <v>-8.9</v>
      </c>
      <c r="G1368" s="168">
        <v>379.2</v>
      </c>
      <c r="H1368" s="13">
        <v>42.5</v>
      </c>
      <c r="I1368" s="2">
        <v>1036</v>
      </c>
      <c r="J1368" s="2">
        <v>991</v>
      </c>
      <c r="K1368" s="2">
        <v>11.8</v>
      </c>
      <c r="L1368" s="2">
        <v>66.3</v>
      </c>
      <c r="M1368" s="2">
        <v>1</v>
      </c>
      <c r="N1368" s="2">
        <v>21</v>
      </c>
      <c r="O1368" s="2">
        <v>2</v>
      </c>
      <c r="P1368" s="2">
        <v>0</v>
      </c>
    </row>
    <row r="1369" spans="1:16" x14ac:dyDescent="0.25">
      <c r="A1369" s="112" t="s">
        <v>19</v>
      </c>
      <c r="B1369" s="93">
        <v>2006</v>
      </c>
      <c r="C1369" s="93" t="s">
        <v>118</v>
      </c>
      <c r="D1369" s="114">
        <v>9.3000000000000007</v>
      </c>
      <c r="E1369" s="93">
        <v>27.7</v>
      </c>
      <c r="F1369" s="93">
        <v>-9.4</v>
      </c>
      <c r="G1369" s="168">
        <v>318.39999999999998</v>
      </c>
      <c r="H1369" s="13">
        <v>40.1</v>
      </c>
      <c r="I1369" s="2">
        <v>1033</v>
      </c>
      <c r="J1369" s="2">
        <v>991</v>
      </c>
      <c r="K1369" s="2">
        <v>8.5</v>
      </c>
      <c r="L1369" s="2">
        <v>72.900000000000006</v>
      </c>
      <c r="M1369" s="2">
        <v>1</v>
      </c>
      <c r="N1369" s="2">
        <v>16</v>
      </c>
      <c r="O1369" s="2">
        <v>6</v>
      </c>
      <c r="P1369" s="2">
        <v>0</v>
      </c>
    </row>
    <row r="1370" spans="1:16" x14ac:dyDescent="0.25">
      <c r="A1370" s="112" t="s">
        <v>12</v>
      </c>
      <c r="B1370" s="93">
        <v>2006</v>
      </c>
      <c r="C1370" s="93" t="s">
        <v>118</v>
      </c>
      <c r="D1370" s="114">
        <v>8.6</v>
      </c>
      <c r="E1370" s="93">
        <v>26.7</v>
      </c>
      <c r="F1370" s="93">
        <v>-9.9</v>
      </c>
      <c r="G1370" s="168">
        <v>304.60000000000002</v>
      </c>
      <c r="H1370" s="13">
        <v>25.6</v>
      </c>
      <c r="I1370" s="2">
        <v>1036</v>
      </c>
      <c r="J1370" s="2">
        <v>995</v>
      </c>
      <c r="K1370" s="2">
        <v>10.6</v>
      </c>
      <c r="L1370" s="2">
        <v>52</v>
      </c>
      <c r="M1370" s="2">
        <v>0</v>
      </c>
      <c r="N1370" s="2">
        <v>19</v>
      </c>
      <c r="O1370" s="2">
        <v>4</v>
      </c>
      <c r="P1370" s="2">
        <v>0</v>
      </c>
    </row>
    <row r="1371" spans="1:16" x14ac:dyDescent="0.25">
      <c r="A1371" s="112" t="s">
        <v>13</v>
      </c>
      <c r="B1371" s="93">
        <v>2006</v>
      </c>
      <c r="C1371" s="93" t="s">
        <v>118</v>
      </c>
      <c r="D1371" s="114">
        <v>7.2</v>
      </c>
      <c r="E1371" s="93">
        <v>23.8</v>
      </c>
      <c r="F1371" s="93">
        <v>-13.6</v>
      </c>
      <c r="G1371" s="168">
        <v>329.7</v>
      </c>
      <c r="H1371" s="13">
        <v>20.100000000000001</v>
      </c>
      <c r="I1371" s="2">
        <v>1037</v>
      </c>
      <c r="J1371" s="2">
        <v>991</v>
      </c>
      <c r="K1371" s="2">
        <v>6.4</v>
      </c>
      <c r="L1371" s="2">
        <v>93.6</v>
      </c>
      <c r="M1371" s="2">
        <v>1</v>
      </c>
      <c r="N1371" s="2">
        <v>26</v>
      </c>
      <c r="O1371" s="2">
        <v>0</v>
      </c>
      <c r="P1371" s="2">
        <v>0</v>
      </c>
    </row>
    <row r="1372" spans="1:16" x14ac:dyDescent="0.25">
      <c r="A1372" s="112" t="s">
        <v>16</v>
      </c>
      <c r="B1372" s="93">
        <v>2006</v>
      </c>
      <c r="C1372" s="93" t="s">
        <v>118</v>
      </c>
      <c r="D1372" s="114">
        <v>6.6</v>
      </c>
      <c r="E1372" s="114">
        <v>24</v>
      </c>
      <c r="F1372" s="93">
        <v>-10.5</v>
      </c>
      <c r="G1372" s="168">
        <v>323.3</v>
      </c>
      <c r="H1372" s="13">
        <v>30.6</v>
      </c>
      <c r="I1372" s="2">
        <v>1032</v>
      </c>
      <c r="J1372" s="2">
        <v>994</v>
      </c>
      <c r="K1372" s="2">
        <v>5.3</v>
      </c>
      <c r="L1372" s="2">
        <v>20.5</v>
      </c>
      <c r="M1372" s="2">
        <v>3</v>
      </c>
      <c r="N1372" s="2">
        <v>26</v>
      </c>
      <c r="O1372" s="2">
        <v>0</v>
      </c>
      <c r="P1372" s="2">
        <v>0</v>
      </c>
    </row>
    <row r="1373" spans="1:16" x14ac:dyDescent="0.25">
      <c r="A1373" s="112" t="s">
        <v>14</v>
      </c>
      <c r="B1373" s="93">
        <v>2006</v>
      </c>
      <c r="C1373" s="93" t="s">
        <v>118</v>
      </c>
      <c r="D1373" s="114">
        <v>9.3000000000000007</v>
      </c>
      <c r="E1373" s="93">
        <v>27.5</v>
      </c>
      <c r="F1373" s="93">
        <v>-9.1</v>
      </c>
      <c r="G1373" s="168">
        <v>245.9</v>
      </c>
      <c r="H1373" s="13">
        <v>16.8</v>
      </c>
      <c r="I1373" s="2">
        <v>1033</v>
      </c>
      <c r="J1373" s="2">
        <v>991</v>
      </c>
      <c r="K1373" s="2">
        <v>8.1</v>
      </c>
      <c r="L1373" s="2">
        <v>66.3</v>
      </c>
      <c r="M1373" s="2">
        <v>1</v>
      </c>
      <c r="N1373" s="2">
        <v>19</v>
      </c>
      <c r="O1373" s="2">
        <v>5</v>
      </c>
      <c r="P1373" s="2">
        <v>0</v>
      </c>
    </row>
    <row r="1374" spans="1:16" x14ac:dyDescent="0.25">
      <c r="A1374" s="112" t="s">
        <v>15</v>
      </c>
      <c r="B1374" s="93">
        <v>2006</v>
      </c>
      <c r="C1374" s="93" t="s">
        <v>118</v>
      </c>
      <c r="D1374" s="114">
        <v>7.5</v>
      </c>
      <c r="E1374" s="93">
        <v>24.6</v>
      </c>
      <c r="F1374" s="93">
        <v>-10.1</v>
      </c>
      <c r="G1374" s="168">
        <v>232.5</v>
      </c>
      <c r="H1374" s="13">
        <v>21.4</v>
      </c>
      <c r="I1374" s="2">
        <v>1029</v>
      </c>
      <c r="J1374" s="2">
        <v>990</v>
      </c>
      <c r="K1374" s="2">
        <v>15.9</v>
      </c>
      <c r="L1374" s="2">
        <v>45.4</v>
      </c>
      <c r="M1374" s="2">
        <v>2</v>
      </c>
      <c r="N1374" s="2">
        <v>24</v>
      </c>
      <c r="O1374" s="2">
        <v>0</v>
      </c>
      <c r="P1374" s="2">
        <v>0</v>
      </c>
    </row>
    <row r="1375" spans="1:16" x14ac:dyDescent="0.25">
      <c r="A1375" s="112" t="s">
        <v>31</v>
      </c>
      <c r="B1375" s="93">
        <v>2006</v>
      </c>
      <c r="C1375" s="93" t="s">
        <v>118</v>
      </c>
      <c r="D1375" s="114">
        <v>9.1999999999999993</v>
      </c>
      <c r="E1375" s="93">
        <v>27.2</v>
      </c>
      <c r="F1375" s="93">
        <v>8.8000000000000007</v>
      </c>
      <c r="G1375" s="168">
        <v>299.89999999999998</v>
      </c>
      <c r="H1375" s="13">
        <v>29.5</v>
      </c>
      <c r="I1375" s="2">
        <v>1034</v>
      </c>
      <c r="J1375" s="2">
        <v>992</v>
      </c>
      <c r="K1375" s="2">
        <v>10.4</v>
      </c>
      <c r="L1375" s="2">
        <v>52.9</v>
      </c>
      <c r="M1375" s="2">
        <v>2</v>
      </c>
      <c r="N1375" s="2">
        <v>19</v>
      </c>
      <c r="O1375" s="2">
        <v>2</v>
      </c>
      <c r="P1375" s="2">
        <v>0</v>
      </c>
    </row>
    <row r="1376" spans="1:16" x14ac:dyDescent="0.25">
      <c r="A1376" s="112" t="s">
        <v>49</v>
      </c>
      <c r="B1376" s="93">
        <v>2006</v>
      </c>
      <c r="C1376" s="93" t="s">
        <v>118</v>
      </c>
      <c r="D1376" s="114">
        <v>9</v>
      </c>
      <c r="E1376" s="93">
        <v>26.4</v>
      </c>
      <c r="F1376" s="93">
        <v>-8.6999999999999993</v>
      </c>
      <c r="G1376" s="189">
        <v>220</v>
      </c>
      <c r="H1376" s="21">
        <v>17</v>
      </c>
      <c r="I1376" s="2">
        <v>1035</v>
      </c>
      <c r="J1376" s="2">
        <v>993</v>
      </c>
      <c r="K1376" s="2">
        <v>8.6</v>
      </c>
      <c r="L1376" s="2">
        <v>24.5</v>
      </c>
      <c r="M1376" s="2">
        <v>1</v>
      </c>
      <c r="N1376" s="2">
        <v>20</v>
      </c>
      <c r="O1376" s="2">
        <v>3</v>
      </c>
      <c r="P1376" s="2">
        <v>0</v>
      </c>
    </row>
    <row r="1377" spans="1:16" x14ac:dyDescent="0.25">
      <c r="A1377" s="112" t="s">
        <v>34</v>
      </c>
      <c r="B1377" s="93">
        <v>2006</v>
      </c>
      <c r="C1377" s="93" t="s">
        <v>118</v>
      </c>
      <c r="D1377" s="114">
        <v>8.3000000000000007</v>
      </c>
      <c r="E1377" s="93">
        <v>26.3</v>
      </c>
      <c r="F1377" s="93">
        <v>-9.6</v>
      </c>
      <c r="G1377" s="168">
        <v>350.2</v>
      </c>
      <c r="H1377" s="21">
        <v>19</v>
      </c>
      <c r="I1377" s="2">
        <v>1034</v>
      </c>
      <c r="J1377" s="2">
        <v>991</v>
      </c>
      <c r="K1377" s="22">
        <v>9.3000000000000007</v>
      </c>
      <c r="L1377" s="2">
        <v>46.4</v>
      </c>
      <c r="M1377" s="2">
        <v>1</v>
      </c>
      <c r="N1377" s="2">
        <v>26</v>
      </c>
      <c r="O1377" s="2">
        <v>2</v>
      </c>
      <c r="P1377" s="2">
        <v>0</v>
      </c>
    </row>
    <row r="1378" spans="1:16" x14ac:dyDescent="0.25">
      <c r="A1378" s="112" t="s">
        <v>46</v>
      </c>
      <c r="B1378" s="93">
        <v>2006</v>
      </c>
      <c r="C1378" s="93" t="s">
        <v>118</v>
      </c>
      <c r="D1378" s="114">
        <v>7.9</v>
      </c>
      <c r="E1378" s="93">
        <v>24.3</v>
      </c>
      <c r="F1378" s="93">
        <v>-10.1</v>
      </c>
      <c r="G1378" s="168">
        <v>184.2</v>
      </c>
      <c r="H1378" s="13">
        <v>12.7</v>
      </c>
      <c r="I1378" s="2">
        <v>1035</v>
      </c>
      <c r="J1378" s="2">
        <v>992</v>
      </c>
      <c r="K1378" s="2">
        <v>10.8</v>
      </c>
      <c r="L1378" s="2">
        <v>41.8</v>
      </c>
      <c r="M1378" s="2">
        <v>2</v>
      </c>
      <c r="N1378" s="2">
        <v>21</v>
      </c>
      <c r="O1378" s="2">
        <v>0</v>
      </c>
      <c r="P1378" s="2">
        <v>0</v>
      </c>
    </row>
    <row r="1379" spans="1:16" x14ac:dyDescent="0.25">
      <c r="A1379" s="112" t="s">
        <v>56</v>
      </c>
      <c r="B1379" s="93">
        <v>2006</v>
      </c>
      <c r="C1379" s="93" t="s">
        <v>118</v>
      </c>
      <c r="D1379" s="114">
        <v>8.5</v>
      </c>
      <c r="E1379" s="93">
        <v>26.6</v>
      </c>
      <c r="F1379" s="93">
        <v>-9.1</v>
      </c>
      <c r="G1379" s="168">
        <v>277.5</v>
      </c>
      <c r="H1379" s="13">
        <v>30.6</v>
      </c>
      <c r="I1379" s="2">
        <v>1034</v>
      </c>
      <c r="J1379" s="2">
        <v>991</v>
      </c>
      <c r="K1379" s="2">
        <v>6.5</v>
      </c>
      <c r="L1379" s="22">
        <v>47</v>
      </c>
      <c r="M1379" s="2">
        <v>0</v>
      </c>
      <c r="N1379" s="2">
        <v>24</v>
      </c>
      <c r="O1379" s="2">
        <v>4</v>
      </c>
      <c r="P1379" s="2">
        <v>0</v>
      </c>
    </row>
    <row r="1380" spans="1:16" x14ac:dyDescent="0.25">
      <c r="A1380" s="112" t="s">
        <v>58</v>
      </c>
      <c r="B1380" s="93">
        <v>2006</v>
      </c>
      <c r="C1380" s="93" t="s">
        <v>118</v>
      </c>
      <c r="D1380" s="114"/>
      <c r="E1380" s="93"/>
      <c r="F1380" s="93"/>
      <c r="G1380" s="168"/>
      <c r="L1380" s="22"/>
    </row>
    <row r="1381" spans="1:16" x14ac:dyDescent="0.25">
      <c r="A1381" s="113" t="s">
        <v>54</v>
      </c>
      <c r="B1381" s="93">
        <v>2006</v>
      </c>
      <c r="C1381" s="93" t="s">
        <v>118</v>
      </c>
      <c r="D1381" s="114">
        <f>AVERAGE(D1368:D1379)</f>
        <v>8.3666666666666671</v>
      </c>
      <c r="E1381" s="93"/>
      <c r="F1381" s="93"/>
      <c r="G1381" s="168">
        <f>AVERAGE(G1368:G1379)</f>
        <v>288.7833333333333</v>
      </c>
    </row>
    <row r="1382" spans="1:16" x14ac:dyDescent="0.25">
      <c r="A1382" s="112" t="s">
        <v>37</v>
      </c>
      <c r="B1382" s="203"/>
      <c r="C1382" s="93"/>
      <c r="D1382" s="114">
        <v>8.1999999999999993</v>
      </c>
      <c r="E1382" s="93"/>
      <c r="F1382" s="93"/>
      <c r="G1382" s="168">
        <v>215.3</v>
      </c>
    </row>
    <row r="1383" spans="1:16" x14ac:dyDescent="0.25">
      <c r="A1383" s="112" t="s">
        <v>38</v>
      </c>
      <c r="B1383" s="203"/>
      <c r="C1383" s="93"/>
      <c r="D1383" s="114">
        <v>7.4</v>
      </c>
      <c r="E1383" s="93"/>
      <c r="F1383" s="93"/>
      <c r="G1383" s="168">
        <v>263.60000000000002</v>
      </c>
    </row>
    <row r="1385" spans="1:16" x14ac:dyDescent="0.25">
      <c r="A1385" s="188" t="s">
        <v>0</v>
      </c>
      <c r="B1385" s="188" t="s">
        <v>1</v>
      </c>
      <c r="C1385" s="188" t="s">
        <v>2</v>
      </c>
      <c r="D1385" s="190" t="s">
        <v>3</v>
      </c>
      <c r="E1385" s="188" t="s">
        <v>111</v>
      </c>
      <c r="F1385" s="188" t="s">
        <v>112</v>
      </c>
      <c r="G1385" s="15" t="s">
        <v>4</v>
      </c>
      <c r="H1385" s="15" t="s">
        <v>5</v>
      </c>
      <c r="I1385" s="1" t="s">
        <v>10</v>
      </c>
      <c r="J1385" s="1" t="s">
        <v>11</v>
      </c>
      <c r="K1385" s="1" t="s">
        <v>17</v>
      </c>
      <c r="L1385" s="1" t="s">
        <v>18</v>
      </c>
      <c r="M1385" s="1" t="s">
        <v>6</v>
      </c>
      <c r="N1385" s="1" t="s">
        <v>7</v>
      </c>
      <c r="O1385" s="1" t="s">
        <v>8</v>
      </c>
      <c r="P1385" s="1" t="s">
        <v>9</v>
      </c>
    </row>
    <row r="1386" spans="1:16" x14ac:dyDescent="0.25">
      <c r="A1386" s="113" t="s">
        <v>39</v>
      </c>
      <c r="B1386" s="93">
        <v>2006</v>
      </c>
      <c r="C1386" s="93">
        <v>6</v>
      </c>
      <c r="D1386" s="114">
        <v>17.7</v>
      </c>
      <c r="E1386" s="93">
        <v>32.4</v>
      </c>
      <c r="F1386" s="93">
        <v>4.8</v>
      </c>
      <c r="G1386" s="168">
        <v>82.1</v>
      </c>
      <c r="H1386" s="13">
        <v>19.8</v>
      </c>
      <c r="I1386" s="2">
        <v>1030</v>
      </c>
      <c r="J1386" s="2">
        <v>1009</v>
      </c>
      <c r="K1386" s="2">
        <v>6.8</v>
      </c>
      <c r="L1386" s="2">
        <v>51.1</v>
      </c>
      <c r="M1386" s="2">
        <v>0</v>
      </c>
      <c r="N1386" s="2">
        <v>0</v>
      </c>
      <c r="O1386" s="2">
        <v>15</v>
      </c>
      <c r="P1386" s="2">
        <v>2</v>
      </c>
    </row>
    <row r="1387" spans="1:16" x14ac:dyDescent="0.25">
      <c r="A1387" s="112" t="s">
        <v>19</v>
      </c>
      <c r="B1387" s="93">
        <v>2006</v>
      </c>
      <c r="C1387" s="93">
        <v>6</v>
      </c>
      <c r="D1387" s="114">
        <v>18.5</v>
      </c>
      <c r="E1387" s="114">
        <v>34</v>
      </c>
      <c r="F1387" s="93">
        <v>6.5</v>
      </c>
      <c r="G1387" s="168">
        <v>65.5</v>
      </c>
      <c r="H1387" s="21">
        <v>22</v>
      </c>
      <c r="I1387" s="2">
        <v>1029</v>
      </c>
      <c r="J1387" s="2">
        <v>1007</v>
      </c>
      <c r="K1387" s="22">
        <v>4</v>
      </c>
      <c r="L1387" s="2">
        <v>45.4</v>
      </c>
      <c r="M1387" s="2">
        <v>0</v>
      </c>
      <c r="N1387" s="2">
        <v>0</v>
      </c>
      <c r="O1387" s="2">
        <v>15</v>
      </c>
      <c r="P1387" s="2">
        <v>6</v>
      </c>
    </row>
    <row r="1388" spans="1:16" x14ac:dyDescent="0.25">
      <c r="A1388" s="112" t="s">
        <v>12</v>
      </c>
      <c r="B1388" s="93">
        <v>2006</v>
      </c>
      <c r="C1388" s="93">
        <v>6</v>
      </c>
      <c r="D1388" s="114">
        <v>17.5</v>
      </c>
      <c r="E1388" s="114">
        <v>31</v>
      </c>
      <c r="F1388" s="93">
        <v>6.3</v>
      </c>
      <c r="G1388" s="168">
        <v>75.2</v>
      </c>
      <c r="H1388" s="13">
        <v>34.9</v>
      </c>
      <c r="I1388" s="2">
        <v>1031</v>
      </c>
      <c r="J1388" s="2">
        <v>1011</v>
      </c>
      <c r="K1388" s="22">
        <v>4</v>
      </c>
      <c r="L1388" s="2">
        <v>35.5</v>
      </c>
      <c r="M1388" s="2">
        <v>0</v>
      </c>
      <c r="N1388" s="2">
        <v>0</v>
      </c>
      <c r="O1388" s="2">
        <v>13</v>
      </c>
      <c r="P1388" s="2">
        <v>2</v>
      </c>
    </row>
    <row r="1389" spans="1:16" x14ac:dyDescent="0.25">
      <c r="A1389" s="112" t="s">
        <v>13</v>
      </c>
      <c r="B1389" s="93">
        <v>2006</v>
      </c>
      <c r="C1389" s="93">
        <v>6</v>
      </c>
      <c r="D1389" s="114">
        <v>15.7</v>
      </c>
      <c r="E1389" s="93">
        <v>28.9</v>
      </c>
      <c r="F1389" s="93">
        <v>4.5</v>
      </c>
      <c r="G1389" s="168">
        <v>50.3</v>
      </c>
      <c r="H1389" s="13">
        <v>15.1</v>
      </c>
      <c r="I1389" s="2">
        <v>1030</v>
      </c>
      <c r="J1389" s="2">
        <v>1007</v>
      </c>
      <c r="K1389" s="2">
        <v>3.2</v>
      </c>
      <c r="L1389" s="2">
        <v>61.9</v>
      </c>
      <c r="M1389" s="2">
        <v>0</v>
      </c>
      <c r="N1389" s="2">
        <v>0</v>
      </c>
      <c r="O1389" s="2">
        <v>7</v>
      </c>
      <c r="P1389" s="2">
        <v>0</v>
      </c>
    </row>
    <row r="1390" spans="1:16" x14ac:dyDescent="0.25">
      <c r="A1390" s="112" t="s">
        <v>16</v>
      </c>
      <c r="B1390" s="93">
        <v>2006</v>
      </c>
      <c r="C1390" s="93">
        <v>6</v>
      </c>
      <c r="D1390" s="114">
        <v>15.8</v>
      </c>
      <c r="E1390" s="93">
        <v>29.6</v>
      </c>
      <c r="F1390" s="93">
        <v>3.9</v>
      </c>
      <c r="G1390" s="168">
        <v>50.7</v>
      </c>
      <c r="H1390" s="13">
        <v>14.7</v>
      </c>
      <c r="I1390" s="2">
        <v>1029</v>
      </c>
      <c r="J1390" s="2">
        <v>1011</v>
      </c>
      <c r="K1390" s="2">
        <v>3.6</v>
      </c>
      <c r="L1390" s="2">
        <v>16.899999999999999</v>
      </c>
      <c r="M1390" s="2">
        <v>0</v>
      </c>
      <c r="N1390" s="2">
        <v>0</v>
      </c>
      <c r="O1390" s="2">
        <v>9</v>
      </c>
      <c r="P1390" s="2">
        <v>0</v>
      </c>
    </row>
    <row r="1391" spans="1:16" x14ac:dyDescent="0.25">
      <c r="A1391" s="112" t="s">
        <v>14</v>
      </c>
      <c r="B1391" s="93">
        <v>2006</v>
      </c>
      <c r="C1391" s="93">
        <v>6</v>
      </c>
      <c r="D1391" s="114">
        <v>18.8</v>
      </c>
      <c r="E1391" s="114">
        <v>33</v>
      </c>
      <c r="F1391" s="93">
        <v>6.7</v>
      </c>
      <c r="G1391" s="168">
        <v>73.599999999999994</v>
      </c>
      <c r="H1391" s="21">
        <v>20</v>
      </c>
      <c r="I1391" s="2">
        <v>1028</v>
      </c>
      <c r="J1391" s="2">
        <v>1005</v>
      </c>
      <c r="K1391" s="22">
        <v>2</v>
      </c>
      <c r="L1391" s="2">
        <v>39.799999999999997</v>
      </c>
      <c r="M1391" s="2">
        <v>0</v>
      </c>
      <c r="N1391" s="2">
        <v>0</v>
      </c>
      <c r="O1391" s="2">
        <v>13</v>
      </c>
      <c r="P1391" s="2">
        <v>3</v>
      </c>
    </row>
    <row r="1392" spans="1:16" x14ac:dyDescent="0.25">
      <c r="A1392" s="112" t="s">
        <v>15</v>
      </c>
      <c r="B1392" s="93">
        <v>2006</v>
      </c>
      <c r="C1392" s="93">
        <v>6</v>
      </c>
      <c r="D1392" s="114">
        <v>15.9</v>
      </c>
      <c r="E1392" s="93">
        <v>29.5</v>
      </c>
      <c r="F1392" s="93">
        <v>4.5999999999999996</v>
      </c>
      <c r="G1392" s="168">
        <v>56.4</v>
      </c>
      <c r="H1392" s="13">
        <v>15.5</v>
      </c>
      <c r="I1392" s="2">
        <v>1026</v>
      </c>
      <c r="J1392" s="2">
        <v>1006</v>
      </c>
      <c r="K1392" s="2">
        <v>10.8</v>
      </c>
      <c r="L1392" s="22">
        <v>41</v>
      </c>
      <c r="M1392" s="2">
        <v>0</v>
      </c>
      <c r="N1392" s="2">
        <v>0</v>
      </c>
      <c r="O1392" s="2">
        <v>9</v>
      </c>
      <c r="P1392" s="2">
        <v>0</v>
      </c>
    </row>
    <row r="1393" spans="1:16" x14ac:dyDescent="0.25">
      <c r="A1393" s="112" t="s">
        <v>31</v>
      </c>
      <c r="B1393" s="93">
        <v>2006</v>
      </c>
      <c r="C1393" s="93">
        <v>6</v>
      </c>
      <c r="D1393" s="114">
        <v>18.5</v>
      </c>
      <c r="E1393" s="93">
        <v>31.5</v>
      </c>
      <c r="F1393" s="93">
        <v>5.2</v>
      </c>
      <c r="G1393" s="168">
        <v>72.400000000000006</v>
      </c>
      <c r="H1393" s="13">
        <v>19.399999999999999</v>
      </c>
      <c r="I1393" s="2">
        <v>1029</v>
      </c>
      <c r="J1393" s="2">
        <v>1008</v>
      </c>
      <c r="K1393" s="2">
        <v>6.2</v>
      </c>
      <c r="L1393" s="22">
        <v>36</v>
      </c>
      <c r="M1393" s="2">
        <v>0</v>
      </c>
      <c r="N1393" s="2">
        <v>0</v>
      </c>
      <c r="O1393" s="2">
        <v>14</v>
      </c>
      <c r="P1393" s="2">
        <v>3</v>
      </c>
    </row>
    <row r="1394" spans="1:16" x14ac:dyDescent="0.25">
      <c r="A1394" s="112" t="s">
        <v>49</v>
      </c>
      <c r="B1394" s="93">
        <v>2006</v>
      </c>
      <c r="C1394" s="93">
        <v>6</v>
      </c>
      <c r="D1394" s="114">
        <v>18.100000000000001</v>
      </c>
      <c r="E1394" s="93">
        <v>31.4</v>
      </c>
      <c r="F1394" s="93">
        <v>6.3</v>
      </c>
      <c r="G1394" s="189">
        <v>67</v>
      </c>
      <c r="H1394" s="21">
        <v>17</v>
      </c>
      <c r="I1394" s="2">
        <v>1029</v>
      </c>
      <c r="J1394" s="2">
        <v>1008</v>
      </c>
      <c r="K1394" s="2">
        <v>5.8</v>
      </c>
      <c r="L1394" s="2">
        <v>17.399999999999999</v>
      </c>
      <c r="M1394" s="2">
        <v>0</v>
      </c>
      <c r="N1394" s="2">
        <v>0</v>
      </c>
      <c r="O1394" s="2">
        <v>13</v>
      </c>
      <c r="P1394" s="2">
        <v>2</v>
      </c>
    </row>
    <row r="1395" spans="1:16" x14ac:dyDescent="0.25">
      <c r="A1395" s="112" t="s">
        <v>33</v>
      </c>
      <c r="B1395" s="93">
        <v>2006</v>
      </c>
      <c r="C1395" s="93">
        <v>6</v>
      </c>
      <c r="D1395" s="114">
        <v>18.399999999999999</v>
      </c>
      <c r="E1395" s="93">
        <v>33.700000000000003</v>
      </c>
      <c r="F1395" s="93">
        <v>6.1</v>
      </c>
      <c r="G1395" s="168">
        <v>68.8</v>
      </c>
      <c r="H1395" s="13">
        <v>22.7</v>
      </c>
      <c r="I1395" s="2">
        <v>1025</v>
      </c>
      <c r="J1395" s="2">
        <v>1006</v>
      </c>
      <c r="K1395" s="2">
        <v>7.6</v>
      </c>
      <c r="L1395" s="22">
        <v>58</v>
      </c>
      <c r="M1395" s="2">
        <v>0</v>
      </c>
      <c r="N1395" s="2">
        <v>0</v>
      </c>
      <c r="O1395" s="2">
        <v>17</v>
      </c>
      <c r="P1395" s="2">
        <v>4</v>
      </c>
    </row>
    <row r="1396" spans="1:16" x14ac:dyDescent="0.25">
      <c r="A1396" s="112" t="s">
        <v>34</v>
      </c>
      <c r="B1396" s="93">
        <v>2006</v>
      </c>
      <c r="C1396" s="93">
        <v>6</v>
      </c>
      <c r="D1396" s="114">
        <v>17.5</v>
      </c>
      <c r="E1396" s="93">
        <v>31.5</v>
      </c>
      <c r="F1396" s="93">
        <v>5.9</v>
      </c>
      <c r="G1396" s="168">
        <v>69.5</v>
      </c>
      <c r="H1396" s="13">
        <v>25.2</v>
      </c>
      <c r="I1396" s="2">
        <v>1028</v>
      </c>
      <c r="J1396" s="2">
        <v>1008</v>
      </c>
      <c r="K1396" s="2">
        <v>6.6</v>
      </c>
      <c r="L1396" s="2">
        <v>44.6</v>
      </c>
      <c r="M1396" s="2">
        <v>0</v>
      </c>
      <c r="N1396" s="2">
        <v>0</v>
      </c>
      <c r="O1396" s="2">
        <v>13</v>
      </c>
      <c r="P1396" s="2">
        <v>2</v>
      </c>
    </row>
    <row r="1397" spans="1:16" x14ac:dyDescent="0.25">
      <c r="A1397" s="112" t="s">
        <v>46</v>
      </c>
      <c r="B1397" s="93">
        <v>2006</v>
      </c>
      <c r="C1397" s="93">
        <v>6</v>
      </c>
      <c r="D1397" s="114">
        <v>16.5</v>
      </c>
      <c r="E1397" s="93">
        <v>28.9</v>
      </c>
      <c r="F1397" s="93">
        <v>5.4</v>
      </c>
      <c r="G1397" s="168">
        <v>49.6</v>
      </c>
      <c r="H1397" s="13">
        <v>14.2</v>
      </c>
      <c r="I1397" s="2">
        <v>1030</v>
      </c>
      <c r="J1397" s="2">
        <v>1010</v>
      </c>
      <c r="K1397" s="2">
        <v>7.2</v>
      </c>
      <c r="L1397" s="2">
        <v>33.799999999999997</v>
      </c>
      <c r="M1397" s="2">
        <v>0</v>
      </c>
      <c r="N1397" s="2">
        <v>0</v>
      </c>
      <c r="O1397" s="2">
        <v>9</v>
      </c>
      <c r="P1397" s="2">
        <v>0</v>
      </c>
    </row>
    <row r="1398" spans="1:16" x14ac:dyDescent="0.25">
      <c r="A1398" s="112" t="s">
        <v>56</v>
      </c>
      <c r="B1398" s="93">
        <v>2006</v>
      </c>
      <c r="C1398" s="93">
        <v>6</v>
      </c>
      <c r="D1398" s="114">
        <v>17.399999999999999</v>
      </c>
      <c r="E1398" s="93">
        <v>31.5</v>
      </c>
      <c r="F1398" s="93">
        <v>5.6</v>
      </c>
      <c r="G1398" s="168">
        <v>69.5</v>
      </c>
      <c r="H1398" s="13">
        <v>16.899999999999999</v>
      </c>
      <c r="I1398" s="2">
        <v>1028</v>
      </c>
      <c r="J1398" s="2">
        <v>1006</v>
      </c>
      <c r="K1398" s="2">
        <v>2.5</v>
      </c>
      <c r="L1398" s="2">
        <v>45.4</v>
      </c>
      <c r="M1398" s="2">
        <v>0</v>
      </c>
      <c r="N1398" s="2">
        <v>0</v>
      </c>
      <c r="O1398" s="2">
        <v>14</v>
      </c>
      <c r="P1398" s="2">
        <v>2</v>
      </c>
    </row>
    <row r="1399" spans="1:16" x14ac:dyDescent="0.25">
      <c r="A1399" s="112" t="s">
        <v>58</v>
      </c>
      <c r="B1399" s="93">
        <v>2006</v>
      </c>
      <c r="C1399" s="93">
        <v>6</v>
      </c>
      <c r="D1399" s="114">
        <v>16.899999999999999</v>
      </c>
      <c r="E1399" s="93">
        <v>30.5</v>
      </c>
      <c r="F1399" s="93">
        <v>6.8</v>
      </c>
      <c r="G1399" s="168">
        <v>54.9</v>
      </c>
      <c r="H1399" s="13">
        <v>21.8</v>
      </c>
      <c r="I1399" s="2">
        <v>1029</v>
      </c>
      <c r="J1399" s="2">
        <v>1007</v>
      </c>
      <c r="K1399" s="22">
        <v>1</v>
      </c>
      <c r="L1399" s="2">
        <v>17.600000000000001</v>
      </c>
      <c r="M1399" s="2">
        <v>0</v>
      </c>
      <c r="N1399" s="2">
        <v>0</v>
      </c>
      <c r="O1399" s="2">
        <v>9</v>
      </c>
      <c r="P1399" s="2">
        <v>2</v>
      </c>
    </row>
    <row r="1400" spans="1:16" x14ac:dyDescent="0.25">
      <c r="A1400" s="113" t="s">
        <v>54</v>
      </c>
      <c r="B1400" s="93">
        <v>2006</v>
      </c>
      <c r="C1400" s="93">
        <v>6</v>
      </c>
      <c r="D1400" s="114">
        <f>AVERAGE(D1386:D1399)</f>
        <v>17.371428571428574</v>
      </c>
      <c r="E1400" s="93"/>
      <c r="F1400" s="93"/>
      <c r="G1400" s="189">
        <f>AVERAGE(G1386:G1399)</f>
        <v>64.678571428571416</v>
      </c>
    </row>
    <row r="1401" spans="1:16" x14ac:dyDescent="0.25">
      <c r="A1401" s="112" t="s">
        <v>37</v>
      </c>
      <c r="B1401" s="203"/>
      <c r="C1401" s="93"/>
      <c r="D1401" s="114">
        <v>15.3</v>
      </c>
      <c r="E1401" s="93"/>
      <c r="F1401" s="93"/>
      <c r="G1401" s="168">
        <v>89.7</v>
      </c>
    </row>
    <row r="1402" spans="1:16" x14ac:dyDescent="0.25">
      <c r="A1402" s="112" t="s">
        <v>38</v>
      </c>
      <c r="B1402" s="203"/>
      <c r="C1402" s="93"/>
      <c r="D1402" s="114">
        <v>14.9</v>
      </c>
      <c r="E1402" s="93"/>
      <c r="F1402" s="93"/>
      <c r="G1402" s="189">
        <v>93</v>
      </c>
    </row>
    <row r="1404" spans="1:16" x14ac:dyDescent="0.25">
      <c r="A1404" s="188" t="s">
        <v>0</v>
      </c>
      <c r="B1404" s="188" t="s">
        <v>1</v>
      </c>
      <c r="C1404" s="188" t="s">
        <v>2</v>
      </c>
      <c r="D1404" s="190" t="s">
        <v>3</v>
      </c>
      <c r="E1404" s="188" t="s">
        <v>111</v>
      </c>
      <c r="F1404" s="188" t="s">
        <v>112</v>
      </c>
      <c r="G1404" s="15" t="s">
        <v>4</v>
      </c>
      <c r="H1404" s="15" t="s">
        <v>5</v>
      </c>
      <c r="I1404" s="1" t="s">
        <v>10</v>
      </c>
      <c r="J1404" s="1" t="s">
        <v>11</v>
      </c>
      <c r="K1404" s="1" t="s">
        <v>17</v>
      </c>
      <c r="L1404" s="1" t="s">
        <v>18</v>
      </c>
      <c r="M1404" s="1" t="s">
        <v>6</v>
      </c>
      <c r="N1404" s="1" t="s">
        <v>7</v>
      </c>
      <c r="O1404" s="1" t="s">
        <v>8</v>
      </c>
      <c r="P1404" s="1" t="s">
        <v>9</v>
      </c>
    </row>
    <row r="1405" spans="1:16" x14ac:dyDescent="0.25">
      <c r="A1405" s="113" t="s">
        <v>39</v>
      </c>
      <c r="B1405" s="93">
        <v>2006</v>
      </c>
      <c r="C1405" s="93">
        <v>7</v>
      </c>
      <c r="D1405" s="114">
        <v>23.2</v>
      </c>
      <c r="E1405" s="93">
        <v>36.299999999999997</v>
      </c>
      <c r="F1405" s="114">
        <v>10</v>
      </c>
      <c r="G1405" s="189">
        <v>45</v>
      </c>
      <c r="H1405" s="13">
        <v>12.6</v>
      </c>
      <c r="I1405" s="2">
        <v>1032</v>
      </c>
      <c r="J1405" s="2">
        <v>1010</v>
      </c>
      <c r="K1405" s="2">
        <v>6.9</v>
      </c>
      <c r="L1405" s="22">
        <v>49</v>
      </c>
      <c r="M1405" s="2">
        <v>0</v>
      </c>
      <c r="N1405" s="2">
        <v>0</v>
      </c>
      <c r="O1405" s="2">
        <v>29</v>
      </c>
      <c r="P1405" s="2">
        <v>15</v>
      </c>
    </row>
    <row r="1406" spans="1:16" x14ac:dyDescent="0.25">
      <c r="A1406" s="112" t="s">
        <v>19</v>
      </c>
      <c r="B1406" s="93">
        <v>2006</v>
      </c>
      <c r="C1406" s="93">
        <v>7</v>
      </c>
      <c r="D1406" s="114">
        <v>24.2</v>
      </c>
      <c r="E1406" s="93">
        <v>39.299999999999997</v>
      </c>
      <c r="F1406" s="93">
        <v>12.9</v>
      </c>
      <c r="G1406" s="168">
        <v>44.3</v>
      </c>
      <c r="H1406" s="13">
        <v>19.100000000000001</v>
      </c>
      <c r="I1406" s="2">
        <v>1031</v>
      </c>
      <c r="J1406" s="2">
        <v>1008</v>
      </c>
      <c r="K1406" s="2">
        <v>5.8</v>
      </c>
      <c r="L1406" s="2">
        <v>51.1</v>
      </c>
      <c r="M1406" s="2">
        <v>0</v>
      </c>
      <c r="N1406" s="2">
        <v>0</v>
      </c>
      <c r="O1406" s="2">
        <v>28</v>
      </c>
      <c r="P1406" s="2">
        <v>19</v>
      </c>
    </row>
    <row r="1407" spans="1:16" x14ac:dyDescent="0.25">
      <c r="A1407" s="112" t="s">
        <v>12</v>
      </c>
      <c r="B1407" s="93">
        <v>2006</v>
      </c>
      <c r="C1407" s="93">
        <v>7</v>
      </c>
      <c r="D1407" s="114">
        <v>23</v>
      </c>
      <c r="E1407" s="93">
        <v>34.299999999999997</v>
      </c>
      <c r="F1407" s="93">
        <v>13.8</v>
      </c>
      <c r="G1407" s="168">
        <v>69.5</v>
      </c>
      <c r="H1407" s="13">
        <v>20.9</v>
      </c>
      <c r="I1407" s="2">
        <v>1033</v>
      </c>
      <c r="J1407" s="2">
        <v>1012</v>
      </c>
      <c r="K1407" s="2">
        <v>4.2</v>
      </c>
      <c r="L1407" s="22">
        <v>34</v>
      </c>
      <c r="M1407" s="2">
        <v>0</v>
      </c>
      <c r="N1407" s="2">
        <v>0</v>
      </c>
      <c r="O1407" s="2">
        <v>25</v>
      </c>
      <c r="P1407" s="2">
        <v>13</v>
      </c>
    </row>
    <row r="1408" spans="1:16" x14ac:dyDescent="0.25">
      <c r="A1408" s="112" t="s">
        <v>13</v>
      </c>
      <c r="B1408" s="93">
        <v>2006</v>
      </c>
      <c r="C1408" s="93">
        <v>7</v>
      </c>
      <c r="D1408" s="114">
        <v>20.6</v>
      </c>
      <c r="E1408" s="93">
        <v>33.200000000000003</v>
      </c>
      <c r="F1408" s="93">
        <v>9.3000000000000007</v>
      </c>
      <c r="G1408" s="168">
        <v>83.1</v>
      </c>
      <c r="H1408" s="13">
        <v>52.1</v>
      </c>
      <c r="I1408" s="2">
        <v>1031</v>
      </c>
      <c r="J1408" s="2">
        <v>1009</v>
      </c>
      <c r="K1408" s="2">
        <v>3.2</v>
      </c>
      <c r="L1408" s="2">
        <v>72.7</v>
      </c>
      <c r="M1408" s="2">
        <v>0</v>
      </c>
      <c r="N1408" s="2">
        <v>0</v>
      </c>
      <c r="O1408" s="2">
        <v>25</v>
      </c>
      <c r="P1408" s="2">
        <v>9</v>
      </c>
    </row>
    <row r="1409" spans="1:16" x14ac:dyDescent="0.25">
      <c r="A1409" s="112" t="s">
        <v>16</v>
      </c>
      <c r="B1409" s="93">
        <v>2006</v>
      </c>
      <c r="C1409" s="93">
        <v>7</v>
      </c>
      <c r="D1409" s="114">
        <v>21.3</v>
      </c>
      <c r="E1409" s="93">
        <v>33.299999999999997</v>
      </c>
      <c r="F1409" s="93">
        <v>9.5</v>
      </c>
      <c r="G1409" s="168">
        <v>71.3</v>
      </c>
      <c r="H1409" s="13">
        <v>41.9</v>
      </c>
      <c r="I1409" s="2">
        <v>1032</v>
      </c>
      <c r="J1409" s="2">
        <v>1012</v>
      </c>
      <c r="K1409" s="2">
        <v>3.6</v>
      </c>
      <c r="L1409" s="22">
        <v>13</v>
      </c>
      <c r="M1409" s="2">
        <v>0</v>
      </c>
      <c r="N1409" s="2">
        <v>0</v>
      </c>
      <c r="O1409" s="2">
        <v>25</v>
      </c>
      <c r="P1409" s="2">
        <v>9</v>
      </c>
    </row>
    <row r="1410" spans="1:16" x14ac:dyDescent="0.25">
      <c r="A1410" s="112" t="s">
        <v>14</v>
      </c>
      <c r="B1410" s="93">
        <v>2006</v>
      </c>
      <c r="C1410" s="93">
        <v>7</v>
      </c>
      <c r="D1410" s="114">
        <v>24.2</v>
      </c>
      <c r="E1410" s="93">
        <v>35.6</v>
      </c>
      <c r="F1410" s="93">
        <v>12.1</v>
      </c>
      <c r="G1410" s="189">
        <v>113</v>
      </c>
      <c r="H1410" s="13">
        <v>51.4</v>
      </c>
      <c r="I1410" s="2">
        <v>1028</v>
      </c>
      <c r="J1410" s="2">
        <v>1007</v>
      </c>
      <c r="K1410" s="22">
        <v>3</v>
      </c>
      <c r="L1410" s="2">
        <v>25.9</v>
      </c>
      <c r="M1410" s="2">
        <v>0</v>
      </c>
      <c r="N1410" s="2">
        <v>0</v>
      </c>
      <c r="O1410" s="2">
        <v>30</v>
      </c>
      <c r="P1410" s="2">
        <v>13</v>
      </c>
    </row>
    <row r="1411" spans="1:16" x14ac:dyDescent="0.25">
      <c r="A1411" s="112" t="s">
        <v>15</v>
      </c>
      <c r="B1411" s="93">
        <v>2006</v>
      </c>
      <c r="C1411" s="93">
        <v>7</v>
      </c>
      <c r="D1411" s="114">
        <v>21.6</v>
      </c>
      <c r="E1411" s="93">
        <v>34.4</v>
      </c>
      <c r="F1411" s="93">
        <v>10.9</v>
      </c>
      <c r="G1411" s="168">
        <v>45.9</v>
      </c>
      <c r="H1411" s="13">
        <v>14.6</v>
      </c>
      <c r="I1411" s="2">
        <v>1028</v>
      </c>
      <c r="J1411" s="2">
        <v>1008</v>
      </c>
      <c r="K1411" s="2">
        <v>11.2</v>
      </c>
      <c r="L1411" s="2">
        <v>33.799999999999997</v>
      </c>
      <c r="M1411" s="2">
        <v>0</v>
      </c>
      <c r="N1411" s="2">
        <v>0</v>
      </c>
      <c r="O1411" s="2">
        <v>25</v>
      </c>
      <c r="P1411" s="2">
        <v>9</v>
      </c>
    </row>
    <row r="1412" spans="1:16" x14ac:dyDescent="0.25">
      <c r="A1412" s="112" t="s">
        <v>31</v>
      </c>
      <c r="B1412" s="93">
        <v>2006</v>
      </c>
      <c r="C1412" s="93">
        <v>7</v>
      </c>
      <c r="D1412" s="114">
        <v>23.9</v>
      </c>
      <c r="E1412" s="93">
        <v>35.5</v>
      </c>
      <c r="F1412" s="93">
        <v>12.5</v>
      </c>
      <c r="G1412" s="168">
        <v>58.3</v>
      </c>
      <c r="H1412" s="13">
        <v>23.4</v>
      </c>
      <c r="I1412" s="2">
        <v>1031</v>
      </c>
      <c r="J1412" s="2">
        <v>1009</v>
      </c>
      <c r="K1412" s="2">
        <v>6.1</v>
      </c>
      <c r="L1412" s="2">
        <v>33.6</v>
      </c>
      <c r="M1412" s="2">
        <v>0</v>
      </c>
      <c r="N1412" s="2">
        <v>0</v>
      </c>
      <c r="O1412" s="2">
        <v>27</v>
      </c>
      <c r="P1412" s="2">
        <v>16</v>
      </c>
    </row>
    <row r="1413" spans="1:16" x14ac:dyDescent="0.25">
      <c r="A1413" s="112" t="s">
        <v>49</v>
      </c>
      <c r="B1413" s="93">
        <v>2006</v>
      </c>
      <c r="C1413" s="93">
        <v>7</v>
      </c>
      <c r="D1413" s="114">
        <v>23.6</v>
      </c>
      <c r="E1413" s="93">
        <v>35.5</v>
      </c>
      <c r="F1413" s="93">
        <v>11.3</v>
      </c>
      <c r="G1413" s="189">
        <v>31</v>
      </c>
      <c r="H1413" s="21">
        <v>6</v>
      </c>
      <c r="I1413" s="2">
        <v>1031</v>
      </c>
      <c r="J1413" s="2">
        <v>1010</v>
      </c>
      <c r="K1413" s="22">
        <v>6</v>
      </c>
      <c r="L1413" s="2">
        <v>14.9</v>
      </c>
      <c r="M1413" s="2">
        <v>0</v>
      </c>
      <c r="N1413" s="2">
        <v>0</v>
      </c>
      <c r="O1413" s="2">
        <v>26</v>
      </c>
      <c r="P1413" s="2">
        <v>16</v>
      </c>
    </row>
    <row r="1414" spans="1:16" x14ac:dyDescent="0.25">
      <c r="A1414" s="112" t="s">
        <v>33</v>
      </c>
      <c r="B1414" s="93">
        <v>2006</v>
      </c>
      <c r="C1414" s="93">
        <v>7</v>
      </c>
      <c r="D1414" s="114">
        <v>24.6</v>
      </c>
      <c r="E1414" s="93">
        <v>38.700000000000003</v>
      </c>
      <c r="F1414" s="93">
        <v>13.5</v>
      </c>
      <c r="G1414" s="168">
        <v>71.3</v>
      </c>
      <c r="H1414" s="13">
        <v>19.100000000000001</v>
      </c>
      <c r="I1414" s="2">
        <v>1028</v>
      </c>
      <c r="J1414" s="2">
        <v>1004</v>
      </c>
      <c r="K1414" s="2">
        <v>4.7</v>
      </c>
      <c r="L1414" s="2">
        <v>41.5</v>
      </c>
      <c r="M1414" s="2">
        <v>0</v>
      </c>
      <c r="N1414" s="2">
        <v>0</v>
      </c>
      <c r="O1414" s="2">
        <v>28</v>
      </c>
      <c r="P1414" s="2">
        <v>19</v>
      </c>
    </row>
    <row r="1415" spans="1:16" x14ac:dyDescent="0.25">
      <c r="A1415" s="112" t="s">
        <v>34</v>
      </c>
      <c r="B1415" s="93">
        <v>2006</v>
      </c>
      <c r="C1415" s="93">
        <v>7</v>
      </c>
      <c r="D1415" s="114">
        <v>23.3</v>
      </c>
      <c r="E1415" s="93">
        <v>35.200000000000003</v>
      </c>
      <c r="F1415" s="93">
        <v>13.7</v>
      </c>
      <c r="G1415" s="168">
        <v>81.7</v>
      </c>
      <c r="H1415" s="13">
        <v>24.1</v>
      </c>
      <c r="I1415" s="2">
        <v>1030</v>
      </c>
      <c r="J1415" s="2">
        <v>1009</v>
      </c>
      <c r="K1415" s="2">
        <v>6.4</v>
      </c>
      <c r="L1415" s="2">
        <v>37.9</v>
      </c>
      <c r="M1415" s="2">
        <v>0</v>
      </c>
      <c r="N1415" s="2">
        <v>0</v>
      </c>
      <c r="O1415" s="2">
        <v>28</v>
      </c>
      <c r="P1415" s="2">
        <v>13</v>
      </c>
    </row>
    <row r="1416" spans="1:16" x14ac:dyDescent="0.25">
      <c r="A1416" s="112" t="s">
        <v>46</v>
      </c>
      <c r="B1416" s="93">
        <v>2006</v>
      </c>
      <c r="C1416" s="93">
        <v>7</v>
      </c>
      <c r="D1416" s="114">
        <v>21.9</v>
      </c>
      <c r="E1416" s="93">
        <v>32.799999999999997</v>
      </c>
      <c r="F1416" s="93">
        <v>11.6</v>
      </c>
      <c r="G1416" s="168">
        <v>39.799999999999997</v>
      </c>
      <c r="H1416" s="13">
        <v>9.4</v>
      </c>
      <c r="I1416" s="2">
        <v>1033</v>
      </c>
      <c r="J1416" s="2">
        <v>1012</v>
      </c>
      <c r="K1416" s="2">
        <v>8.3000000000000007</v>
      </c>
      <c r="L1416" s="2">
        <v>37.1</v>
      </c>
      <c r="M1416" s="2">
        <v>0</v>
      </c>
      <c r="N1416" s="2">
        <v>0</v>
      </c>
      <c r="O1416" s="2">
        <v>22</v>
      </c>
      <c r="P1416" s="2">
        <v>8</v>
      </c>
    </row>
    <row r="1417" spans="1:16" x14ac:dyDescent="0.25">
      <c r="A1417" s="112" t="s">
        <v>56</v>
      </c>
      <c r="B1417" s="93">
        <v>2006</v>
      </c>
      <c r="C1417" s="93">
        <v>7</v>
      </c>
      <c r="D1417" s="114">
        <v>23</v>
      </c>
      <c r="E1417" s="93">
        <v>36.299999999999997</v>
      </c>
      <c r="F1417" s="93">
        <v>10.5</v>
      </c>
      <c r="G1417" s="168">
        <v>43.9</v>
      </c>
      <c r="H1417" s="13">
        <v>19.8</v>
      </c>
      <c r="I1417" s="2">
        <v>1030</v>
      </c>
      <c r="J1417" s="2">
        <v>1008</v>
      </c>
      <c r="K1417" s="2">
        <v>3.1</v>
      </c>
      <c r="L1417" s="2">
        <v>31.2</v>
      </c>
      <c r="M1417" s="2">
        <v>0</v>
      </c>
      <c r="N1417" s="2">
        <v>0</v>
      </c>
      <c r="O1417" s="2">
        <v>27</v>
      </c>
      <c r="P1417" s="2">
        <v>16</v>
      </c>
    </row>
    <row r="1418" spans="1:16" x14ac:dyDescent="0.25">
      <c r="A1418" s="112" t="s">
        <v>58</v>
      </c>
      <c r="B1418" s="93">
        <v>2006</v>
      </c>
      <c r="C1418" s="93">
        <v>7</v>
      </c>
      <c r="D1418" s="114">
        <v>21.6</v>
      </c>
      <c r="E1418" s="93">
        <v>33.6</v>
      </c>
      <c r="F1418" s="93">
        <v>11.9</v>
      </c>
      <c r="G1418" s="168">
        <v>77.7</v>
      </c>
      <c r="H1418" s="21">
        <v>14</v>
      </c>
      <c r="I1418" s="2">
        <v>1031</v>
      </c>
      <c r="J1418" s="2">
        <v>1008</v>
      </c>
      <c r="K1418" s="2">
        <v>1.2</v>
      </c>
      <c r="L1418" s="2">
        <v>17.600000000000001</v>
      </c>
      <c r="M1418" s="2">
        <v>0</v>
      </c>
      <c r="N1418" s="2">
        <v>0</v>
      </c>
      <c r="O1418" s="2">
        <v>23</v>
      </c>
      <c r="P1418" s="2">
        <v>10</v>
      </c>
    </row>
    <row r="1419" spans="1:16" x14ac:dyDescent="0.25">
      <c r="A1419" s="113" t="s">
        <v>54</v>
      </c>
      <c r="B1419" s="93">
        <v>2006</v>
      </c>
      <c r="C1419" s="93">
        <v>7</v>
      </c>
      <c r="D1419" s="114">
        <f>AVERAGE(D1405:D1418)</f>
        <v>22.857142857142858</v>
      </c>
      <c r="E1419" s="93"/>
      <c r="F1419" s="93"/>
      <c r="G1419" s="189">
        <f>AVERAGE(G1405:G1418)</f>
        <v>62.557142857142857</v>
      </c>
    </row>
    <row r="1420" spans="1:16" x14ac:dyDescent="0.25">
      <c r="A1420" s="112" t="s">
        <v>37</v>
      </c>
      <c r="B1420" s="203"/>
      <c r="C1420" s="93"/>
      <c r="D1420" s="114">
        <v>16.8</v>
      </c>
      <c r="E1420" s="93"/>
      <c r="F1420" s="93"/>
      <c r="G1420" s="168">
        <v>88.6</v>
      </c>
    </row>
    <row r="1421" spans="1:16" x14ac:dyDescent="0.25">
      <c r="A1421" s="112" t="s">
        <v>38</v>
      </c>
      <c r="B1421" s="203"/>
      <c r="C1421" s="93"/>
      <c r="D1421" s="114">
        <v>16.399999999999999</v>
      </c>
      <c r="E1421" s="93"/>
      <c r="F1421" s="93"/>
      <c r="G1421" s="168">
        <v>96.1</v>
      </c>
    </row>
    <row r="1423" spans="1:16" x14ac:dyDescent="0.25">
      <c r="A1423" s="188" t="s">
        <v>0</v>
      </c>
      <c r="B1423" s="188" t="s">
        <v>1</v>
      </c>
      <c r="C1423" s="188" t="s">
        <v>2</v>
      </c>
      <c r="D1423" s="190" t="s">
        <v>3</v>
      </c>
      <c r="E1423" s="188" t="s">
        <v>111</v>
      </c>
      <c r="F1423" s="188" t="s">
        <v>112</v>
      </c>
      <c r="G1423" s="15" t="s">
        <v>4</v>
      </c>
      <c r="H1423" s="15" t="s">
        <v>5</v>
      </c>
      <c r="I1423" s="1" t="s">
        <v>10</v>
      </c>
      <c r="J1423" s="1" t="s">
        <v>11</v>
      </c>
      <c r="K1423" s="1" t="s">
        <v>17</v>
      </c>
      <c r="L1423" s="1" t="s">
        <v>18</v>
      </c>
      <c r="M1423" s="1" t="s">
        <v>6</v>
      </c>
      <c r="N1423" s="1" t="s">
        <v>7</v>
      </c>
      <c r="O1423" s="1" t="s">
        <v>8</v>
      </c>
      <c r="P1423" s="1" t="s">
        <v>9</v>
      </c>
    </row>
    <row r="1424" spans="1:16" x14ac:dyDescent="0.25">
      <c r="A1424" s="113" t="s">
        <v>39</v>
      </c>
      <c r="B1424" s="93">
        <v>2006</v>
      </c>
      <c r="C1424" s="93">
        <v>8</v>
      </c>
      <c r="D1424" s="114">
        <v>16.600000000000001</v>
      </c>
      <c r="E1424" s="93">
        <v>26.6</v>
      </c>
      <c r="F1424" s="93">
        <v>8.1999999999999993</v>
      </c>
      <c r="G1424" s="168">
        <v>160.19999999999999</v>
      </c>
      <c r="H1424" s="13">
        <v>36.700000000000003</v>
      </c>
      <c r="I1424" s="2">
        <v>1024</v>
      </c>
      <c r="J1424" s="2">
        <v>1002</v>
      </c>
      <c r="K1424" s="2">
        <v>8.6999999999999993</v>
      </c>
      <c r="L1424" s="22">
        <v>49</v>
      </c>
      <c r="M1424" s="2">
        <v>0</v>
      </c>
      <c r="N1424" s="2">
        <v>0</v>
      </c>
      <c r="O1424" s="2">
        <v>5</v>
      </c>
      <c r="P1424" s="2">
        <v>0</v>
      </c>
    </row>
    <row r="1425" spans="1:16" x14ac:dyDescent="0.25">
      <c r="A1425" s="112" t="s">
        <v>19</v>
      </c>
      <c r="B1425" s="93">
        <v>2006</v>
      </c>
      <c r="C1425" s="93">
        <v>8</v>
      </c>
      <c r="D1425" s="114">
        <v>17.2</v>
      </c>
      <c r="E1425" s="93">
        <v>25.9</v>
      </c>
      <c r="F1425" s="93">
        <v>10.5</v>
      </c>
      <c r="G1425" s="168">
        <v>142.19999999999999</v>
      </c>
      <c r="H1425" s="13">
        <v>29.9</v>
      </c>
      <c r="I1425" s="2">
        <v>1023</v>
      </c>
      <c r="J1425" s="2">
        <v>1000</v>
      </c>
      <c r="K1425" s="2">
        <v>5.6</v>
      </c>
      <c r="L1425" s="2">
        <v>31.5</v>
      </c>
      <c r="M1425" s="2">
        <v>0</v>
      </c>
      <c r="N1425" s="2">
        <v>0</v>
      </c>
      <c r="O1425" s="2">
        <v>4</v>
      </c>
      <c r="P1425" s="2">
        <v>0</v>
      </c>
    </row>
    <row r="1426" spans="1:16" x14ac:dyDescent="0.25">
      <c r="A1426" s="112" t="s">
        <v>12</v>
      </c>
      <c r="B1426" s="93">
        <v>2006</v>
      </c>
      <c r="C1426" s="93">
        <v>8</v>
      </c>
      <c r="D1426" s="114">
        <v>16.399999999999999</v>
      </c>
      <c r="E1426" s="93">
        <v>24.9</v>
      </c>
      <c r="F1426" s="93">
        <v>9.8000000000000007</v>
      </c>
      <c r="G1426" s="168">
        <v>139.69999999999999</v>
      </c>
      <c r="H1426" s="13">
        <v>17.3</v>
      </c>
      <c r="I1426" s="2">
        <v>1025</v>
      </c>
      <c r="J1426" s="2">
        <v>1003</v>
      </c>
      <c r="K1426" s="2">
        <v>5.6</v>
      </c>
      <c r="L1426" s="2">
        <v>33.1</v>
      </c>
      <c r="M1426" s="2">
        <v>0</v>
      </c>
      <c r="N1426" s="2">
        <v>0</v>
      </c>
      <c r="O1426" s="2">
        <v>0</v>
      </c>
      <c r="P1426" s="2">
        <v>0</v>
      </c>
    </row>
    <row r="1427" spans="1:16" x14ac:dyDescent="0.25">
      <c r="A1427" s="112" t="s">
        <v>13</v>
      </c>
      <c r="B1427" s="93">
        <v>2006</v>
      </c>
      <c r="C1427" s="93">
        <v>8</v>
      </c>
      <c r="D1427" s="114">
        <v>14.9</v>
      </c>
      <c r="E1427" s="93">
        <v>24.5</v>
      </c>
      <c r="F1427" s="93">
        <v>6.8</v>
      </c>
      <c r="G1427" s="168">
        <v>141.4</v>
      </c>
      <c r="H1427" s="13">
        <v>16.399999999999999</v>
      </c>
      <c r="I1427" s="2">
        <v>1023</v>
      </c>
      <c r="J1427" s="2">
        <v>1000</v>
      </c>
      <c r="K1427" s="2">
        <v>4.3</v>
      </c>
      <c r="L1427" s="2">
        <v>54.4</v>
      </c>
      <c r="M1427" s="2">
        <v>0</v>
      </c>
      <c r="N1427" s="2">
        <v>0</v>
      </c>
      <c r="O1427" s="2">
        <v>0</v>
      </c>
      <c r="P1427" s="2">
        <v>0</v>
      </c>
    </row>
    <row r="1428" spans="1:16" x14ac:dyDescent="0.25">
      <c r="A1428" s="112" t="s">
        <v>16</v>
      </c>
      <c r="B1428" s="93">
        <v>2006</v>
      </c>
      <c r="C1428" s="93">
        <v>8</v>
      </c>
      <c r="D1428" s="114">
        <v>14.2</v>
      </c>
      <c r="E1428" s="93">
        <v>24.4</v>
      </c>
      <c r="F1428" s="93">
        <v>7.5</v>
      </c>
      <c r="G1428" s="189">
        <v>131</v>
      </c>
      <c r="H1428" s="13">
        <v>15.5</v>
      </c>
      <c r="I1428" s="2">
        <v>1023</v>
      </c>
      <c r="J1428" s="2">
        <v>1002</v>
      </c>
      <c r="K1428" s="2">
        <v>4.3</v>
      </c>
      <c r="L1428" s="2">
        <v>14.8</v>
      </c>
      <c r="M1428" s="2">
        <v>0</v>
      </c>
      <c r="N1428" s="2">
        <v>0</v>
      </c>
      <c r="O1428" s="2">
        <v>0</v>
      </c>
      <c r="P1428" s="2">
        <v>0</v>
      </c>
    </row>
    <row r="1429" spans="1:16" x14ac:dyDescent="0.25">
      <c r="A1429" s="112" t="s">
        <v>14</v>
      </c>
      <c r="B1429" s="93">
        <v>2006</v>
      </c>
      <c r="C1429" s="93">
        <v>8</v>
      </c>
      <c r="D1429" s="114">
        <v>17.5</v>
      </c>
      <c r="E1429" s="93">
        <v>27.1</v>
      </c>
      <c r="F1429" s="93">
        <v>8.4</v>
      </c>
      <c r="G1429" s="168">
        <v>132.80000000000001</v>
      </c>
      <c r="H1429" s="13">
        <v>16.399999999999999</v>
      </c>
      <c r="I1429" s="2">
        <v>1020</v>
      </c>
      <c r="J1429" s="2">
        <v>998</v>
      </c>
      <c r="K1429" s="22">
        <v>2</v>
      </c>
      <c r="L1429" s="2">
        <v>22.8</v>
      </c>
      <c r="M1429" s="2">
        <v>0</v>
      </c>
      <c r="N1429" s="2">
        <v>0</v>
      </c>
      <c r="O1429" s="2">
        <v>7</v>
      </c>
      <c r="P1429" s="2">
        <v>0</v>
      </c>
    </row>
    <row r="1430" spans="1:16" x14ac:dyDescent="0.25">
      <c r="A1430" s="112" t="s">
        <v>15</v>
      </c>
      <c r="B1430" s="93">
        <v>2006</v>
      </c>
      <c r="C1430" s="93">
        <v>8</v>
      </c>
      <c r="D1430" s="114">
        <v>15.5</v>
      </c>
      <c r="E1430" s="114">
        <v>25</v>
      </c>
      <c r="F1430" s="93">
        <v>8.9</v>
      </c>
      <c r="G1430" s="168">
        <v>123.3</v>
      </c>
      <c r="H1430" s="13">
        <v>18.5</v>
      </c>
      <c r="I1430" s="2">
        <v>1020</v>
      </c>
      <c r="J1430" s="2">
        <v>998</v>
      </c>
      <c r="K1430" s="2">
        <v>13.3</v>
      </c>
      <c r="L1430" s="2">
        <v>37.1</v>
      </c>
      <c r="M1430" s="2">
        <v>0</v>
      </c>
      <c r="N1430" s="2">
        <v>0</v>
      </c>
      <c r="O1430" s="2">
        <v>1</v>
      </c>
      <c r="P1430" s="2">
        <v>0</v>
      </c>
    </row>
    <row r="1431" spans="1:16" x14ac:dyDescent="0.25">
      <c r="A1431" s="112" t="s">
        <v>31</v>
      </c>
      <c r="B1431" s="93">
        <v>2006</v>
      </c>
      <c r="C1431" s="93">
        <v>8</v>
      </c>
      <c r="D1431" s="114">
        <v>17.3</v>
      </c>
      <c r="E1431" s="93">
        <v>27.4</v>
      </c>
      <c r="F1431" s="114">
        <v>10</v>
      </c>
      <c r="G1431" s="168">
        <v>149.80000000000001</v>
      </c>
      <c r="H1431" s="13">
        <v>28.4</v>
      </c>
      <c r="I1431" s="2">
        <v>1023</v>
      </c>
      <c r="J1431" s="2">
        <v>1001</v>
      </c>
      <c r="K1431" s="2">
        <v>9.4</v>
      </c>
      <c r="L1431" s="22">
        <v>36</v>
      </c>
      <c r="M1431" s="2">
        <v>0</v>
      </c>
      <c r="N1431" s="2">
        <v>0</v>
      </c>
      <c r="O1431" s="2">
        <v>3</v>
      </c>
      <c r="P1431" s="2">
        <v>0</v>
      </c>
    </row>
    <row r="1432" spans="1:16" x14ac:dyDescent="0.25">
      <c r="A1432" s="112" t="s">
        <v>49</v>
      </c>
      <c r="B1432" s="93">
        <v>2006</v>
      </c>
      <c r="C1432" s="93">
        <v>8</v>
      </c>
      <c r="D1432" s="114">
        <v>16.7</v>
      </c>
      <c r="E1432" s="93">
        <v>25.8</v>
      </c>
      <c r="F1432" s="114">
        <v>9</v>
      </c>
      <c r="G1432" s="189">
        <v>131</v>
      </c>
      <c r="H1432" s="21">
        <v>16</v>
      </c>
      <c r="I1432" s="2">
        <v>1023</v>
      </c>
      <c r="J1432" s="2">
        <v>1001</v>
      </c>
      <c r="K1432" s="2">
        <v>7.7</v>
      </c>
      <c r="L1432" s="2">
        <v>21.7</v>
      </c>
      <c r="M1432" s="2">
        <v>0</v>
      </c>
      <c r="N1432" s="2">
        <v>0</v>
      </c>
      <c r="O1432" s="2">
        <v>4</v>
      </c>
      <c r="P1432" s="2">
        <v>0</v>
      </c>
    </row>
    <row r="1433" spans="1:16" x14ac:dyDescent="0.25">
      <c r="A1433" s="112" t="s">
        <v>34</v>
      </c>
      <c r="B1433" s="93">
        <v>2006</v>
      </c>
      <c r="C1433" s="93">
        <v>8</v>
      </c>
      <c r="D1433" s="114">
        <v>15.8</v>
      </c>
      <c r="E1433" s="93">
        <v>24.8</v>
      </c>
      <c r="F1433" s="93">
        <v>9.4</v>
      </c>
      <c r="G1433" s="168">
        <v>173.5</v>
      </c>
      <c r="H1433" s="13">
        <v>20.9</v>
      </c>
      <c r="I1433" s="2">
        <v>1022</v>
      </c>
      <c r="J1433" s="2">
        <v>1000</v>
      </c>
      <c r="K1433" s="2">
        <v>7.2</v>
      </c>
      <c r="L1433" s="2">
        <v>38.299999999999997</v>
      </c>
      <c r="M1433" s="2">
        <v>0</v>
      </c>
      <c r="N1433" s="2">
        <v>0</v>
      </c>
      <c r="O1433" s="2">
        <v>0</v>
      </c>
      <c r="P1433" s="2">
        <v>0</v>
      </c>
    </row>
    <row r="1434" spans="1:16" x14ac:dyDescent="0.25">
      <c r="A1434" s="112" t="s">
        <v>46</v>
      </c>
      <c r="B1434" s="93">
        <v>2006</v>
      </c>
      <c r="C1434" s="93">
        <v>8</v>
      </c>
      <c r="D1434" s="114">
        <v>15.4</v>
      </c>
      <c r="E1434" s="93">
        <v>24.7</v>
      </c>
      <c r="F1434" s="93">
        <v>8.9</v>
      </c>
      <c r="G1434" s="168">
        <v>119.6</v>
      </c>
      <c r="H1434" s="21">
        <v>16</v>
      </c>
      <c r="I1434" s="2">
        <v>1023</v>
      </c>
      <c r="J1434" s="2">
        <v>1001</v>
      </c>
      <c r="K1434" s="2">
        <v>8.3000000000000007</v>
      </c>
      <c r="L1434" s="2">
        <v>27.4</v>
      </c>
      <c r="M1434" s="2">
        <v>0</v>
      </c>
      <c r="N1434" s="2">
        <v>0</v>
      </c>
      <c r="O1434" s="2">
        <v>0</v>
      </c>
      <c r="P1434" s="2">
        <v>0</v>
      </c>
    </row>
    <row r="1435" spans="1:16" x14ac:dyDescent="0.25">
      <c r="A1435" s="112" t="s">
        <v>56</v>
      </c>
      <c r="B1435" s="93">
        <v>2006</v>
      </c>
      <c r="C1435" s="93">
        <v>8</v>
      </c>
      <c r="D1435" s="114">
        <v>15.8</v>
      </c>
      <c r="E1435" s="93">
        <v>26.1</v>
      </c>
      <c r="F1435" s="93">
        <v>7.6</v>
      </c>
      <c r="G1435" s="189">
        <v>171</v>
      </c>
      <c r="H1435" s="13">
        <v>19.8</v>
      </c>
      <c r="I1435" s="2">
        <v>1019</v>
      </c>
      <c r="J1435" s="2">
        <v>1000</v>
      </c>
      <c r="K1435" s="2">
        <v>4.5999999999999996</v>
      </c>
      <c r="L1435" s="2">
        <v>35.5</v>
      </c>
      <c r="M1435" s="2">
        <v>0</v>
      </c>
      <c r="N1435" s="2">
        <v>0</v>
      </c>
      <c r="O1435" s="2">
        <v>4</v>
      </c>
      <c r="P1435" s="2">
        <v>0</v>
      </c>
    </row>
    <row r="1436" spans="1:16" x14ac:dyDescent="0.25">
      <c r="A1436" s="112" t="s">
        <v>58</v>
      </c>
      <c r="B1436" s="93">
        <v>2006</v>
      </c>
      <c r="C1436" s="93">
        <v>8</v>
      </c>
      <c r="D1436" s="114">
        <v>15.5</v>
      </c>
      <c r="E1436" s="93">
        <v>24.6</v>
      </c>
      <c r="F1436" s="93">
        <v>8.3000000000000007</v>
      </c>
      <c r="G1436" s="168">
        <v>155.4</v>
      </c>
      <c r="H1436" s="13">
        <v>22.8</v>
      </c>
      <c r="I1436" s="2">
        <v>1022</v>
      </c>
      <c r="J1436" s="2">
        <v>1000</v>
      </c>
      <c r="K1436" s="2">
        <v>0.7</v>
      </c>
      <c r="L1436" s="2">
        <v>24.1</v>
      </c>
      <c r="M1436" s="2">
        <v>0</v>
      </c>
      <c r="N1436" s="2">
        <v>0</v>
      </c>
      <c r="O1436" s="2">
        <v>0</v>
      </c>
      <c r="P1436" s="2">
        <v>0</v>
      </c>
    </row>
    <row r="1437" spans="1:16" x14ac:dyDescent="0.25">
      <c r="A1437" s="113" t="s">
        <v>54</v>
      </c>
      <c r="B1437" s="93">
        <v>2006</v>
      </c>
      <c r="C1437" s="93">
        <v>8</v>
      </c>
      <c r="D1437" s="114">
        <f>AVERAGE(D1424:D1436)</f>
        <v>16.061538461538461</v>
      </c>
      <c r="E1437" s="93"/>
      <c r="F1437" s="93"/>
      <c r="G1437" s="168">
        <f>AVERAGE(G1424:G1436)</f>
        <v>143.9153846153846</v>
      </c>
    </row>
    <row r="1438" spans="1:16" x14ac:dyDescent="0.25">
      <c r="A1438" s="112" t="s">
        <v>37</v>
      </c>
      <c r="B1438" s="203"/>
      <c r="C1438" s="93"/>
      <c r="D1438" s="114">
        <v>16.7</v>
      </c>
      <c r="E1438" s="93"/>
      <c r="F1438" s="93"/>
      <c r="G1438" s="168">
        <v>82.9</v>
      </c>
    </row>
    <row r="1439" spans="1:16" x14ac:dyDescent="0.25">
      <c r="A1439" s="112" t="s">
        <v>38</v>
      </c>
      <c r="B1439" s="203"/>
      <c r="C1439" s="93"/>
      <c r="D1439" s="114">
        <v>15.9</v>
      </c>
      <c r="E1439" s="93"/>
      <c r="F1439" s="93"/>
      <c r="G1439" s="168">
        <v>86.2</v>
      </c>
    </row>
    <row r="1441" spans="1:16" x14ac:dyDescent="0.25">
      <c r="E1441" s="531" t="s">
        <v>129</v>
      </c>
      <c r="F1441" s="531"/>
      <c r="G1441" s="531"/>
      <c r="H1441" s="531"/>
      <c r="I1441" s="531"/>
      <c r="J1441" s="531"/>
    </row>
    <row r="1443" spans="1:16" x14ac:dyDescent="0.25">
      <c r="A1443" s="188" t="s">
        <v>0</v>
      </c>
      <c r="B1443" s="188" t="s">
        <v>1</v>
      </c>
      <c r="C1443" s="188" t="s">
        <v>2</v>
      </c>
      <c r="D1443" s="190" t="s">
        <v>3</v>
      </c>
      <c r="E1443" s="188" t="s">
        <v>111</v>
      </c>
      <c r="F1443" s="188" t="s">
        <v>112</v>
      </c>
      <c r="G1443" s="15" t="s">
        <v>4</v>
      </c>
      <c r="H1443" s="15" t="s">
        <v>5</v>
      </c>
      <c r="I1443" s="1" t="s">
        <v>10</v>
      </c>
      <c r="J1443" s="1" t="s">
        <v>11</v>
      </c>
      <c r="K1443" s="1" t="s">
        <v>17</v>
      </c>
      <c r="L1443" s="1" t="s">
        <v>18</v>
      </c>
      <c r="M1443" s="1" t="s">
        <v>6</v>
      </c>
      <c r="N1443" s="1" t="s">
        <v>7</v>
      </c>
      <c r="O1443" s="1" t="s">
        <v>8</v>
      </c>
      <c r="P1443" s="1" t="s">
        <v>9</v>
      </c>
    </row>
    <row r="1444" spans="1:16" x14ac:dyDescent="0.25">
      <c r="A1444" s="113" t="s">
        <v>39</v>
      </c>
      <c r="B1444" s="93">
        <v>2006</v>
      </c>
      <c r="C1444" s="238" t="s">
        <v>120</v>
      </c>
      <c r="D1444" s="114">
        <f>AVERAGE(D1386,D1405,D1424)</f>
        <v>19.166666666666668</v>
      </c>
      <c r="E1444" s="93">
        <v>36.299999999999997</v>
      </c>
      <c r="F1444" s="93">
        <v>4.8</v>
      </c>
      <c r="G1444" s="189">
        <f>SUM(G1386,G1405,G1424)</f>
        <v>287.29999999999995</v>
      </c>
      <c r="H1444" s="13">
        <v>36.700000000000003</v>
      </c>
      <c r="I1444" s="2">
        <v>1032</v>
      </c>
      <c r="J1444" s="2">
        <v>1002</v>
      </c>
      <c r="K1444" s="22">
        <f t="shared" ref="K1444:K1449" si="7">AVERAGE(K1386,K1405,K1424)</f>
        <v>7.4666666666666659</v>
      </c>
      <c r="L1444" s="2">
        <v>51.1</v>
      </c>
      <c r="M1444" s="2">
        <v>0</v>
      </c>
      <c r="N1444" s="2">
        <v>0</v>
      </c>
      <c r="O1444" s="2">
        <v>49</v>
      </c>
      <c r="P1444" s="2">
        <v>17</v>
      </c>
    </row>
    <row r="1445" spans="1:16" x14ac:dyDescent="0.25">
      <c r="A1445" s="112" t="s">
        <v>19</v>
      </c>
      <c r="B1445" s="93">
        <v>2006</v>
      </c>
      <c r="C1445" s="238" t="s">
        <v>120</v>
      </c>
      <c r="D1445" s="114">
        <f>AVERAGE(D1387,D1406,D1425)</f>
        <v>19.966666666666669</v>
      </c>
      <c r="E1445" s="93">
        <v>39.299999999999997</v>
      </c>
      <c r="F1445" s="93">
        <v>6.5</v>
      </c>
      <c r="G1445" s="189">
        <f>SUM(G1387,G1406,G1425)</f>
        <v>252</v>
      </c>
      <c r="H1445" s="13">
        <v>29.9</v>
      </c>
      <c r="I1445" s="2">
        <v>1031</v>
      </c>
      <c r="J1445" s="2">
        <v>1000</v>
      </c>
      <c r="K1445" s="22">
        <f t="shared" si="7"/>
        <v>5.1333333333333337</v>
      </c>
      <c r="L1445" s="2">
        <v>51.1</v>
      </c>
      <c r="M1445" s="2">
        <v>0</v>
      </c>
      <c r="N1445" s="2">
        <v>0</v>
      </c>
      <c r="O1445" s="2">
        <v>48</v>
      </c>
      <c r="P1445" s="2">
        <v>25</v>
      </c>
    </row>
    <row r="1446" spans="1:16" x14ac:dyDescent="0.25">
      <c r="A1446" s="112" t="s">
        <v>12</v>
      </c>
      <c r="B1446" s="93">
        <v>2006</v>
      </c>
      <c r="C1446" s="238" t="s">
        <v>120</v>
      </c>
      <c r="D1446" s="114">
        <f>AVERAGE(D1388,D1407,D1426)</f>
        <v>18.966666666666665</v>
      </c>
      <c r="E1446" s="93">
        <v>34.299999999999997</v>
      </c>
      <c r="F1446" s="93">
        <v>6.3</v>
      </c>
      <c r="G1446" s="168">
        <f>SUM(G1388,G1407,G1426)</f>
        <v>284.39999999999998</v>
      </c>
      <c r="H1446" s="13">
        <v>34.9</v>
      </c>
      <c r="I1446" s="2">
        <v>1033</v>
      </c>
      <c r="J1446" s="2">
        <v>1003</v>
      </c>
      <c r="K1446" s="22">
        <f t="shared" si="7"/>
        <v>4.5999999999999996</v>
      </c>
      <c r="L1446" s="2">
        <v>35.5</v>
      </c>
      <c r="M1446" s="2">
        <v>0</v>
      </c>
      <c r="N1446" s="2">
        <v>0</v>
      </c>
      <c r="O1446" s="2">
        <v>38</v>
      </c>
      <c r="P1446" s="2">
        <v>15</v>
      </c>
    </row>
    <row r="1447" spans="1:16" x14ac:dyDescent="0.25">
      <c r="A1447" s="112" t="s">
        <v>13</v>
      </c>
      <c r="B1447" s="93">
        <v>2006</v>
      </c>
      <c r="C1447" s="238" t="s">
        <v>120</v>
      </c>
      <c r="D1447" s="114">
        <f>AVERAGE(D1389,D1408)</f>
        <v>18.149999999999999</v>
      </c>
      <c r="E1447" s="93">
        <v>33.200000000000003</v>
      </c>
      <c r="F1447" s="93">
        <v>4.5</v>
      </c>
      <c r="G1447" s="168">
        <f>SUM(G1389,G1408,G1427)</f>
        <v>274.79999999999995</v>
      </c>
      <c r="H1447" s="13">
        <v>52.1</v>
      </c>
      <c r="I1447" s="2">
        <v>1031</v>
      </c>
      <c r="J1447" s="2">
        <v>1000</v>
      </c>
      <c r="K1447" s="22">
        <f t="shared" si="7"/>
        <v>3.5666666666666664</v>
      </c>
      <c r="L1447" s="2">
        <v>72.7</v>
      </c>
      <c r="M1447" s="2">
        <v>0</v>
      </c>
      <c r="N1447" s="2">
        <v>0</v>
      </c>
      <c r="O1447" s="2">
        <v>32</v>
      </c>
      <c r="P1447" s="2">
        <v>9</v>
      </c>
    </row>
    <row r="1448" spans="1:16" x14ac:dyDescent="0.25">
      <c r="A1448" s="112" t="s">
        <v>16</v>
      </c>
      <c r="B1448" s="93">
        <v>2006</v>
      </c>
      <c r="C1448" s="238" t="s">
        <v>120</v>
      </c>
      <c r="D1448" s="114">
        <f>AVERAGE(D1390,D1409,D1428)</f>
        <v>17.099999999999998</v>
      </c>
      <c r="E1448" s="93">
        <v>33.299999999999997</v>
      </c>
      <c r="F1448" s="93">
        <v>3.9</v>
      </c>
      <c r="G1448" s="168">
        <f>SUM(G1390,G1409,G1429)</f>
        <v>254.8</v>
      </c>
      <c r="H1448" s="13">
        <v>41.9</v>
      </c>
      <c r="I1448" s="2">
        <v>1032</v>
      </c>
      <c r="J1448" s="2">
        <v>1002</v>
      </c>
      <c r="K1448" s="22">
        <f t="shared" si="7"/>
        <v>3.8333333333333335</v>
      </c>
      <c r="L1448" s="2">
        <v>16.899999999999999</v>
      </c>
      <c r="M1448" s="2">
        <v>0</v>
      </c>
      <c r="N1448" s="2">
        <v>0</v>
      </c>
      <c r="O1448" s="2">
        <v>34</v>
      </c>
      <c r="P1448" s="2">
        <v>9</v>
      </c>
    </row>
    <row r="1449" spans="1:16" x14ac:dyDescent="0.25">
      <c r="A1449" s="112" t="s">
        <v>14</v>
      </c>
      <c r="B1449" s="93">
        <v>2006</v>
      </c>
      <c r="C1449" s="238" t="s">
        <v>120</v>
      </c>
      <c r="D1449" s="114">
        <f>AVERAGE(D1391,D1410,D1429)</f>
        <v>20.166666666666668</v>
      </c>
      <c r="E1449" s="93">
        <v>35.6</v>
      </c>
      <c r="F1449" s="93">
        <v>6.7</v>
      </c>
      <c r="G1449" s="189">
        <f>SUM(G1391,G1410,G1429)</f>
        <v>319.39999999999998</v>
      </c>
      <c r="H1449" s="13">
        <v>51.4</v>
      </c>
      <c r="I1449" s="2">
        <v>1028</v>
      </c>
      <c r="J1449" s="2">
        <v>998</v>
      </c>
      <c r="K1449" s="22">
        <f t="shared" si="7"/>
        <v>2.3333333333333335</v>
      </c>
      <c r="L1449" s="2">
        <v>39.799999999999997</v>
      </c>
      <c r="M1449" s="2">
        <v>0</v>
      </c>
      <c r="N1449" s="2">
        <v>0</v>
      </c>
      <c r="O1449" s="2">
        <v>50</v>
      </c>
      <c r="P1449" s="2">
        <v>16</v>
      </c>
    </row>
    <row r="1450" spans="1:16" x14ac:dyDescent="0.25">
      <c r="A1450" s="112" t="s">
        <v>15</v>
      </c>
      <c r="B1450" s="93">
        <v>2006</v>
      </c>
      <c r="C1450" s="238" t="s">
        <v>120</v>
      </c>
      <c r="D1450" s="114">
        <f>AVERAGE(D1392,D1411,D1430)</f>
        <v>17.666666666666668</v>
      </c>
      <c r="E1450" s="93">
        <v>34.4</v>
      </c>
      <c r="F1450" s="93">
        <v>4.5999999999999996</v>
      </c>
      <c r="G1450" s="168">
        <f>SUM(G1392,G1411,G1430)</f>
        <v>225.6</v>
      </c>
      <c r="H1450" s="13">
        <v>18.5</v>
      </c>
      <c r="I1450" s="2">
        <v>1028</v>
      </c>
      <c r="J1450" s="2">
        <v>998</v>
      </c>
      <c r="K1450" s="22">
        <f>AVERAGE(K1411,K1392,K1430)</f>
        <v>11.766666666666666</v>
      </c>
      <c r="L1450" s="22">
        <v>41</v>
      </c>
      <c r="M1450" s="2">
        <v>0</v>
      </c>
      <c r="N1450" s="2">
        <v>0</v>
      </c>
      <c r="O1450" s="2">
        <v>35</v>
      </c>
      <c r="P1450" s="2">
        <v>9</v>
      </c>
    </row>
    <row r="1451" spans="1:16" x14ac:dyDescent="0.25">
      <c r="A1451" s="112" t="s">
        <v>31</v>
      </c>
      <c r="B1451" s="93">
        <v>2006</v>
      </c>
      <c r="C1451" s="238" t="s">
        <v>120</v>
      </c>
      <c r="D1451" s="114">
        <v>19.8</v>
      </c>
      <c r="E1451" s="93">
        <v>35.5</v>
      </c>
      <c r="F1451" s="93">
        <v>5.2</v>
      </c>
      <c r="G1451" s="168">
        <f>SUM(G1393,G1412,G1431)</f>
        <v>280.5</v>
      </c>
      <c r="H1451" s="13">
        <v>28.4</v>
      </c>
      <c r="I1451" s="2">
        <v>1031</v>
      </c>
      <c r="J1451" s="2">
        <v>1001</v>
      </c>
      <c r="K1451" s="22">
        <f>AVERAGE(K1393,K1412,K1431)</f>
        <v>7.2333333333333343</v>
      </c>
      <c r="L1451" s="22">
        <v>36</v>
      </c>
      <c r="M1451" s="2">
        <v>0</v>
      </c>
      <c r="N1451" s="2">
        <v>0</v>
      </c>
      <c r="O1451" s="2">
        <v>44</v>
      </c>
      <c r="P1451" s="2">
        <v>19</v>
      </c>
    </row>
    <row r="1452" spans="1:16" x14ac:dyDescent="0.25">
      <c r="A1452" s="112" t="s">
        <v>49</v>
      </c>
      <c r="B1452" s="93">
        <v>2006</v>
      </c>
      <c r="C1452" s="238" t="s">
        <v>120</v>
      </c>
      <c r="D1452" s="114">
        <f>AVERAGE(D1394,D1413,D1432)</f>
        <v>19.466666666666669</v>
      </c>
      <c r="E1452" s="93">
        <v>35.5</v>
      </c>
      <c r="F1452" s="93">
        <v>6.3</v>
      </c>
      <c r="G1452" s="189">
        <f>SUM(G1394,G1413,G1432)</f>
        <v>229</v>
      </c>
      <c r="H1452" s="13">
        <v>17</v>
      </c>
      <c r="I1452" s="2">
        <v>1031</v>
      </c>
      <c r="J1452" s="2">
        <v>1001</v>
      </c>
      <c r="K1452" s="22">
        <f>AVERAGE(K1394,K1413,K1432)</f>
        <v>6.5</v>
      </c>
      <c r="L1452" s="2">
        <v>17.399999999999999</v>
      </c>
      <c r="M1452" s="2">
        <v>0</v>
      </c>
      <c r="N1452" s="2">
        <v>0</v>
      </c>
      <c r="O1452" s="2">
        <v>43</v>
      </c>
      <c r="P1452" s="2">
        <v>18</v>
      </c>
    </row>
    <row r="1453" spans="1:16" x14ac:dyDescent="0.25">
      <c r="A1453" s="112" t="s">
        <v>34</v>
      </c>
      <c r="B1453" s="93">
        <v>2006</v>
      </c>
      <c r="C1453" s="238" t="s">
        <v>120</v>
      </c>
      <c r="D1453" s="114">
        <f>AVERAGE(D1396,D1415,D1433)</f>
        <v>18.866666666666664</v>
      </c>
      <c r="E1453" s="93">
        <v>35.200000000000003</v>
      </c>
      <c r="F1453" s="93">
        <v>5.9</v>
      </c>
      <c r="G1453" s="168">
        <f>SUM(G1396,G1415,G1433)</f>
        <v>324.7</v>
      </c>
      <c r="H1453" s="13">
        <v>25.2</v>
      </c>
      <c r="I1453" s="2">
        <v>1030</v>
      </c>
      <c r="J1453" s="2">
        <v>1000</v>
      </c>
      <c r="K1453" s="22">
        <f>AVERAGE(K1396,K1415,K1433)</f>
        <v>6.7333333333333334</v>
      </c>
      <c r="L1453" s="2">
        <v>44.6</v>
      </c>
      <c r="M1453" s="2">
        <v>0</v>
      </c>
      <c r="N1453" s="2">
        <v>0</v>
      </c>
      <c r="O1453" s="2">
        <v>41</v>
      </c>
      <c r="P1453" s="2">
        <v>15</v>
      </c>
    </row>
    <row r="1454" spans="1:16" x14ac:dyDescent="0.25">
      <c r="A1454" s="112" t="s">
        <v>46</v>
      </c>
      <c r="B1454" s="93">
        <v>2006</v>
      </c>
      <c r="C1454" s="238" t="s">
        <v>120</v>
      </c>
      <c r="D1454" s="114">
        <f>AVERAGE(D1397,D1416,D1434)</f>
        <v>17.933333333333334</v>
      </c>
      <c r="E1454" s="93">
        <v>32.799999999999997</v>
      </c>
      <c r="F1454" s="93">
        <v>5.4</v>
      </c>
      <c r="G1454" s="189">
        <f>SUM(G1397,G1416,G1434)</f>
        <v>209</v>
      </c>
      <c r="H1454" s="13">
        <v>16</v>
      </c>
      <c r="I1454" s="2">
        <v>1033</v>
      </c>
      <c r="J1454" s="2">
        <v>1001</v>
      </c>
      <c r="K1454" s="22">
        <f>AVERAGE(K1397,K1416,K1434)</f>
        <v>7.9333333333333336</v>
      </c>
      <c r="L1454" s="2">
        <v>37.1</v>
      </c>
      <c r="M1454" s="2">
        <v>0</v>
      </c>
      <c r="N1454" s="2">
        <v>0</v>
      </c>
      <c r="O1454" s="2">
        <v>31</v>
      </c>
      <c r="P1454" s="2">
        <v>8</v>
      </c>
    </row>
    <row r="1455" spans="1:16" x14ac:dyDescent="0.25">
      <c r="A1455" s="112" t="s">
        <v>56</v>
      </c>
      <c r="B1455" s="93">
        <v>2006</v>
      </c>
      <c r="C1455" s="238" t="s">
        <v>120</v>
      </c>
      <c r="D1455" s="114">
        <f>AVERAGE(D1398,D1417:D1435)</f>
        <v>17.297619047619047</v>
      </c>
      <c r="E1455" s="93">
        <v>36.299999999999997</v>
      </c>
      <c r="F1455" s="93">
        <v>5.6</v>
      </c>
      <c r="G1455" s="189">
        <f>SUM(G1398,G1417,G1435)</f>
        <v>284.39999999999998</v>
      </c>
      <c r="H1455" s="13">
        <v>19.8</v>
      </c>
      <c r="I1455" s="2">
        <v>1030</v>
      </c>
      <c r="J1455" s="2">
        <v>1000</v>
      </c>
      <c r="K1455" s="22">
        <f>AVERAGE(K1398,K1417,K1435)</f>
        <v>3.4</v>
      </c>
      <c r="L1455" s="2">
        <v>45.4</v>
      </c>
      <c r="M1455" s="2">
        <v>0</v>
      </c>
      <c r="N1455" s="2">
        <v>0</v>
      </c>
      <c r="O1455" s="2">
        <v>45</v>
      </c>
      <c r="P1455" s="2">
        <v>18</v>
      </c>
    </row>
    <row r="1456" spans="1:16" x14ac:dyDescent="0.25">
      <c r="A1456" s="112" t="s">
        <v>58</v>
      </c>
      <c r="B1456" s="93">
        <v>2006</v>
      </c>
      <c r="C1456" s="238" t="s">
        <v>120</v>
      </c>
      <c r="D1456" s="114">
        <f>AVERAGE(D1399,D1418,D1436)</f>
        <v>18</v>
      </c>
      <c r="E1456" s="93">
        <v>33.6</v>
      </c>
      <c r="F1456" s="93">
        <v>6.8</v>
      </c>
      <c r="G1456" s="189">
        <f>SUM(G1399,G1418,G1436)</f>
        <v>288</v>
      </c>
      <c r="H1456" s="13">
        <v>22.8</v>
      </c>
      <c r="I1456" s="2">
        <v>1031</v>
      </c>
      <c r="J1456" s="2">
        <v>1000</v>
      </c>
      <c r="K1456" s="22">
        <f>AVERAGE(K1399,K1418,K1436)</f>
        <v>0.96666666666666679</v>
      </c>
      <c r="L1456" s="2">
        <v>24.1</v>
      </c>
      <c r="M1456" s="2">
        <v>0</v>
      </c>
      <c r="N1456" s="2">
        <v>0</v>
      </c>
      <c r="O1456" s="2">
        <v>32</v>
      </c>
      <c r="P1456" s="2">
        <v>12</v>
      </c>
    </row>
    <row r="1457" spans="1:16" x14ac:dyDescent="0.25">
      <c r="A1457" s="113" t="s">
        <v>54</v>
      </c>
      <c r="B1457" s="93">
        <v>2006</v>
      </c>
      <c r="C1457" s="238" t="s">
        <v>120</v>
      </c>
      <c r="D1457" s="114">
        <f>AVERAGE(D1444:D1456)</f>
        <v>18.657509157509161</v>
      </c>
      <c r="E1457" s="93"/>
      <c r="F1457" s="93"/>
      <c r="G1457" s="189">
        <f>AVERAGE(G1444:G1456)</f>
        <v>270.29999999999995</v>
      </c>
    </row>
    <row r="1458" spans="1:16" x14ac:dyDescent="0.25">
      <c r="A1458" s="112" t="s">
        <v>37</v>
      </c>
      <c r="B1458" s="203"/>
      <c r="C1458" s="203"/>
      <c r="D1458" s="114">
        <v>16.3</v>
      </c>
      <c r="E1458" s="168"/>
      <c r="F1458" s="93"/>
      <c r="G1458" s="168">
        <v>261.7</v>
      </c>
    </row>
    <row r="1459" spans="1:16" x14ac:dyDescent="0.25">
      <c r="A1459" s="112" t="s">
        <v>38</v>
      </c>
      <c r="B1459" s="203"/>
      <c r="C1459" s="203"/>
      <c r="D1459" s="114">
        <v>15.7</v>
      </c>
      <c r="E1459" s="168"/>
      <c r="F1459" s="93"/>
      <c r="G1459" s="168">
        <v>275.3</v>
      </c>
    </row>
    <row r="1461" spans="1:16" x14ac:dyDescent="0.25">
      <c r="A1461" s="188" t="s">
        <v>0</v>
      </c>
      <c r="B1461" s="188" t="s">
        <v>1</v>
      </c>
      <c r="C1461" s="188" t="s">
        <v>2</v>
      </c>
      <c r="D1461" s="190" t="s">
        <v>3</v>
      </c>
      <c r="E1461" s="188" t="s">
        <v>111</v>
      </c>
      <c r="F1461" s="188" t="s">
        <v>112</v>
      </c>
      <c r="G1461" s="15" t="s">
        <v>4</v>
      </c>
      <c r="H1461" s="15" t="s">
        <v>5</v>
      </c>
      <c r="I1461" s="1" t="s">
        <v>10</v>
      </c>
      <c r="J1461" s="1" t="s">
        <v>11</v>
      </c>
      <c r="K1461" s="1" t="s">
        <v>17</v>
      </c>
      <c r="L1461" s="1" t="s">
        <v>18</v>
      </c>
      <c r="M1461" s="1" t="s">
        <v>6</v>
      </c>
      <c r="N1461" s="1" t="s">
        <v>7</v>
      </c>
      <c r="O1461" s="1" t="s">
        <v>8</v>
      </c>
      <c r="P1461" s="1" t="s">
        <v>9</v>
      </c>
    </row>
    <row r="1462" spans="1:16" x14ac:dyDescent="0.25">
      <c r="A1462" s="113" t="s">
        <v>39</v>
      </c>
      <c r="B1462" s="93">
        <v>2006</v>
      </c>
      <c r="C1462" s="93">
        <v>9</v>
      </c>
      <c r="D1462" s="114">
        <v>18.3</v>
      </c>
      <c r="E1462" s="93">
        <v>29.8</v>
      </c>
      <c r="F1462" s="93">
        <v>5.7</v>
      </c>
      <c r="G1462" s="189">
        <v>10.1</v>
      </c>
      <c r="H1462" s="13">
        <v>3.6</v>
      </c>
      <c r="I1462" s="2">
        <v>1031</v>
      </c>
      <c r="J1462" s="2">
        <v>1008</v>
      </c>
      <c r="K1462" s="2">
        <v>4.9000000000000004</v>
      </c>
      <c r="L1462" s="2">
        <v>31.6</v>
      </c>
      <c r="M1462" s="2">
        <v>0</v>
      </c>
      <c r="N1462" s="2">
        <v>0</v>
      </c>
      <c r="O1462" s="2">
        <v>12</v>
      </c>
      <c r="P1462" s="2">
        <v>0</v>
      </c>
    </row>
    <row r="1463" spans="1:16" x14ac:dyDescent="0.25">
      <c r="A1463" s="112" t="s">
        <v>19</v>
      </c>
      <c r="B1463" s="93">
        <v>2006</v>
      </c>
      <c r="C1463" s="93">
        <v>9</v>
      </c>
      <c r="D1463" s="114">
        <v>19.399999999999999</v>
      </c>
      <c r="E1463" s="93">
        <v>30.4</v>
      </c>
      <c r="F1463" s="93">
        <v>8.3000000000000007</v>
      </c>
      <c r="G1463" s="168">
        <v>12.6</v>
      </c>
      <c r="H1463" s="13">
        <v>2.5</v>
      </c>
      <c r="I1463" s="2">
        <v>1030</v>
      </c>
      <c r="J1463" s="2">
        <v>1005</v>
      </c>
      <c r="K1463" s="2">
        <v>6.3</v>
      </c>
      <c r="L1463" s="2">
        <v>32.799999999999997</v>
      </c>
      <c r="M1463" s="2">
        <v>0</v>
      </c>
      <c r="N1463" s="2">
        <v>0</v>
      </c>
      <c r="O1463" s="2">
        <v>13</v>
      </c>
      <c r="P1463" s="2">
        <v>2</v>
      </c>
    </row>
    <row r="1464" spans="1:16" x14ac:dyDescent="0.25">
      <c r="A1464" s="112" t="s">
        <v>12</v>
      </c>
      <c r="B1464" s="93">
        <v>2006</v>
      </c>
      <c r="C1464" s="93">
        <v>9</v>
      </c>
      <c r="D1464" s="114">
        <v>18.399999999999999</v>
      </c>
      <c r="E1464" s="93">
        <v>27.7</v>
      </c>
      <c r="F1464" s="93">
        <v>7.6</v>
      </c>
      <c r="G1464" s="168">
        <v>18.399999999999999</v>
      </c>
      <c r="H1464" s="21">
        <v>4</v>
      </c>
      <c r="I1464" s="2">
        <v>1032</v>
      </c>
      <c r="J1464" s="2">
        <v>1009</v>
      </c>
      <c r="K1464" s="2">
        <v>6.2</v>
      </c>
      <c r="L1464" s="2">
        <v>38.200000000000003</v>
      </c>
      <c r="M1464" s="2">
        <v>0</v>
      </c>
      <c r="N1464" s="2">
        <v>0</v>
      </c>
      <c r="O1464" s="2">
        <v>10</v>
      </c>
      <c r="P1464" s="2">
        <v>0</v>
      </c>
    </row>
    <row r="1465" spans="1:16" x14ac:dyDescent="0.25">
      <c r="A1465" s="112" t="s">
        <v>13</v>
      </c>
      <c r="B1465" s="93">
        <v>2006</v>
      </c>
      <c r="C1465" s="93">
        <v>9</v>
      </c>
      <c r="D1465" s="114">
        <v>16.2</v>
      </c>
      <c r="E1465" s="114">
        <v>27</v>
      </c>
      <c r="F1465" s="93">
        <v>4.5</v>
      </c>
      <c r="G1465" s="168">
        <v>8.9</v>
      </c>
      <c r="H1465" s="13">
        <v>5.3</v>
      </c>
      <c r="I1465" s="2">
        <v>1031</v>
      </c>
      <c r="J1465" s="2">
        <v>1006</v>
      </c>
      <c r="K1465" s="2">
        <v>4.7</v>
      </c>
      <c r="L1465" s="2">
        <v>55.8</v>
      </c>
      <c r="M1465" s="2">
        <v>0</v>
      </c>
      <c r="N1465" s="2">
        <v>0</v>
      </c>
      <c r="O1465" s="2">
        <v>11</v>
      </c>
      <c r="P1465" s="2">
        <v>0</v>
      </c>
    </row>
    <row r="1466" spans="1:16" x14ac:dyDescent="0.25">
      <c r="A1466" s="112" t="s">
        <v>16</v>
      </c>
      <c r="B1466" s="93">
        <v>2006</v>
      </c>
      <c r="C1466" s="93">
        <v>9</v>
      </c>
      <c r="D1466" s="114">
        <v>16.8</v>
      </c>
      <c r="E1466" s="93">
        <v>27.4</v>
      </c>
      <c r="F1466" s="93">
        <v>7.1</v>
      </c>
      <c r="G1466" s="168">
        <v>18.899999999999999</v>
      </c>
      <c r="H1466" s="13">
        <v>5.9</v>
      </c>
      <c r="I1466" s="2">
        <v>1030</v>
      </c>
      <c r="J1466" s="2">
        <v>1008</v>
      </c>
      <c r="K1466" s="22">
        <v>4</v>
      </c>
      <c r="L1466" s="2">
        <v>15.5</v>
      </c>
      <c r="M1466" s="2">
        <v>0</v>
      </c>
      <c r="N1466" s="2">
        <v>0</v>
      </c>
      <c r="O1466" s="2">
        <v>8</v>
      </c>
      <c r="P1466" s="2">
        <v>0</v>
      </c>
    </row>
    <row r="1467" spans="1:16" x14ac:dyDescent="0.25">
      <c r="A1467" s="112" t="s">
        <v>14</v>
      </c>
      <c r="B1467" s="93">
        <v>2006</v>
      </c>
      <c r="C1467" s="93">
        <v>9</v>
      </c>
      <c r="D1467" s="114">
        <v>18.8</v>
      </c>
      <c r="E1467" s="93">
        <v>28.5</v>
      </c>
      <c r="F1467" s="114">
        <v>7</v>
      </c>
      <c r="G1467" s="189">
        <v>10</v>
      </c>
      <c r="H1467" s="21">
        <v>3</v>
      </c>
      <c r="I1467" s="2">
        <v>1028</v>
      </c>
      <c r="J1467" s="2">
        <v>1004</v>
      </c>
      <c r="K1467" s="2">
        <v>2.7</v>
      </c>
      <c r="L1467" s="2">
        <v>26.8</v>
      </c>
      <c r="M1467" s="2">
        <v>0</v>
      </c>
      <c r="N1467" s="2">
        <v>0</v>
      </c>
      <c r="O1467" s="2">
        <v>13</v>
      </c>
      <c r="P1467" s="2">
        <v>0</v>
      </c>
    </row>
    <row r="1468" spans="1:16" x14ac:dyDescent="0.25">
      <c r="A1468" s="112" t="s">
        <v>15</v>
      </c>
      <c r="B1468" s="93">
        <v>2006</v>
      </c>
      <c r="C1468" s="93">
        <v>9</v>
      </c>
      <c r="D1468" s="114">
        <v>17.600000000000001</v>
      </c>
      <c r="E1468" s="93">
        <v>27.3</v>
      </c>
      <c r="F1468" s="93">
        <v>7.1</v>
      </c>
      <c r="G1468" s="168">
        <v>13.4</v>
      </c>
      <c r="H1468" s="13">
        <v>2.8</v>
      </c>
      <c r="I1468" s="2">
        <v>1027</v>
      </c>
      <c r="J1468" s="2">
        <v>1005</v>
      </c>
      <c r="K1468" s="2">
        <v>14.8</v>
      </c>
      <c r="L1468" s="2">
        <v>41.1</v>
      </c>
      <c r="M1468" s="2">
        <v>0</v>
      </c>
      <c r="N1468" s="2">
        <v>0</v>
      </c>
      <c r="O1468" s="2">
        <v>9</v>
      </c>
      <c r="P1468" s="2">
        <v>0</v>
      </c>
    </row>
    <row r="1469" spans="1:16" x14ac:dyDescent="0.25">
      <c r="A1469" s="112" t="s">
        <v>31</v>
      </c>
      <c r="B1469" s="93">
        <v>2006</v>
      </c>
      <c r="C1469" s="93">
        <v>9</v>
      </c>
      <c r="D1469" s="114">
        <v>19.399999999999999</v>
      </c>
      <c r="E1469" s="93">
        <v>29.2</v>
      </c>
      <c r="F1469" s="93">
        <v>8.6</v>
      </c>
      <c r="G1469" s="168">
        <v>16.600000000000001</v>
      </c>
      <c r="H1469" s="13">
        <v>5.4</v>
      </c>
      <c r="I1469" s="2">
        <v>1030</v>
      </c>
      <c r="J1469" s="2">
        <v>1006</v>
      </c>
      <c r="K1469" s="2">
        <v>8.1</v>
      </c>
      <c r="L1469" s="2">
        <v>37.299999999999997</v>
      </c>
      <c r="M1469" s="2">
        <v>0</v>
      </c>
      <c r="N1469" s="2">
        <v>0</v>
      </c>
      <c r="O1469" s="2">
        <v>13</v>
      </c>
      <c r="P1469" s="2">
        <v>0</v>
      </c>
    </row>
    <row r="1470" spans="1:16" x14ac:dyDescent="0.25">
      <c r="A1470" s="112" t="s">
        <v>49</v>
      </c>
      <c r="B1470" s="93">
        <v>2006</v>
      </c>
      <c r="C1470" s="93">
        <v>9</v>
      </c>
      <c r="D1470" s="114">
        <v>19</v>
      </c>
      <c r="E1470" s="93">
        <v>29.4</v>
      </c>
      <c r="F1470" s="93">
        <v>7.3</v>
      </c>
      <c r="G1470" s="189">
        <v>4</v>
      </c>
      <c r="H1470" s="21">
        <v>1</v>
      </c>
      <c r="I1470" s="2">
        <v>1030</v>
      </c>
      <c r="J1470" s="2">
        <v>1007</v>
      </c>
      <c r="K1470" s="2">
        <v>6.6</v>
      </c>
      <c r="L1470" s="2">
        <v>19.399999999999999</v>
      </c>
      <c r="M1470" s="2">
        <v>0</v>
      </c>
      <c r="N1470" s="2">
        <v>0</v>
      </c>
      <c r="O1470" s="2">
        <v>11</v>
      </c>
      <c r="P1470" s="2">
        <v>0</v>
      </c>
    </row>
    <row r="1471" spans="1:16" x14ac:dyDescent="0.25">
      <c r="A1471" s="112" t="s">
        <v>34</v>
      </c>
      <c r="B1471" s="93">
        <v>2006</v>
      </c>
      <c r="C1471" s="93">
        <v>9</v>
      </c>
      <c r="D1471" s="114">
        <v>18</v>
      </c>
      <c r="E1471" s="93">
        <v>27.3</v>
      </c>
      <c r="F1471" s="93">
        <v>7.3</v>
      </c>
      <c r="G1471" s="168">
        <v>24.1</v>
      </c>
      <c r="H1471" s="21">
        <v>14</v>
      </c>
      <c r="I1471" s="2">
        <v>1029</v>
      </c>
      <c r="J1471" s="2">
        <v>1006</v>
      </c>
      <c r="K1471" s="2">
        <v>6.5</v>
      </c>
      <c r="L1471" s="2">
        <v>40.5</v>
      </c>
      <c r="M1471" s="2">
        <v>0</v>
      </c>
      <c r="N1471" s="2">
        <v>0</v>
      </c>
      <c r="O1471" s="2">
        <v>9</v>
      </c>
      <c r="P1471" s="2">
        <v>0</v>
      </c>
    </row>
    <row r="1472" spans="1:16" x14ac:dyDescent="0.25">
      <c r="A1472" s="112" t="s">
        <v>46</v>
      </c>
      <c r="B1472" s="93">
        <v>2006</v>
      </c>
      <c r="C1472" s="93">
        <v>9</v>
      </c>
      <c r="D1472" s="114">
        <v>17.8</v>
      </c>
      <c r="E1472" s="93">
        <v>26.8</v>
      </c>
      <c r="F1472" s="114">
        <v>7</v>
      </c>
      <c r="G1472" s="168">
        <v>5.3</v>
      </c>
      <c r="H1472" s="13">
        <v>2.8</v>
      </c>
      <c r="I1472" s="2">
        <v>1031</v>
      </c>
      <c r="J1472" s="2">
        <v>1008</v>
      </c>
      <c r="K1472" s="2">
        <v>10.4</v>
      </c>
      <c r="L1472" s="2">
        <v>37.1</v>
      </c>
      <c r="M1472" s="2">
        <v>0</v>
      </c>
      <c r="N1472" s="2">
        <v>0</v>
      </c>
      <c r="O1472" s="2">
        <v>7</v>
      </c>
      <c r="P1472" s="2">
        <v>0</v>
      </c>
    </row>
    <row r="1473" spans="1:16" x14ac:dyDescent="0.25">
      <c r="A1473" s="112" t="s">
        <v>56</v>
      </c>
      <c r="B1473" s="93">
        <v>2006</v>
      </c>
      <c r="C1473" s="93">
        <v>9</v>
      </c>
      <c r="D1473" s="114">
        <v>17</v>
      </c>
      <c r="E1473" s="93">
        <v>27.1</v>
      </c>
      <c r="F1473" s="114">
        <v>6</v>
      </c>
      <c r="G1473" s="168">
        <v>10.1</v>
      </c>
      <c r="H1473" s="13">
        <v>2.5</v>
      </c>
      <c r="I1473" s="2">
        <v>1029</v>
      </c>
      <c r="J1473" s="2">
        <v>1005</v>
      </c>
      <c r="K1473" s="2">
        <v>2.8</v>
      </c>
      <c r="L1473" s="2">
        <v>36.200000000000003</v>
      </c>
      <c r="M1473" s="2">
        <v>0</v>
      </c>
      <c r="N1473" s="2">
        <v>0</v>
      </c>
      <c r="O1473" s="2">
        <v>7</v>
      </c>
      <c r="P1473" s="2">
        <v>0</v>
      </c>
    </row>
    <row r="1474" spans="1:16" x14ac:dyDescent="0.25">
      <c r="A1474" s="112" t="s">
        <v>58</v>
      </c>
      <c r="B1474" s="93">
        <v>2006</v>
      </c>
      <c r="C1474" s="93">
        <v>9</v>
      </c>
      <c r="D1474" s="114">
        <v>16.7</v>
      </c>
      <c r="E1474" s="93">
        <v>24.8</v>
      </c>
      <c r="F1474" s="93">
        <v>8.3000000000000007</v>
      </c>
      <c r="G1474" s="168">
        <v>21.2</v>
      </c>
      <c r="H1474" s="21">
        <v>15</v>
      </c>
      <c r="I1474" s="2">
        <v>1030</v>
      </c>
      <c r="J1474" s="2">
        <v>1005</v>
      </c>
      <c r="K1474" s="22">
        <v>1</v>
      </c>
      <c r="L1474" s="2">
        <v>22.7</v>
      </c>
      <c r="M1474" s="2">
        <v>0</v>
      </c>
      <c r="N1474" s="2">
        <v>0</v>
      </c>
      <c r="O1474" s="2">
        <v>0</v>
      </c>
      <c r="P1474" s="2">
        <v>0</v>
      </c>
    </row>
    <row r="1475" spans="1:16" x14ac:dyDescent="0.25">
      <c r="A1475" s="113" t="s">
        <v>54</v>
      </c>
      <c r="B1475" s="93">
        <v>2006</v>
      </c>
      <c r="C1475" s="93">
        <v>9</v>
      </c>
      <c r="D1475" s="114">
        <f>AVERAGE(D1462:D1474)</f>
        <v>17.953846153846154</v>
      </c>
      <c r="E1475" s="93"/>
      <c r="F1475" s="93"/>
      <c r="G1475" s="189">
        <f>AVERAGE(G1462:G1474)</f>
        <v>13.353846153846153</v>
      </c>
    </row>
    <row r="1476" spans="1:16" x14ac:dyDescent="0.25">
      <c r="A1476" s="112" t="s">
        <v>37</v>
      </c>
      <c r="B1476" s="203"/>
      <c r="C1476" s="203"/>
      <c r="D1476" s="114">
        <v>13.8</v>
      </c>
      <c r="E1476" s="93"/>
      <c r="F1476" s="93"/>
      <c r="G1476" s="168">
        <v>70.400000000000006</v>
      </c>
    </row>
    <row r="1477" spans="1:16" x14ac:dyDescent="0.25">
      <c r="A1477" s="112" t="s">
        <v>38</v>
      </c>
      <c r="B1477" s="203"/>
      <c r="C1477" s="203"/>
      <c r="D1477" s="114">
        <v>12.8</v>
      </c>
      <c r="E1477" s="93"/>
      <c r="F1477" s="93"/>
      <c r="G1477" s="168">
        <v>72.5</v>
      </c>
    </row>
    <row r="1479" spans="1:16" x14ac:dyDescent="0.25">
      <c r="A1479" s="188" t="s">
        <v>0</v>
      </c>
      <c r="B1479" s="188" t="s">
        <v>1</v>
      </c>
      <c r="C1479" s="188" t="s">
        <v>2</v>
      </c>
      <c r="D1479" s="190" t="s">
        <v>3</v>
      </c>
      <c r="E1479" s="188" t="s">
        <v>111</v>
      </c>
      <c r="F1479" s="188" t="s">
        <v>112</v>
      </c>
      <c r="G1479" s="15" t="s">
        <v>4</v>
      </c>
      <c r="H1479" s="15" t="s">
        <v>5</v>
      </c>
      <c r="I1479" s="1" t="s">
        <v>10</v>
      </c>
      <c r="J1479" s="1" t="s">
        <v>11</v>
      </c>
      <c r="K1479" s="1" t="s">
        <v>17</v>
      </c>
      <c r="L1479" s="1" t="s">
        <v>18</v>
      </c>
      <c r="M1479" s="1" t="s">
        <v>6</v>
      </c>
      <c r="N1479" s="1" t="s">
        <v>7</v>
      </c>
      <c r="O1479" s="1" t="s">
        <v>8</v>
      </c>
      <c r="P1479" s="1" t="s">
        <v>9</v>
      </c>
    </row>
    <row r="1480" spans="1:16" x14ac:dyDescent="0.25">
      <c r="A1480" s="113" t="s">
        <v>39</v>
      </c>
      <c r="B1480" s="93">
        <v>2006</v>
      </c>
      <c r="C1480" s="93">
        <v>10</v>
      </c>
      <c r="D1480" s="114">
        <v>14.2</v>
      </c>
      <c r="E1480" s="114">
        <v>23</v>
      </c>
      <c r="F1480" s="114">
        <v>6</v>
      </c>
      <c r="G1480" s="168">
        <v>52.2</v>
      </c>
      <c r="H1480" s="13">
        <v>18.7</v>
      </c>
      <c r="I1480" s="2">
        <v>1032</v>
      </c>
      <c r="J1480" s="2">
        <v>993</v>
      </c>
      <c r="K1480" s="2">
        <v>12.3</v>
      </c>
      <c r="L1480" s="2">
        <v>58.5</v>
      </c>
      <c r="M1480" s="2">
        <v>0</v>
      </c>
      <c r="N1480" s="2">
        <v>0</v>
      </c>
      <c r="O1480" s="2">
        <v>0</v>
      </c>
      <c r="P1480" s="2">
        <v>0</v>
      </c>
    </row>
    <row r="1481" spans="1:16" x14ac:dyDescent="0.25">
      <c r="A1481" s="112" t="s">
        <v>19</v>
      </c>
      <c r="B1481" s="93">
        <v>2006</v>
      </c>
      <c r="C1481" s="93">
        <v>10</v>
      </c>
      <c r="D1481" s="114">
        <v>14.6</v>
      </c>
      <c r="E1481" s="93">
        <v>22.1</v>
      </c>
      <c r="F1481" s="114">
        <v>7</v>
      </c>
      <c r="G1481" s="168">
        <v>43.6</v>
      </c>
      <c r="H1481" s="13">
        <v>9.4</v>
      </c>
      <c r="I1481" s="2">
        <v>1031</v>
      </c>
      <c r="J1481" s="2">
        <v>992</v>
      </c>
      <c r="K1481" s="2">
        <v>9.5</v>
      </c>
      <c r="L1481" s="22">
        <v>44</v>
      </c>
      <c r="M1481" s="2">
        <v>0</v>
      </c>
      <c r="N1481" s="2">
        <v>0</v>
      </c>
      <c r="O1481" s="2">
        <v>0</v>
      </c>
      <c r="P1481" s="2">
        <v>0</v>
      </c>
    </row>
    <row r="1482" spans="1:16" x14ac:dyDescent="0.25">
      <c r="A1482" s="112" t="s">
        <v>12</v>
      </c>
      <c r="B1482" s="93">
        <v>2006</v>
      </c>
      <c r="C1482" s="93">
        <v>10</v>
      </c>
      <c r="D1482" s="114">
        <v>13.9</v>
      </c>
      <c r="E1482" s="93">
        <v>21.6</v>
      </c>
      <c r="F1482" s="93">
        <v>6.7</v>
      </c>
      <c r="G1482" s="168">
        <v>46.1</v>
      </c>
      <c r="H1482" s="13">
        <v>10.1</v>
      </c>
      <c r="I1482" s="2">
        <v>1034</v>
      </c>
      <c r="J1482" s="2">
        <v>996</v>
      </c>
      <c r="K1482" s="2">
        <v>12.6</v>
      </c>
      <c r="L1482" s="22">
        <v>45</v>
      </c>
      <c r="M1482" s="2">
        <v>0</v>
      </c>
      <c r="N1482" s="2">
        <v>0</v>
      </c>
      <c r="O1482" s="2">
        <v>0</v>
      </c>
      <c r="P1482" s="2">
        <v>0</v>
      </c>
    </row>
    <row r="1483" spans="1:16" x14ac:dyDescent="0.25">
      <c r="A1483" s="112" t="s">
        <v>13</v>
      </c>
      <c r="B1483" s="93">
        <v>2006</v>
      </c>
      <c r="C1483" s="93">
        <v>10</v>
      </c>
      <c r="D1483" s="114">
        <v>12.3</v>
      </c>
      <c r="E1483" s="93">
        <v>21.2</v>
      </c>
      <c r="F1483" s="93">
        <v>2.6</v>
      </c>
      <c r="G1483" s="168">
        <v>55.4</v>
      </c>
      <c r="H1483" s="13">
        <v>9.8000000000000007</v>
      </c>
      <c r="I1483" s="2">
        <v>1032</v>
      </c>
      <c r="J1483" s="2">
        <v>993</v>
      </c>
      <c r="K1483" s="2">
        <v>6.8</v>
      </c>
      <c r="L1483" s="2">
        <v>61.9</v>
      </c>
      <c r="M1483" s="2">
        <v>0</v>
      </c>
      <c r="N1483" s="2">
        <v>0</v>
      </c>
      <c r="O1483" s="2">
        <v>0</v>
      </c>
      <c r="P1483" s="2">
        <v>0</v>
      </c>
    </row>
    <row r="1484" spans="1:16" x14ac:dyDescent="0.25">
      <c r="A1484" s="112" t="s">
        <v>16</v>
      </c>
      <c r="B1484" s="93">
        <v>2006</v>
      </c>
      <c r="C1484" s="93">
        <v>10</v>
      </c>
      <c r="D1484" s="114">
        <v>11.7</v>
      </c>
      <c r="E1484" s="93">
        <v>21.2</v>
      </c>
      <c r="F1484" s="93">
        <v>4.0999999999999996</v>
      </c>
      <c r="G1484" s="254">
        <v>62</v>
      </c>
      <c r="H1484" s="13">
        <v>9.5</v>
      </c>
      <c r="I1484" s="2">
        <v>1031</v>
      </c>
      <c r="J1484" s="2">
        <v>995</v>
      </c>
      <c r="K1484" s="2">
        <v>5.4</v>
      </c>
      <c r="L1484" s="2">
        <v>16.899999999999999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s="112" t="s">
        <v>14</v>
      </c>
      <c r="B1485" s="93">
        <v>2006</v>
      </c>
      <c r="C1485" s="93">
        <v>10</v>
      </c>
      <c r="D1485" s="114">
        <v>14</v>
      </c>
      <c r="E1485" s="93">
        <v>22.6</v>
      </c>
      <c r="F1485" s="93">
        <v>6.1</v>
      </c>
      <c r="G1485" s="168">
        <v>44.8</v>
      </c>
      <c r="H1485" s="13">
        <v>12.7</v>
      </c>
      <c r="I1485" s="2">
        <v>1029</v>
      </c>
      <c r="J1485" s="2">
        <v>990</v>
      </c>
      <c r="K1485" s="2">
        <v>4.4000000000000004</v>
      </c>
      <c r="L1485" s="2">
        <v>31.2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s="112" t="s">
        <v>15</v>
      </c>
      <c r="B1486" s="93">
        <v>2006</v>
      </c>
      <c r="C1486" s="93">
        <v>10</v>
      </c>
      <c r="D1486" s="114">
        <v>12.9</v>
      </c>
      <c r="E1486" s="114">
        <v>21</v>
      </c>
      <c r="F1486" s="93">
        <v>5.9</v>
      </c>
      <c r="G1486" s="168">
        <v>43.6</v>
      </c>
      <c r="H1486" s="13">
        <v>8.8000000000000007</v>
      </c>
      <c r="I1486" s="2">
        <v>1027</v>
      </c>
      <c r="J1486" s="2">
        <v>990</v>
      </c>
      <c r="K1486" s="2">
        <v>17.3</v>
      </c>
      <c r="L1486" s="2">
        <v>41.4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s="112" t="s">
        <v>31</v>
      </c>
      <c r="B1487" s="93">
        <v>2006</v>
      </c>
      <c r="C1487" s="93">
        <v>10</v>
      </c>
      <c r="D1487" s="114">
        <v>14.6</v>
      </c>
      <c r="E1487" s="93">
        <v>23.9</v>
      </c>
      <c r="F1487" s="93">
        <v>6.4</v>
      </c>
      <c r="G1487" s="168">
        <v>48.2</v>
      </c>
      <c r="H1487" s="13">
        <v>9.4</v>
      </c>
      <c r="I1487" s="2">
        <v>1031</v>
      </c>
      <c r="J1487" s="2">
        <v>992</v>
      </c>
      <c r="K1487" s="2">
        <v>10.7</v>
      </c>
      <c r="L1487" s="22">
        <v>41</v>
      </c>
      <c r="M1487" s="2">
        <v>0</v>
      </c>
      <c r="N1487" s="2">
        <v>0</v>
      </c>
      <c r="O1487" s="2">
        <v>0</v>
      </c>
      <c r="P1487" s="2">
        <v>0</v>
      </c>
    </row>
    <row r="1488" spans="1:16" x14ac:dyDescent="0.25">
      <c r="A1488" s="112" t="s">
        <v>49</v>
      </c>
      <c r="B1488" s="93">
        <v>2006</v>
      </c>
      <c r="C1488" s="93">
        <v>10</v>
      </c>
      <c r="D1488" s="114">
        <v>14.6</v>
      </c>
      <c r="E1488" s="93">
        <v>22.1</v>
      </c>
      <c r="F1488" s="93">
        <v>7.7</v>
      </c>
      <c r="G1488" s="189">
        <v>31</v>
      </c>
      <c r="H1488" s="21">
        <v>8</v>
      </c>
      <c r="I1488" s="2">
        <v>1031</v>
      </c>
      <c r="J1488" s="2">
        <v>992</v>
      </c>
      <c r="K1488" s="2">
        <v>8.1</v>
      </c>
      <c r="L1488" s="2">
        <v>22.8</v>
      </c>
      <c r="M1488" s="2">
        <v>0</v>
      </c>
      <c r="N1488" s="2">
        <v>0</v>
      </c>
      <c r="O1488" s="2">
        <v>0</v>
      </c>
      <c r="P1488" s="2">
        <v>0</v>
      </c>
    </row>
    <row r="1489" spans="1:16" x14ac:dyDescent="0.25">
      <c r="A1489" s="112" t="s">
        <v>34</v>
      </c>
      <c r="B1489" s="93">
        <v>2006</v>
      </c>
      <c r="C1489" s="93">
        <v>10</v>
      </c>
      <c r="D1489" s="114">
        <v>13.3</v>
      </c>
      <c r="E1489" s="114">
        <v>21</v>
      </c>
      <c r="F1489" s="114">
        <v>6</v>
      </c>
      <c r="G1489" s="189">
        <v>69</v>
      </c>
      <c r="H1489" s="13">
        <v>21.6</v>
      </c>
      <c r="I1489" s="2">
        <v>1030</v>
      </c>
      <c r="J1489" s="2">
        <v>992</v>
      </c>
      <c r="K1489" s="2">
        <v>9.4</v>
      </c>
      <c r="L1489" s="2">
        <v>45.8</v>
      </c>
      <c r="M1489" s="2">
        <v>0</v>
      </c>
      <c r="N1489" s="2">
        <v>0</v>
      </c>
      <c r="O1489" s="2">
        <v>0</v>
      </c>
      <c r="P1489" s="2">
        <v>0</v>
      </c>
    </row>
    <row r="1490" spans="1:16" x14ac:dyDescent="0.25">
      <c r="A1490" s="112" t="s">
        <v>46</v>
      </c>
      <c r="B1490" s="93">
        <v>2006</v>
      </c>
      <c r="C1490" s="93">
        <v>10</v>
      </c>
      <c r="D1490" s="114">
        <v>13.3</v>
      </c>
      <c r="E1490" s="93">
        <v>21.2</v>
      </c>
      <c r="F1490" s="114">
        <v>6</v>
      </c>
      <c r="G1490" s="168">
        <v>31.8</v>
      </c>
      <c r="H1490" s="13">
        <v>10.8</v>
      </c>
      <c r="I1490" s="2">
        <v>1033</v>
      </c>
      <c r="J1490" s="2">
        <v>992</v>
      </c>
      <c r="K1490" s="2">
        <v>4.0999999999999996</v>
      </c>
      <c r="L1490" s="2">
        <v>29.2</v>
      </c>
      <c r="M1490" s="2">
        <v>0</v>
      </c>
      <c r="N1490" s="2">
        <v>0</v>
      </c>
      <c r="O1490" s="2">
        <v>0</v>
      </c>
      <c r="P1490" s="2">
        <v>0</v>
      </c>
    </row>
    <row r="1491" spans="1:16" x14ac:dyDescent="0.25">
      <c r="A1491" s="112" t="s">
        <v>56</v>
      </c>
      <c r="B1491" s="93">
        <v>2006</v>
      </c>
      <c r="C1491" s="93">
        <v>10</v>
      </c>
      <c r="D1491" s="114">
        <v>13.2</v>
      </c>
      <c r="E1491" s="93">
        <v>20.8</v>
      </c>
      <c r="F1491" s="93">
        <v>4.9000000000000004</v>
      </c>
      <c r="G1491" s="168">
        <v>25.2</v>
      </c>
      <c r="H1491" s="13">
        <v>9.4</v>
      </c>
      <c r="I1491" s="2">
        <v>1030</v>
      </c>
      <c r="J1491" s="2">
        <v>991</v>
      </c>
      <c r="K1491" s="2">
        <v>4.8</v>
      </c>
      <c r="L1491" s="2">
        <v>38.299999999999997</v>
      </c>
      <c r="M1491" s="2">
        <v>0</v>
      </c>
      <c r="N1491" s="2">
        <v>0</v>
      </c>
      <c r="O1491" s="2">
        <v>0</v>
      </c>
      <c r="P1491" s="2">
        <v>0</v>
      </c>
    </row>
    <row r="1492" spans="1:16" x14ac:dyDescent="0.25">
      <c r="A1492" s="112" t="s">
        <v>58</v>
      </c>
      <c r="B1492" s="93">
        <v>2006</v>
      </c>
      <c r="C1492" s="93">
        <v>10</v>
      </c>
      <c r="D1492" s="114">
        <v>12.4</v>
      </c>
      <c r="E1492" s="93">
        <v>19.5</v>
      </c>
      <c r="F1492" s="93">
        <v>5.5</v>
      </c>
      <c r="G1492" s="168">
        <v>83.9</v>
      </c>
      <c r="H1492" s="13">
        <v>20.2</v>
      </c>
      <c r="I1492" s="2">
        <v>1031</v>
      </c>
      <c r="J1492" s="2">
        <v>991</v>
      </c>
      <c r="K1492" s="2">
        <v>0.9</v>
      </c>
      <c r="L1492" s="2">
        <v>15.1</v>
      </c>
      <c r="M1492" s="2">
        <v>0</v>
      </c>
      <c r="N1492" s="2">
        <v>0</v>
      </c>
      <c r="O1492" s="2">
        <v>0</v>
      </c>
      <c r="P1492" s="2">
        <v>0</v>
      </c>
    </row>
    <row r="1493" spans="1:16" x14ac:dyDescent="0.25">
      <c r="A1493" s="113" t="s">
        <v>54</v>
      </c>
      <c r="B1493" s="93">
        <v>2006</v>
      </c>
      <c r="C1493" s="93">
        <v>10</v>
      </c>
      <c r="D1493" s="114">
        <f>AVERAGE(D1480:D1492)</f>
        <v>13.461538461538462</v>
      </c>
      <c r="E1493" s="93"/>
      <c r="F1493" s="93"/>
      <c r="G1493" s="189">
        <f>AVERAGE(G1480:G1492)</f>
        <v>48.984615384615388</v>
      </c>
    </row>
    <row r="1494" spans="1:16" x14ac:dyDescent="0.25">
      <c r="A1494" s="112" t="s">
        <v>37</v>
      </c>
      <c r="B1494" s="203"/>
      <c r="C1494" s="203"/>
      <c r="D1494" s="114">
        <v>10.1</v>
      </c>
      <c r="E1494" s="93"/>
      <c r="F1494" s="93"/>
      <c r="G1494" s="168">
        <v>59.5</v>
      </c>
    </row>
    <row r="1495" spans="1:16" x14ac:dyDescent="0.25">
      <c r="A1495" s="112" t="s">
        <v>38</v>
      </c>
      <c r="B1495" s="203"/>
      <c r="C1495" s="203"/>
      <c r="D1495" s="114">
        <v>9</v>
      </c>
      <c r="E1495" s="93"/>
      <c r="F1495" s="93"/>
      <c r="G1495" s="168">
        <v>74.900000000000006</v>
      </c>
    </row>
    <row r="1497" spans="1:16" x14ac:dyDescent="0.25">
      <c r="A1497" s="188" t="s">
        <v>0</v>
      </c>
      <c r="B1497" s="188" t="s">
        <v>1</v>
      </c>
      <c r="C1497" s="188" t="s">
        <v>2</v>
      </c>
      <c r="D1497" s="190" t="s">
        <v>3</v>
      </c>
      <c r="E1497" s="188" t="s">
        <v>111</v>
      </c>
      <c r="F1497" s="188" t="s">
        <v>112</v>
      </c>
      <c r="G1497" s="15" t="s">
        <v>4</v>
      </c>
      <c r="H1497" s="15" t="s">
        <v>5</v>
      </c>
      <c r="I1497" s="1" t="s">
        <v>10</v>
      </c>
      <c r="J1497" s="1" t="s">
        <v>11</v>
      </c>
      <c r="K1497" s="1" t="s">
        <v>17</v>
      </c>
      <c r="L1497" s="1" t="s">
        <v>18</v>
      </c>
      <c r="M1497" s="1" t="s">
        <v>6</v>
      </c>
      <c r="N1497" s="1" t="s">
        <v>7</v>
      </c>
      <c r="O1497" s="1" t="s">
        <v>8</v>
      </c>
      <c r="P1497" s="1" t="s">
        <v>9</v>
      </c>
    </row>
    <row r="1498" spans="1:16" x14ac:dyDescent="0.25">
      <c r="A1498" s="113" t="s">
        <v>39</v>
      </c>
      <c r="B1498" s="93">
        <v>2006</v>
      </c>
      <c r="C1498" s="93">
        <v>11</v>
      </c>
      <c r="D1498" s="114">
        <v>8.4</v>
      </c>
      <c r="E1498" s="114">
        <v>18</v>
      </c>
      <c r="F1498" s="93">
        <v>-1.2</v>
      </c>
      <c r="G1498" s="168">
        <v>81.400000000000006</v>
      </c>
      <c r="H1498" s="13">
        <v>15.5</v>
      </c>
      <c r="I1498" s="2">
        <v>1038</v>
      </c>
      <c r="J1498" s="2">
        <v>991</v>
      </c>
      <c r="K1498" s="2">
        <v>10.4</v>
      </c>
      <c r="L1498" s="2">
        <v>46.7</v>
      </c>
      <c r="M1498" s="2">
        <v>0</v>
      </c>
      <c r="N1498" s="2">
        <v>1</v>
      </c>
      <c r="O1498" s="2">
        <v>0</v>
      </c>
      <c r="P1498" s="2">
        <v>0</v>
      </c>
    </row>
    <row r="1499" spans="1:16" x14ac:dyDescent="0.25">
      <c r="A1499" s="112" t="s">
        <v>19</v>
      </c>
      <c r="B1499" s="93">
        <v>2006</v>
      </c>
      <c r="C1499" s="93">
        <v>11</v>
      </c>
      <c r="D1499" s="217">
        <v>9.1</v>
      </c>
      <c r="E1499" s="217">
        <v>18</v>
      </c>
      <c r="F1499" s="234">
        <v>0.3</v>
      </c>
      <c r="G1499" s="253">
        <v>74.2</v>
      </c>
      <c r="H1499" s="29">
        <v>14</v>
      </c>
      <c r="I1499" s="30">
        <v>1037</v>
      </c>
      <c r="J1499" s="30">
        <v>989</v>
      </c>
      <c r="K1499" s="30">
        <v>9.1</v>
      </c>
      <c r="L1499" s="30">
        <v>40.5</v>
      </c>
      <c r="M1499" s="30">
        <v>0</v>
      </c>
      <c r="N1499" s="30">
        <v>0</v>
      </c>
      <c r="O1499" s="30">
        <v>0</v>
      </c>
      <c r="P1499" s="31">
        <v>0</v>
      </c>
    </row>
    <row r="1500" spans="1:16" x14ac:dyDescent="0.25">
      <c r="A1500" s="112" t="s">
        <v>12</v>
      </c>
      <c r="B1500" s="93">
        <v>2006</v>
      </c>
      <c r="C1500" s="93">
        <v>11</v>
      </c>
      <c r="D1500" s="114">
        <v>8.3000000000000007</v>
      </c>
      <c r="E1500" s="93">
        <v>16.100000000000001</v>
      </c>
      <c r="F1500" s="114">
        <v>0</v>
      </c>
      <c r="G1500" s="168">
        <v>88.6</v>
      </c>
      <c r="H1500" s="13">
        <v>13.7</v>
      </c>
      <c r="I1500" s="2">
        <v>1038</v>
      </c>
      <c r="J1500" s="2">
        <v>993</v>
      </c>
      <c r="K1500" s="2">
        <v>12.4</v>
      </c>
      <c r="L1500" s="2">
        <v>44.6</v>
      </c>
      <c r="M1500" s="2">
        <v>0</v>
      </c>
      <c r="N1500" s="2">
        <v>0</v>
      </c>
      <c r="O1500" s="2">
        <v>0</v>
      </c>
      <c r="P1500" s="2">
        <v>0</v>
      </c>
    </row>
    <row r="1501" spans="1:16" x14ac:dyDescent="0.25">
      <c r="A1501" s="112" t="s">
        <v>13</v>
      </c>
      <c r="B1501" s="93">
        <v>2006</v>
      </c>
      <c r="C1501" s="93">
        <v>11</v>
      </c>
      <c r="D1501" s="114">
        <v>7.2</v>
      </c>
      <c r="E1501" s="93">
        <v>16.2</v>
      </c>
      <c r="F1501" s="93">
        <v>-1.7</v>
      </c>
      <c r="G1501" s="168">
        <v>98.6</v>
      </c>
      <c r="H1501" s="13">
        <v>18.899999999999999</v>
      </c>
      <c r="I1501" s="2">
        <v>1039</v>
      </c>
      <c r="J1501" s="2">
        <v>992</v>
      </c>
      <c r="K1501" s="2">
        <v>8.6</v>
      </c>
      <c r="L1501" s="2">
        <v>68.8</v>
      </c>
      <c r="M1501" s="2">
        <v>0</v>
      </c>
      <c r="N1501" s="2">
        <v>3</v>
      </c>
      <c r="O1501" s="2">
        <v>0</v>
      </c>
      <c r="P1501" s="2">
        <v>0</v>
      </c>
    </row>
    <row r="1502" spans="1:16" x14ac:dyDescent="0.25">
      <c r="A1502" s="112" t="s">
        <v>16</v>
      </c>
      <c r="B1502" s="93">
        <v>2006</v>
      </c>
      <c r="C1502" s="93">
        <v>11</v>
      </c>
      <c r="D1502" s="114">
        <v>6.2</v>
      </c>
      <c r="E1502" s="93">
        <v>15.4</v>
      </c>
      <c r="F1502" s="93">
        <v>-2.6</v>
      </c>
      <c r="G1502" s="168">
        <v>82.7</v>
      </c>
      <c r="H1502" s="13">
        <v>13.3</v>
      </c>
      <c r="I1502" s="2">
        <v>1034</v>
      </c>
      <c r="J1502" s="2">
        <v>992</v>
      </c>
      <c r="K1502" s="2">
        <v>6.5</v>
      </c>
      <c r="L1502" s="2">
        <v>19.100000000000001</v>
      </c>
      <c r="M1502" s="2">
        <v>0</v>
      </c>
      <c r="N1502" s="2">
        <v>2</v>
      </c>
      <c r="O1502" s="2">
        <v>0</v>
      </c>
      <c r="P1502" s="2">
        <v>0</v>
      </c>
    </row>
    <row r="1503" spans="1:16" x14ac:dyDescent="0.25">
      <c r="A1503" s="112" t="s">
        <v>14</v>
      </c>
      <c r="B1503" s="93">
        <v>2006</v>
      </c>
      <c r="C1503" s="93">
        <v>11</v>
      </c>
      <c r="D1503" s="114">
        <v>8.4</v>
      </c>
      <c r="E1503" s="93">
        <v>16.899999999999999</v>
      </c>
      <c r="F1503" s="93">
        <v>-1.1000000000000001</v>
      </c>
      <c r="G1503" s="168">
        <v>70.599999999999994</v>
      </c>
      <c r="H1503" s="13">
        <v>13.9</v>
      </c>
      <c r="I1503" s="2">
        <v>1034</v>
      </c>
      <c r="J1503" s="2">
        <v>988</v>
      </c>
      <c r="K1503" s="2">
        <v>5.4</v>
      </c>
      <c r="L1503" s="2">
        <v>35.4</v>
      </c>
      <c r="M1503" s="2">
        <v>0</v>
      </c>
      <c r="N1503" s="2">
        <v>1</v>
      </c>
      <c r="O1503" s="2">
        <v>0</v>
      </c>
      <c r="P1503" s="2">
        <v>0</v>
      </c>
    </row>
    <row r="1504" spans="1:16" x14ac:dyDescent="0.25">
      <c r="A1504" s="112" t="s">
        <v>15</v>
      </c>
      <c r="B1504" s="93">
        <v>2006</v>
      </c>
      <c r="C1504" s="93">
        <v>11</v>
      </c>
      <c r="D1504" s="114">
        <v>8.1999999999999993</v>
      </c>
      <c r="E1504" s="93">
        <v>17.5</v>
      </c>
      <c r="F1504" s="93">
        <v>-1.7</v>
      </c>
      <c r="G1504" s="168">
        <v>70.3</v>
      </c>
      <c r="H1504" s="13">
        <v>13.3</v>
      </c>
      <c r="I1504" s="2">
        <v>1031</v>
      </c>
      <c r="J1504" s="2">
        <v>986</v>
      </c>
      <c r="K1504" s="2">
        <v>19.100000000000001</v>
      </c>
      <c r="L1504" s="2">
        <v>47.2</v>
      </c>
      <c r="M1504" s="2">
        <v>0</v>
      </c>
      <c r="N1504" s="2">
        <v>1</v>
      </c>
      <c r="O1504" s="2">
        <v>0</v>
      </c>
      <c r="P1504" s="2">
        <v>0</v>
      </c>
    </row>
    <row r="1505" spans="1:16" x14ac:dyDescent="0.25">
      <c r="A1505" s="112" t="s">
        <v>31</v>
      </c>
      <c r="B1505" s="93">
        <v>2006</v>
      </c>
      <c r="C1505" s="93">
        <v>11</v>
      </c>
      <c r="D1505" s="114">
        <v>9.1</v>
      </c>
      <c r="E1505" s="93">
        <v>17.5</v>
      </c>
      <c r="F1505" s="93">
        <v>1.5</v>
      </c>
      <c r="G1505" s="189">
        <v>72</v>
      </c>
      <c r="H1505" s="21">
        <v>13</v>
      </c>
      <c r="I1505" s="2">
        <v>1036</v>
      </c>
      <c r="J1505" s="2">
        <v>990</v>
      </c>
      <c r="K1505" s="22">
        <v>13</v>
      </c>
      <c r="L1505" s="2">
        <v>45.3</v>
      </c>
      <c r="M1505" s="2">
        <v>0</v>
      </c>
      <c r="N1505" s="2">
        <v>0</v>
      </c>
      <c r="O1505" s="2">
        <v>0</v>
      </c>
      <c r="P1505" s="2">
        <v>0</v>
      </c>
    </row>
    <row r="1506" spans="1:16" x14ac:dyDescent="0.25">
      <c r="A1506" s="112" t="s">
        <v>49</v>
      </c>
      <c r="B1506" s="93">
        <v>2006</v>
      </c>
      <c r="C1506" s="93">
        <v>11</v>
      </c>
      <c r="D1506" s="114">
        <v>9.1999999999999993</v>
      </c>
      <c r="E1506" s="93">
        <v>18.399999999999999</v>
      </c>
      <c r="F1506" s="93">
        <v>0.5</v>
      </c>
      <c r="G1506" s="189">
        <v>62</v>
      </c>
      <c r="H1506" s="21">
        <v>12</v>
      </c>
      <c r="I1506" s="2">
        <v>1037</v>
      </c>
      <c r="J1506" s="2">
        <v>990</v>
      </c>
      <c r="K1506" s="2">
        <v>8.3000000000000007</v>
      </c>
      <c r="L1506" s="2">
        <v>21.5</v>
      </c>
      <c r="M1506" s="2">
        <v>0</v>
      </c>
      <c r="N1506" s="2">
        <v>0</v>
      </c>
      <c r="O1506" s="2">
        <v>0</v>
      </c>
      <c r="P1506" s="2">
        <v>0</v>
      </c>
    </row>
    <row r="1507" spans="1:16" x14ac:dyDescent="0.25">
      <c r="A1507" s="112" t="s">
        <v>34</v>
      </c>
      <c r="B1507" s="93">
        <v>2006</v>
      </c>
      <c r="C1507" s="93">
        <v>11</v>
      </c>
      <c r="D1507" s="114">
        <v>7.9</v>
      </c>
      <c r="E1507" s="93">
        <v>15.9</v>
      </c>
      <c r="F1507" s="93">
        <v>-1.8</v>
      </c>
      <c r="G1507" s="168">
        <v>119.2</v>
      </c>
      <c r="H1507" s="13">
        <v>21.8</v>
      </c>
      <c r="I1507" s="2">
        <v>1036</v>
      </c>
      <c r="J1507" s="2">
        <v>990</v>
      </c>
      <c r="K1507" s="2">
        <v>9.6999999999999993</v>
      </c>
      <c r="L1507" s="2">
        <v>41.8</v>
      </c>
      <c r="M1507" s="2">
        <v>0</v>
      </c>
      <c r="N1507" s="2">
        <v>1</v>
      </c>
      <c r="O1507" s="2">
        <v>0</v>
      </c>
      <c r="P1507" s="2">
        <v>0</v>
      </c>
    </row>
    <row r="1508" spans="1:16" x14ac:dyDescent="0.25">
      <c r="A1508" s="112" t="s">
        <v>46</v>
      </c>
      <c r="B1508" s="93">
        <v>2006</v>
      </c>
      <c r="C1508" s="93">
        <v>11</v>
      </c>
      <c r="D1508" s="114">
        <v>7.9</v>
      </c>
      <c r="E1508" s="93">
        <v>17.2</v>
      </c>
      <c r="F1508" s="93">
        <v>-0.5</v>
      </c>
      <c r="G1508" s="168">
        <v>38.200000000000003</v>
      </c>
      <c r="H1508" s="13">
        <v>7.6</v>
      </c>
      <c r="I1508" s="2">
        <v>1039</v>
      </c>
      <c r="J1508" s="2">
        <v>990</v>
      </c>
      <c r="K1508" s="22">
        <v>13</v>
      </c>
      <c r="L1508" s="2">
        <v>37.1</v>
      </c>
      <c r="M1508" s="2">
        <v>0</v>
      </c>
      <c r="N1508" s="2">
        <v>1</v>
      </c>
      <c r="O1508" s="2">
        <v>0</v>
      </c>
      <c r="P1508" s="2">
        <v>0</v>
      </c>
    </row>
    <row r="1509" spans="1:16" x14ac:dyDescent="0.25">
      <c r="A1509" s="112" t="s">
        <v>56</v>
      </c>
      <c r="B1509" s="93">
        <v>2006</v>
      </c>
      <c r="C1509" s="93">
        <v>11</v>
      </c>
      <c r="D1509" s="114">
        <v>8.1</v>
      </c>
      <c r="E1509" s="93">
        <v>16.600000000000001</v>
      </c>
      <c r="F1509" s="93">
        <v>-1.6</v>
      </c>
      <c r="G1509" s="168">
        <v>83.9</v>
      </c>
      <c r="H1509" s="13">
        <v>16.600000000000001</v>
      </c>
      <c r="I1509" s="2">
        <v>1035</v>
      </c>
      <c r="J1509" s="2">
        <v>989</v>
      </c>
      <c r="K1509" s="2">
        <v>5.9</v>
      </c>
      <c r="L1509" s="2">
        <v>43.5</v>
      </c>
      <c r="M1509" s="2">
        <v>0</v>
      </c>
      <c r="N1509" s="2">
        <v>1</v>
      </c>
      <c r="O1509" s="2">
        <v>0</v>
      </c>
      <c r="P1509" s="2">
        <v>0</v>
      </c>
    </row>
    <row r="1510" spans="1:16" x14ac:dyDescent="0.25">
      <c r="A1510" s="112" t="s">
        <v>58</v>
      </c>
      <c r="B1510" s="93">
        <v>2006</v>
      </c>
      <c r="C1510" s="93">
        <v>11</v>
      </c>
      <c r="D1510" s="114">
        <v>7.4</v>
      </c>
      <c r="E1510" s="114">
        <v>15</v>
      </c>
      <c r="F1510" s="93">
        <v>-0.6</v>
      </c>
      <c r="G1510" s="168">
        <v>100.9</v>
      </c>
      <c r="H1510" s="13">
        <v>15.5</v>
      </c>
      <c r="I1510" s="2">
        <v>1037</v>
      </c>
      <c r="J1510" s="2">
        <v>990</v>
      </c>
      <c r="K1510" s="2">
        <v>0.8</v>
      </c>
      <c r="L1510" s="2">
        <v>19.8</v>
      </c>
      <c r="M1510" s="2">
        <v>0</v>
      </c>
      <c r="N1510" s="2">
        <v>1</v>
      </c>
      <c r="O1510" s="2">
        <v>0</v>
      </c>
      <c r="P1510" s="2">
        <v>0</v>
      </c>
    </row>
    <row r="1511" spans="1:16" x14ac:dyDescent="0.25">
      <c r="A1511" s="113" t="s">
        <v>54</v>
      </c>
      <c r="B1511" s="93">
        <v>2006</v>
      </c>
      <c r="C1511" s="93">
        <v>11</v>
      </c>
      <c r="D1511" s="114">
        <f>AVERAGE(D1498:D1510)</f>
        <v>8.1076923076923073</v>
      </c>
      <c r="E1511" s="93">
        <v>18.399999999999999</v>
      </c>
      <c r="F1511" s="93">
        <v>-2.6</v>
      </c>
      <c r="G1511" s="168">
        <f>AVERAGE(G1498:G1510)</f>
        <v>80.200000000000017</v>
      </c>
      <c r="H1511" s="13">
        <v>21.8</v>
      </c>
      <c r="K1511" s="2">
        <f>AVERAGE(K1498:K1510)</f>
        <v>9.4</v>
      </c>
      <c r="L1511" s="2">
        <v>68.8</v>
      </c>
    </row>
    <row r="1512" spans="1:16" x14ac:dyDescent="0.25">
      <c r="A1512" s="112" t="s">
        <v>37</v>
      </c>
      <c r="B1512" s="203"/>
      <c r="C1512" s="203"/>
      <c r="D1512" s="114">
        <v>5.2</v>
      </c>
      <c r="E1512" s="93"/>
      <c r="F1512" s="93"/>
      <c r="G1512" s="168">
        <v>79.400000000000006</v>
      </c>
    </row>
    <row r="1513" spans="1:16" x14ac:dyDescent="0.25">
      <c r="A1513" s="112" t="s">
        <v>38</v>
      </c>
      <c r="B1513" s="203"/>
      <c r="C1513" s="203"/>
      <c r="D1513" s="114">
        <v>4.3</v>
      </c>
      <c r="E1513" s="93"/>
      <c r="F1513" s="93"/>
      <c r="G1513" s="168">
        <v>102.5</v>
      </c>
    </row>
    <row r="1515" spans="1:16" x14ac:dyDescent="0.25">
      <c r="F1515" s="531" t="s">
        <v>130</v>
      </c>
      <c r="G1515" s="531"/>
      <c r="H1515" s="531"/>
      <c r="I1515" s="531"/>
      <c r="J1515" s="531"/>
    </row>
    <row r="1516" spans="1:16" x14ac:dyDescent="0.25">
      <c r="F1516" s="1"/>
      <c r="G1516" s="1"/>
      <c r="H1516" s="1"/>
      <c r="I1516" s="1"/>
      <c r="J1516" s="1"/>
    </row>
    <row r="1517" spans="1:16" x14ac:dyDescent="0.25">
      <c r="A1517" s="188" t="s">
        <v>0</v>
      </c>
      <c r="B1517" s="188" t="s">
        <v>1</v>
      </c>
      <c r="C1517" s="188" t="s">
        <v>2</v>
      </c>
      <c r="D1517" s="190" t="s">
        <v>3</v>
      </c>
      <c r="E1517" s="188" t="s">
        <v>111</v>
      </c>
      <c r="F1517" s="188" t="s">
        <v>112</v>
      </c>
      <c r="G1517" s="15" t="s">
        <v>4</v>
      </c>
      <c r="H1517" s="15" t="s">
        <v>5</v>
      </c>
      <c r="I1517" s="1" t="s">
        <v>10</v>
      </c>
      <c r="J1517" s="1" t="s">
        <v>11</v>
      </c>
      <c r="K1517" s="1" t="s">
        <v>17</v>
      </c>
      <c r="L1517" s="1" t="s">
        <v>18</v>
      </c>
      <c r="M1517" s="1" t="s">
        <v>6</v>
      </c>
      <c r="N1517" s="1" t="s">
        <v>7</v>
      </c>
      <c r="O1517" s="1" t="s">
        <v>8</v>
      </c>
      <c r="P1517" s="1" t="s">
        <v>9</v>
      </c>
    </row>
    <row r="1518" spans="1:16" x14ac:dyDescent="0.25">
      <c r="A1518" s="113" t="s">
        <v>39</v>
      </c>
      <c r="B1518" s="93">
        <v>2006</v>
      </c>
      <c r="C1518" s="238" t="s">
        <v>122</v>
      </c>
      <c r="D1518" s="114">
        <f t="shared" ref="D1518:D1530" si="8">AVERAGE(D1462,D1480,D1498)</f>
        <v>13.633333333333333</v>
      </c>
      <c r="E1518" s="93">
        <v>29.8</v>
      </c>
      <c r="F1518" s="93">
        <v>-1.2</v>
      </c>
      <c r="G1518" s="189">
        <f t="shared" ref="G1518:G1530" si="9">SUM(G1462,G1480,G1498)</f>
        <v>143.70000000000002</v>
      </c>
      <c r="H1518" s="13">
        <v>18.7</v>
      </c>
      <c r="I1518" s="2">
        <v>1038</v>
      </c>
      <c r="J1518" s="2">
        <v>991</v>
      </c>
      <c r="K1518" s="2">
        <f t="shared" ref="K1518:K1530" si="10">AVERAGE(K1462,K1480,K1498)</f>
        <v>9.2000000000000011</v>
      </c>
      <c r="L1518" s="2">
        <v>48.5</v>
      </c>
      <c r="M1518" s="2">
        <f>SUM(M1462,M1480,M1498)</f>
        <v>0</v>
      </c>
      <c r="N1518" s="2">
        <v>1</v>
      </c>
      <c r="O1518" s="2">
        <v>12</v>
      </c>
      <c r="P1518" s="2">
        <v>0</v>
      </c>
    </row>
    <row r="1519" spans="1:16" x14ac:dyDescent="0.25">
      <c r="A1519" s="112" t="s">
        <v>19</v>
      </c>
      <c r="B1519" s="93">
        <v>2006</v>
      </c>
      <c r="C1519" s="238" t="s">
        <v>122</v>
      </c>
      <c r="D1519" s="114">
        <f t="shared" si="8"/>
        <v>14.366666666666667</v>
      </c>
      <c r="E1519" s="93">
        <v>30.4</v>
      </c>
      <c r="F1519" s="93">
        <v>0.3</v>
      </c>
      <c r="G1519" s="168">
        <f t="shared" si="9"/>
        <v>130.4</v>
      </c>
      <c r="H1519" s="21">
        <v>14</v>
      </c>
      <c r="I1519" s="2">
        <v>1037</v>
      </c>
      <c r="J1519" s="2">
        <v>989</v>
      </c>
      <c r="K1519" s="2">
        <f t="shared" si="10"/>
        <v>8.2999999999999989</v>
      </c>
      <c r="L1519" s="22">
        <v>44</v>
      </c>
      <c r="M1519" s="2">
        <v>0</v>
      </c>
      <c r="N1519" s="2">
        <v>0</v>
      </c>
      <c r="O1519" s="2">
        <v>13</v>
      </c>
      <c r="P1519" s="2">
        <v>2</v>
      </c>
    </row>
    <row r="1520" spans="1:16" x14ac:dyDescent="0.25">
      <c r="A1520" s="112" t="s">
        <v>12</v>
      </c>
      <c r="B1520" s="93">
        <v>2006</v>
      </c>
      <c r="C1520" s="238" t="s">
        <v>122</v>
      </c>
      <c r="D1520" s="114">
        <f t="shared" si="8"/>
        <v>13.533333333333331</v>
      </c>
      <c r="E1520" s="93">
        <v>34.299999999999997</v>
      </c>
      <c r="F1520" s="114">
        <v>0</v>
      </c>
      <c r="G1520" s="168">
        <f t="shared" si="9"/>
        <v>153.1</v>
      </c>
      <c r="H1520" s="13">
        <v>13.7</v>
      </c>
      <c r="I1520" s="2">
        <v>1038</v>
      </c>
      <c r="J1520" s="2">
        <v>993</v>
      </c>
      <c r="K1520" s="2">
        <f t="shared" si="10"/>
        <v>10.4</v>
      </c>
      <c r="L1520" s="22">
        <v>45</v>
      </c>
      <c r="M1520" s="2">
        <v>0</v>
      </c>
      <c r="N1520" s="2">
        <v>0</v>
      </c>
      <c r="O1520" s="2">
        <v>10</v>
      </c>
      <c r="P1520" s="2">
        <v>0</v>
      </c>
    </row>
    <row r="1521" spans="1:16" x14ac:dyDescent="0.25">
      <c r="A1521" s="112" t="s">
        <v>13</v>
      </c>
      <c r="B1521" s="93">
        <v>2006</v>
      </c>
      <c r="C1521" s="238" t="s">
        <v>122</v>
      </c>
      <c r="D1521" s="114">
        <f t="shared" si="8"/>
        <v>11.9</v>
      </c>
      <c r="E1521" s="114">
        <v>27</v>
      </c>
      <c r="F1521" s="93">
        <v>-1.7</v>
      </c>
      <c r="G1521" s="168">
        <f t="shared" si="9"/>
        <v>162.89999999999998</v>
      </c>
      <c r="H1521" s="13">
        <v>18.899999999999999</v>
      </c>
      <c r="I1521" s="2">
        <v>1039</v>
      </c>
      <c r="J1521" s="2">
        <v>992</v>
      </c>
      <c r="K1521" s="2">
        <f t="shared" si="10"/>
        <v>6.7</v>
      </c>
      <c r="L1521" s="2">
        <v>72.7</v>
      </c>
      <c r="M1521" s="2">
        <v>0</v>
      </c>
      <c r="N1521" s="2">
        <v>3</v>
      </c>
      <c r="O1521" s="2">
        <v>10</v>
      </c>
      <c r="P1521" s="2">
        <v>0</v>
      </c>
    </row>
    <row r="1522" spans="1:16" x14ac:dyDescent="0.25">
      <c r="A1522" s="112" t="s">
        <v>16</v>
      </c>
      <c r="B1522" s="93">
        <v>2006</v>
      </c>
      <c r="C1522" s="238" t="s">
        <v>122</v>
      </c>
      <c r="D1522" s="114">
        <f t="shared" si="8"/>
        <v>11.566666666666668</v>
      </c>
      <c r="E1522" s="93">
        <v>27.4</v>
      </c>
      <c r="F1522" s="93">
        <v>-2.6</v>
      </c>
      <c r="G1522" s="254">
        <f t="shared" si="9"/>
        <v>163.60000000000002</v>
      </c>
      <c r="H1522" s="13">
        <v>13.3</v>
      </c>
      <c r="I1522" s="2">
        <v>1034</v>
      </c>
      <c r="J1522" s="2">
        <v>992</v>
      </c>
      <c r="K1522" s="22">
        <f t="shared" si="10"/>
        <v>5.3</v>
      </c>
      <c r="L1522" s="2">
        <v>19.100000000000001</v>
      </c>
      <c r="M1522" s="2">
        <v>0</v>
      </c>
      <c r="N1522" s="2">
        <v>2</v>
      </c>
      <c r="O1522" s="2">
        <v>8</v>
      </c>
      <c r="P1522" s="2">
        <v>0</v>
      </c>
    </row>
    <row r="1523" spans="1:16" x14ac:dyDescent="0.25">
      <c r="A1523" s="112" t="s">
        <v>14</v>
      </c>
      <c r="B1523" s="93">
        <v>2006</v>
      </c>
      <c r="C1523" s="238" t="s">
        <v>122</v>
      </c>
      <c r="D1523" s="114">
        <f t="shared" si="8"/>
        <v>13.733333333333333</v>
      </c>
      <c r="E1523" s="93">
        <v>28.5</v>
      </c>
      <c r="F1523" s="93">
        <v>-1.1000000000000001</v>
      </c>
      <c r="G1523" s="189">
        <f t="shared" si="9"/>
        <v>125.39999999999999</v>
      </c>
      <c r="H1523" s="13">
        <v>13.9</v>
      </c>
      <c r="I1523" s="2">
        <v>1034</v>
      </c>
      <c r="J1523" s="2">
        <v>988</v>
      </c>
      <c r="K1523" s="22">
        <f t="shared" si="10"/>
        <v>4.166666666666667</v>
      </c>
      <c r="L1523" s="2">
        <v>35.4</v>
      </c>
      <c r="M1523" s="2">
        <v>0</v>
      </c>
      <c r="N1523" s="2">
        <v>1</v>
      </c>
      <c r="O1523" s="2">
        <v>13</v>
      </c>
      <c r="P1523" s="2">
        <v>0</v>
      </c>
    </row>
    <row r="1524" spans="1:16" x14ac:dyDescent="0.25">
      <c r="A1524" s="112" t="s">
        <v>15</v>
      </c>
      <c r="B1524" s="93">
        <v>2006</v>
      </c>
      <c r="C1524" s="238" t="s">
        <v>122</v>
      </c>
      <c r="D1524" s="114">
        <f t="shared" si="8"/>
        <v>12.9</v>
      </c>
      <c r="E1524" s="93">
        <v>27.3</v>
      </c>
      <c r="F1524" s="93">
        <v>-1.7</v>
      </c>
      <c r="G1524" s="168">
        <f t="shared" si="9"/>
        <v>127.3</v>
      </c>
      <c r="H1524" s="13">
        <v>13.3</v>
      </c>
      <c r="I1524" s="2">
        <v>1031</v>
      </c>
      <c r="J1524" s="2">
        <v>990</v>
      </c>
      <c r="K1524" s="22">
        <f t="shared" si="10"/>
        <v>17.066666666666666</v>
      </c>
      <c r="L1524" s="2">
        <v>47.2</v>
      </c>
      <c r="M1524" s="2">
        <v>0</v>
      </c>
      <c r="N1524" s="2">
        <v>1</v>
      </c>
      <c r="O1524" s="2">
        <v>9</v>
      </c>
      <c r="P1524" s="2">
        <v>0</v>
      </c>
    </row>
    <row r="1525" spans="1:16" x14ac:dyDescent="0.25">
      <c r="A1525" s="112" t="s">
        <v>31</v>
      </c>
      <c r="B1525" s="93">
        <v>2006</v>
      </c>
      <c r="C1525" s="238" t="s">
        <v>122</v>
      </c>
      <c r="D1525" s="114">
        <f t="shared" si="8"/>
        <v>14.366666666666667</v>
      </c>
      <c r="E1525" s="93">
        <v>29.2</v>
      </c>
      <c r="F1525" s="93">
        <v>1.5</v>
      </c>
      <c r="G1525" s="189">
        <f t="shared" si="9"/>
        <v>136.80000000000001</v>
      </c>
      <c r="H1525" s="21">
        <v>13</v>
      </c>
      <c r="I1525" s="2">
        <v>1036</v>
      </c>
      <c r="J1525" s="2">
        <v>990</v>
      </c>
      <c r="K1525" s="22">
        <f t="shared" si="10"/>
        <v>10.6</v>
      </c>
      <c r="L1525" s="2">
        <v>45.3</v>
      </c>
      <c r="M1525" s="2">
        <v>0</v>
      </c>
      <c r="N1525" s="2">
        <v>0</v>
      </c>
      <c r="O1525" s="2">
        <v>13</v>
      </c>
      <c r="P1525" s="2">
        <v>0</v>
      </c>
    </row>
    <row r="1526" spans="1:16" x14ac:dyDescent="0.25">
      <c r="A1526" s="112" t="s">
        <v>49</v>
      </c>
      <c r="B1526" s="93">
        <v>2006</v>
      </c>
      <c r="C1526" s="238" t="s">
        <v>122</v>
      </c>
      <c r="D1526" s="114">
        <f t="shared" si="8"/>
        <v>14.266666666666666</v>
      </c>
      <c r="E1526" s="93">
        <v>29.4</v>
      </c>
      <c r="F1526" s="93">
        <v>0.5</v>
      </c>
      <c r="G1526" s="189">
        <f t="shared" si="9"/>
        <v>97</v>
      </c>
      <c r="H1526" s="21">
        <v>12</v>
      </c>
      <c r="I1526" s="2">
        <v>1037</v>
      </c>
      <c r="J1526" s="2">
        <v>990</v>
      </c>
      <c r="K1526" s="22">
        <f t="shared" si="10"/>
        <v>7.666666666666667</v>
      </c>
      <c r="L1526" s="2">
        <v>22.8</v>
      </c>
      <c r="M1526" s="2">
        <v>0</v>
      </c>
      <c r="N1526" s="2">
        <v>0</v>
      </c>
      <c r="O1526" s="2">
        <v>11</v>
      </c>
      <c r="P1526" s="2">
        <v>0</v>
      </c>
    </row>
    <row r="1527" spans="1:16" x14ac:dyDescent="0.25">
      <c r="A1527" s="112" t="s">
        <v>34</v>
      </c>
      <c r="B1527" s="93">
        <v>2006</v>
      </c>
      <c r="C1527" s="238" t="s">
        <v>122</v>
      </c>
      <c r="D1527" s="114">
        <f t="shared" si="8"/>
        <v>13.066666666666668</v>
      </c>
      <c r="E1527" s="93">
        <v>27.3</v>
      </c>
      <c r="F1527" s="93">
        <v>-1.8</v>
      </c>
      <c r="G1527" s="189">
        <f t="shared" si="9"/>
        <v>212.3</v>
      </c>
      <c r="H1527" s="13">
        <v>21.8</v>
      </c>
      <c r="I1527" s="2">
        <v>1036</v>
      </c>
      <c r="J1527" s="2">
        <v>990</v>
      </c>
      <c r="K1527" s="22">
        <f t="shared" si="10"/>
        <v>8.5333333333333332</v>
      </c>
      <c r="L1527" s="2">
        <v>44.6</v>
      </c>
      <c r="M1527" s="2">
        <v>0</v>
      </c>
      <c r="N1527" s="2">
        <v>1</v>
      </c>
      <c r="O1527" s="2">
        <v>9</v>
      </c>
      <c r="P1527" s="2">
        <v>0</v>
      </c>
    </row>
    <row r="1528" spans="1:16" x14ac:dyDescent="0.25">
      <c r="A1528" s="112" t="s">
        <v>46</v>
      </c>
      <c r="B1528" s="93">
        <v>2006</v>
      </c>
      <c r="C1528" s="238" t="s">
        <v>122</v>
      </c>
      <c r="D1528" s="114">
        <f t="shared" si="8"/>
        <v>13</v>
      </c>
      <c r="E1528" s="93">
        <v>26.8</v>
      </c>
      <c r="F1528" s="93">
        <v>-0.5</v>
      </c>
      <c r="G1528" s="168">
        <f t="shared" si="9"/>
        <v>75.300000000000011</v>
      </c>
      <c r="H1528" s="13">
        <v>10.8</v>
      </c>
      <c r="I1528" s="2">
        <v>1039</v>
      </c>
      <c r="J1528" s="2">
        <v>990</v>
      </c>
      <c r="K1528" s="22">
        <f t="shared" si="10"/>
        <v>9.1666666666666661</v>
      </c>
      <c r="L1528" s="2">
        <v>37.1</v>
      </c>
      <c r="M1528" s="2">
        <v>0</v>
      </c>
      <c r="N1528" s="2">
        <v>1</v>
      </c>
      <c r="O1528" s="2">
        <v>7</v>
      </c>
      <c r="P1528" s="2">
        <v>0</v>
      </c>
    </row>
    <row r="1529" spans="1:16" x14ac:dyDescent="0.25">
      <c r="A1529" s="112" t="s">
        <v>56</v>
      </c>
      <c r="B1529" s="93">
        <v>2006</v>
      </c>
      <c r="C1529" s="238" t="s">
        <v>122</v>
      </c>
      <c r="D1529" s="114">
        <f t="shared" si="8"/>
        <v>12.766666666666666</v>
      </c>
      <c r="E1529" s="93">
        <v>27.1</v>
      </c>
      <c r="F1529" s="93">
        <v>-1.6</v>
      </c>
      <c r="G1529" s="168">
        <f t="shared" si="9"/>
        <v>119.2</v>
      </c>
      <c r="H1529" s="13">
        <v>16.600000000000001</v>
      </c>
      <c r="I1529" s="2">
        <v>1035</v>
      </c>
      <c r="J1529" s="2">
        <v>989</v>
      </c>
      <c r="K1529" s="2">
        <f t="shared" si="10"/>
        <v>4.5</v>
      </c>
      <c r="L1529" s="2">
        <v>43.5</v>
      </c>
      <c r="M1529" s="2">
        <v>0</v>
      </c>
      <c r="N1529" s="2">
        <v>1</v>
      </c>
      <c r="O1529" s="2">
        <v>7</v>
      </c>
      <c r="P1529" s="2">
        <v>0</v>
      </c>
    </row>
    <row r="1530" spans="1:16" x14ac:dyDescent="0.25">
      <c r="A1530" s="112" t="s">
        <v>58</v>
      </c>
      <c r="B1530" s="93">
        <v>2006</v>
      </c>
      <c r="C1530" s="238" t="s">
        <v>122</v>
      </c>
      <c r="D1530" s="114">
        <f t="shared" si="8"/>
        <v>12.166666666666666</v>
      </c>
      <c r="E1530" s="93">
        <v>24.8</v>
      </c>
      <c r="F1530" s="93">
        <v>-0.6</v>
      </c>
      <c r="G1530" s="189">
        <f t="shared" si="9"/>
        <v>206</v>
      </c>
      <c r="H1530" s="13">
        <v>20.2</v>
      </c>
      <c r="I1530" s="2">
        <v>1037</v>
      </c>
      <c r="J1530" s="2">
        <v>990</v>
      </c>
      <c r="K1530" s="22">
        <f t="shared" si="10"/>
        <v>0.9</v>
      </c>
      <c r="L1530" s="2">
        <v>22.7</v>
      </c>
      <c r="M1530" s="2">
        <v>0</v>
      </c>
      <c r="N1530" s="2">
        <v>1</v>
      </c>
      <c r="O1530" s="2">
        <v>0</v>
      </c>
      <c r="P1530" s="2">
        <v>0</v>
      </c>
    </row>
    <row r="1531" spans="1:16" x14ac:dyDescent="0.25">
      <c r="A1531" s="113" t="s">
        <v>54</v>
      </c>
      <c r="B1531" s="93">
        <v>2006</v>
      </c>
      <c r="C1531" s="238" t="s">
        <v>122</v>
      </c>
      <c r="D1531" s="114">
        <f>AVERAGE(D1518:D1530)</f>
        <v>13.174358974358976</v>
      </c>
      <c r="E1531" s="93"/>
      <c r="F1531" s="93"/>
      <c r="G1531" s="189">
        <f>AVERAGE(G1518:G1530)</f>
        <v>142.53846153846155</v>
      </c>
    </row>
    <row r="1532" spans="1:16" x14ac:dyDescent="0.25">
      <c r="A1532" s="112" t="s">
        <v>37</v>
      </c>
      <c r="B1532" s="203"/>
      <c r="C1532" s="203"/>
      <c r="D1532" s="114">
        <v>9.6999999999999993</v>
      </c>
      <c r="E1532" s="93"/>
      <c r="F1532" s="93"/>
      <c r="G1532" s="168">
        <v>209.3</v>
      </c>
    </row>
    <row r="1533" spans="1:16" x14ac:dyDescent="0.25">
      <c r="A1533" s="112" t="s">
        <v>38</v>
      </c>
      <c r="B1533" s="203"/>
      <c r="C1533" s="203"/>
      <c r="D1533" s="114">
        <v>8.6999999999999993</v>
      </c>
      <c r="E1533" s="93"/>
      <c r="F1533" s="93"/>
      <c r="G1533" s="168">
        <v>249.9</v>
      </c>
    </row>
    <row r="1535" spans="1:16" x14ac:dyDescent="0.25">
      <c r="A1535" s="543" t="s">
        <v>20</v>
      </c>
      <c r="B1535" s="544"/>
      <c r="C1535" s="62"/>
      <c r="D1535" s="107"/>
      <c r="E1535" s="63"/>
      <c r="F1535" s="63"/>
      <c r="G1535" s="63"/>
      <c r="H1535" s="63"/>
      <c r="I1535" s="64"/>
    </row>
    <row r="1536" spans="1:16" x14ac:dyDescent="0.25">
      <c r="A1536" s="539" t="s">
        <v>21</v>
      </c>
      <c r="B1536" s="540"/>
      <c r="C1536" s="540"/>
      <c r="D1536" s="540"/>
      <c r="E1536" s="65"/>
      <c r="F1536" s="65"/>
      <c r="G1536" s="65"/>
      <c r="H1536" s="65"/>
      <c r="I1536" s="66"/>
    </row>
    <row r="1537" spans="1:16" x14ac:dyDescent="0.25">
      <c r="A1537" s="67" t="s">
        <v>113</v>
      </c>
      <c r="B1537" s="46"/>
      <c r="C1537" s="46"/>
      <c r="D1537" s="108"/>
      <c r="E1537" s="65"/>
      <c r="F1537" s="65"/>
      <c r="G1537" s="65"/>
      <c r="H1537" s="65"/>
      <c r="I1537" s="66"/>
    </row>
    <row r="1538" spans="1:16" x14ac:dyDescent="0.25">
      <c r="A1538" s="539" t="s">
        <v>114</v>
      </c>
      <c r="B1538" s="540"/>
      <c r="C1538" s="540"/>
      <c r="D1538" s="540"/>
      <c r="E1538" s="540"/>
      <c r="F1538" s="65"/>
      <c r="G1538" s="65"/>
      <c r="H1538" s="65"/>
      <c r="I1538" s="66"/>
    </row>
    <row r="1539" spans="1:16" x14ac:dyDescent="0.25">
      <c r="A1539" s="67" t="s">
        <v>22</v>
      </c>
      <c r="B1539" s="46"/>
      <c r="C1539" s="46"/>
      <c r="D1539" s="108"/>
      <c r="E1539" s="65"/>
      <c r="F1539" s="65"/>
      <c r="G1539" s="65"/>
      <c r="H1539" s="65"/>
      <c r="I1539" s="66"/>
    </row>
    <row r="1540" spans="1:16" x14ac:dyDescent="0.25">
      <c r="A1540" s="539" t="s">
        <v>44</v>
      </c>
      <c r="B1540" s="540"/>
      <c r="C1540" s="540"/>
      <c r="D1540" s="540"/>
      <c r="E1540" s="540"/>
      <c r="F1540" s="540"/>
      <c r="G1540" s="540"/>
      <c r="H1540" s="540"/>
      <c r="I1540" s="545"/>
    </row>
    <row r="1541" spans="1:16" x14ac:dyDescent="0.25">
      <c r="A1541" s="67" t="s">
        <v>23</v>
      </c>
      <c r="B1541" s="46"/>
      <c r="C1541" s="46"/>
      <c r="D1541" s="108"/>
      <c r="E1541" s="65"/>
      <c r="F1541" s="65"/>
      <c r="G1541" s="65"/>
      <c r="H1541" s="65"/>
      <c r="I1541" s="66"/>
    </row>
    <row r="1542" spans="1:16" x14ac:dyDescent="0.25">
      <c r="A1542" s="67" t="s">
        <v>24</v>
      </c>
      <c r="B1542" s="46"/>
      <c r="C1542" s="46"/>
      <c r="D1542" s="108"/>
      <c r="E1542" s="65"/>
      <c r="F1542" s="65"/>
      <c r="G1542" s="65"/>
      <c r="H1542" s="65"/>
      <c r="I1542" s="66"/>
    </row>
    <row r="1543" spans="1:16" x14ac:dyDescent="0.25">
      <c r="A1543" s="67" t="s">
        <v>25</v>
      </c>
      <c r="B1543" s="46"/>
      <c r="C1543" s="46"/>
      <c r="D1543" s="108"/>
      <c r="E1543" s="65"/>
      <c r="F1543" s="65"/>
      <c r="G1543" s="65"/>
      <c r="H1543" s="65"/>
      <c r="I1543" s="66"/>
    </row>
    <row r="1544" spans="1:16" x14ac:dyDescent="0.25">
      <c r="A1544" s="67" t="s">
        <v>26</v>
      </c>
      <c r="B1544" s="46"/>
      <c r="C1544" s="46"/>
      <c r="D1544" s="108"/>
      <c r="E1544" s="65"/>
      <c r="F1544" s="65"/>
      <c r="G1544" s="65"/>
      <c r="H1544" s="65"/>
      <c r="I1544" s="66"/>
    </row>
    <row r="1545" spans="1:16" x14ac:dyDescent="0.25">
      <c r="A1545" s="67" t="s">
        <v>27</v>
      </c>
      <c r="B1545" s="46"/>
      <c r="C1545" s="46"/>
      <c r="D1545" s="108"/>
      <c r="E1545" s="65"/>
      <c r="F1545" s="65"/>
      <c r="G1545" s="65"/>
      <c r="H1545" s="65"/>
      <c r="I1545" s="66"/>
    </row>
    <row r="1546" spans="1:16" x14ac:dyDescent="0.25">
      <c r="A1546" s="67" t="s">
        <v>28</v>
      </c>
      <c r="B1546" s="46"/>
      <c r="C1546" s="46"/>
      <c r="D1546" s="53"/>
      <c r="E1546" s="46"/>
      <c r="F1546" s="46"/>
      <c r="G1546" s="68"/>
      <c r="H1546" s="68"/>
      <c r="I1546" s="58"/>
    </row>
    <row r="1547" spans="1:16" x14ac:dyDescent="0.25">
      <c r="A1547" s="67" t="s">
        <v>29</v>
      </c>
      <c r="B1547" s="46"/>
      <c r="C1547" s="46"/>
      <c r="D1547" s="53"/>
      <c r="E1547" s="46"/>
      <c r="F1547" s="46"/>
      <c r="G1547" s="68"/>
      <c r="H1547" s="68"/>
      <c r="I1547" s="58"/>
    </row>
    <row r="1548" spans="1:16" x14ac:dyDescent="0.25">
      <c r="A1548" s="67" t="s">
        <v>30</v>
      </c>
      <c r="B1548" s="46"/>
      <c r="C1548" s="46"/>
      <c r="D1548" s="53"/>
      <c r="E1548" s="46"/>
      <c r="F1548" s="46"/>
      <c r="G1548" s="68"/>
      <c r="H1548" s="68"/>
      <c r="I1548" s="58"/>
    </row>
    <row r="1549" spans="1:16" x14ac:dyDescent="0.25">
      <c r="A1549" s="69"/>
      <c r="B1549" s="70"/>
      <c r="C1549" s="70"/>
      <c r="D1549" s="109"/>
      <c r="E1549" s="70"/>
      <c r="F1549" s="70"/>
      <c r="G1549" s="71"/>
      <c r="H1549" s="71"/>
      <c r="I1549" s="72"/>
    </row>
    <row r="1551" spans="1:16" x14ac:dyDescent="0.25">
      <c r="A1551" s="188" t="s">
        <v>0</v>
      </c>
      <c r="B1551" s="188" t="s">
        <v>1</v>
      </c>
      <c r="C1551" s="188" t="s">
        <v>2</v>
      </c>
      <c r="D1551" s="190" t="s">
        <v>3</v>
      </c>
      <c r="E1551" s="188" t="s">
        <v>111</v>
      </c>
      <c r="F1551" s="188" t="s">
        <v>112</v>
      </c>
      <c r="G1551" s="15" t="s">
        <v>4</v>
      </c>
      <c r="H1551" s="15" t="s">
        <v>5</v>
      </c>
      <c r="I1551" s="1" t="s">
        <v>10</v>
      </c>
      <c r="J1551" s="1" t="s">
        <v>11</v>
      </c>
      <c r="K1551" s="1" t="s">
        <v>17</v>
      </c>
      <c r="L1551" s="1" t="s">
        <v>18</v>
      </c>
      <c r="M1551" s="1" t="s">
        <v>6</v>
      </c>
      <c r="N1551" s="1" t="s">
        <v>7</v>
      </c>
      <c r="O1551" s="1" t="s">
        <v>8</v>
      </c>
      <c r="P1551" s="1" t="s">
        <v>9</v>
      </c>
    </row>
    <row r="1552" spans="1:16" x14ac:dyDescent="0.25">
      <c r="A1552" s="113" t="s">
        <v>39</v>
      </c>
      <c r="B1552" s="93">
        <v>2006</v>
      </c>
      <c r="C1552" s="93">
        <v>12</v>
      </c>
      <c r="D1552" s="114">
        <v>5.9</v>
      </c>
      <c r="E1552" s="114">
        <v>16</v>
      </c>
      <c r="F1552" s="93">
        <v>-4.4000000000000004</v>
      </c>
      <c r="G1552" s="168">
        <v>43.6</v>
      </c>
      <c r="H1552" s="13">
        <v>6.5</v>
      </c>
      <c r="I1552" s="2">
        <v>1044</v>
      </c>
      <c r="J1552" s="2">
        <v>989</v>
      </c>
      <c r="K1552" s="2">
        <v>13.5</v>
      </c>
      <c r="L1552" s="2">
        <v>77.599999999999994</v>
      </c>
      <c r="M1552" s="2">
        <v>1</v>
      </c>
      <c r="N1552" s="2">
        <v>4</v>
      </c>
      <c r="O1552" s="2">
        <v>0</v>
      </c>
      <c r="P1552" s="2">
        <v>0</v>
      </c>
    </row>
    <row r="1553" spans="1:16" x14ac:dyDescent="0.25">
      <c r="A1553" s="112" t="s">
        <v>19</v>
      </c>
      <c r="B1553" s="93">
        <v>2006</v>
      </c>
      <c r="C1553" s="93">
        <v>12</v>
      </c>
      <c r="D1553" s="114">
        <v>7</v>
      </c>
      <c r="E1553" s="93">
        <v>16.100000000000001</v>
      </c>
      <c r="F1553" s="93">
        <v>-2.7</v>
      </c>
      <c r="G1553" s="168">
        <v>46.8</v>
      </c>
      <c r="H1553" s="13">
        <v>5.8</v>
      </c>
      <c r="I1553" s="2">
        <v>1043</v>
      </c>
      <c r="J1553" s="2">
        <v>989</v>
      </c>
      <c r="K1553" s="22">
        <v>11</v>
      </c>
      <c r="L1553" s="2">
        <v>61.7</v>
      </c>
      <c r="M1553" s="2">
        <v>0</v>
      </c>
      <c r="N1553" s="2">
        <v>3</v>
      </c>
      <c r="O1553" s="2">
        <v>0</v>
      </c>
      <c r="P1553" s="2">
        <v>0</v>
      </c>
    </row>
    <row r="1554" spans="1:16" x14ac:dyDescent="0.25">
      <c r="A1554" s="112" t="s">
        <v>12</v>
      </c>
      <c r="B1554" s="93">
        <v>2006</v>
      </c>
      <c r="C1554" s="93">
        <v>12</v>
      </c>
      <c r="D1554" s="114">
        <v>5.8</v>
      </c>
      <c r="E1554" s="93">
        <v>15.5</v>
      </c>
      <c r="F1554" s="93">
        <v>-3.6</v>
      </c>
      <c r="G1554" s="168">
        <v>51.6</v>
      </c>
      <c r="H1554" s="13">
        <v>17.399999999999999</v>
      </c>
      <c r="I1554" s="2">
        <v>1045</v>
      </c>
      <c r="J1554" s="2">
        <v>992</v>
      </c>
      <c r="K1554" s="2">
        <v>12.7</v>
      </c>
      <c r="L1554" s="2">
        <v>67.900000000000006</v>
      </c>
      <c r="M1554" s="2">
        <v>1</v>
      </c>
      <c r="N1554" s="2">
        <v>3</v>
      </c>
      <c r="O1554" s="2">
        <v>0</v>
      </c>
      <c r="P1554" s="2">
        <v>0</v>
      </c>
    </row>
    <row r="1555" spans="1:16" x14ac:dyDescent="0.25">
      <c r="A1555" s="112" t="s">
        <v>13</v>
      </c>
      <c r="B1555" s="93">
        <v>2006</v>
      </c>
      <c r="C1555" s="93">
        <v>12</v>
      </c>
      <c r="D1555" s="114">
        <v>4.9000000000000004</v>
      </c>
      <c r="E1555" s="93">
        <v>15.1</v>
      </c>
      <c r="F1555" s="93">
        <v>-5.8</v>
      </c>
      <c r="G1555" s="168">
        <v>70.599999999999994</v>
      </c>
      <c r="H1555" s="13">
        <v>23.8</v>
      </c>
      <c r="I1555" s="2">
        <v>1044</v>
      </c>
      <c r="J1555" s="2">
        <v>989</v>
      </c>
      <c r="K1555" s="22">
        <v>9</v>
      </c>
      <c r="L1555" s="2">
        <v>80.3</v>
      </c>
      <c r="M1555" s="2">
        <v>0</v>
      </c>
      <c r="N1555" s="2">
        <v>6</v>
      </c>
      <c r="O1555" s="2">
        <v>0</v>
      </c>
      <c r="P1555" s="2">
        <v>0</v>
      </c>
    </row>
    <row r="1556" spans="1:16" x14ac:dyDescent="0.25">
      <c r="A1556" s="112" t="s">
        <v>16</v>
      </c>
      <c r="B1556" s="93">
        <v>2006</v>
      </c>
      <c r="C1556" s="93">
        <v>12</v>
      </c>
      <c r="D1556" s="114">
        <v>3.9</v>
      </c>
      <c r="E1556" s="93">
        <v>13.6</v>
      </c>
      <c r="F1556" s="93">
        <v>-3.5</v>
      </c>
      <c r="G1556" s="168">
        <v>52.7</v>
      </c>
      <c r="H1556" s="13">
        <v>13.1</v>
      </c>
      <c r="I1556" s="2">
        <v>1040</v>
      </c>
      <c r="J1556" s="2">
        <v>990</v>
      </c>
      <c r="K1556" s="2">
        <v>6.5</v>
      </c>
      <c r="L1556" s="2">
        <v>22.7</v>
      </c>
      <c r="M1556" s="2">
        <v>0</v>
      </c>
      <c r="N1556" s="2">
        <v>6</v>
      </c>
      <c r="O1556" s="2">
        <v>0</v>
      </c>
      <c r="P1556" s="2">
        <v>0</v>
      </c>
    </row>
    <row r="1557" spans="1:16" x14ac:dyDescent="0.25">
      <c r="A1557" s="112" t="s">
        <v>14</v>
      </c>
      <c r="B1557" s="93">
        <v>2006</v>
      </c>
      <c r="C1557" s="93">
        <v>12</v>
      </c>
      <c r="D1557" s="114">
        <v>6.3</v>
      </c>
      <c r="E1557" s="93">
        <v>15.7</v>
      </c>
      <c r="F1557" s="93">
        <v>-3.7</v>
      </c>
      <c r="G1557" s="168">
        <v>36.1</v>
      </c>
      <c r="H1557" s="13">
        <v>5.4</v>
      </c>
      <c r="I1557" s="2">
        <v>1040</v>
      </c>
      <c r="J1557" s="2">
        <v>986</v>
      </c>
      <c r="K1557" s="2">
        <v>9.1999999999999993</v>
      </c>
      <c r="L1557" s="2">
        <v>48.9</v>
      </c>
      <c r="M1557" s="2">
        <v>0</v>
      </c>
      <c r="N1557" s="2">
        <v>2</v>
      </c>
      <c r="O1557" s="2">
        <v>0</v>
      </c>
      <c r="P1557" s="2">
        <v>0</v>
      </c>
    </row>
    <row r="1558" spans="1:16" x14ac:dyDescent="0.25">
      <c r="A1558" s="112" t="s">
        <v>15</v>
      </c>
      <c r="B1558" s="93">
        <v>2006</v>
      </c>
      <c r="C1558" s="93">
        <v>12</v>
      </c>
      <c r="D1558" s="114">
        <v>5.6</v>
      </c>
      <c r="E1558" s="93">
        <v>14.4</v>
      </c>
      <c r="F1558" s="93">
        <v>-5.5</v>
      </c>
      <c r="G1558" s="168">
        <v>41.5</v>
      </c>
      <c r="H1558" s="13">
        <v>7.3</v>
      </c>
      <c r="I1558" s="2">
        <v>1035</v>
      </c>
      <c r="J1558" s="2">
        <v>986</v>
      </c>
      <c r="K1558" s="2">
        <v>17.3</v>
      </c>
      <c r="L1558" s="2">
        <v>55.1</v>
      </c>
      <c r="M1558" s="2">
        <v>1</v>
      </c>
      <c r="N1558" s="2">
        <v>3</v>
      </c>
      <c r="O1558" s="2">
        <v>0</v>
      </c>
      <c r="P1558" s="2">
        <v>0</v>
      </c>
    </row>
    <row r="1559" spans="1:16" x14ac:dyDescent="0.25">
      <c r="A1559" s="112" t="s">
        <v>31</v>
      </c>
      <c r="B1559" s="93">
        <v>2006</v>
      </c>
      <c r="C1559" s="93">
        <v>12</v>
      </c>
      <c r="D1559" s="114">
        <v>6.5</v>
      </c>
      <c r="E1559" s="93">
        <v>15.5</v>
      </c>
      <c r="F1559" s="93">
        <v>-2.4</v>
      </c>
      <c r="G1559" s="168">
        <v>56.9</v>
      </c>
      <c r="H1559" s="13">
        <v>11.5</v>
      </c>
      <c r="I1559" s="2">
        <v>1042</v>
      </c>
      <c r="J1559" s="2">
        <v>988</v>
      </c>
      <c r="K1559" s="2">
        <v>12.2</v>
      </c>
      <c r="L1559" s="2">
        <v>56.9</v>
      </c>
      <c r="M1559" s="2">
        <v>1</v>
      </c>
      <c r="N1559" s="2">
        <v>3</v>
      </c>
      <c r="O1559" s="2">
        <v>0</v>
      </c>
      <c r="P1559" s="2">
        <v>0</v>
      </c>
    </row>
    <row r="1560" spans="1:16" x14ac:dyDescent="0.25">
      <c r="A1560" s="112" t="s">
        <v>49</v>
      </c>
      <c r="B1560" s="93">
        <v>2006</v>
      </c>
      <c r="C1560" s="93">
        <v>12</v>
      </c>
      <c r="D1560" s="114">
        <v>6.8</v>
      </c>
      <c r="E1560" s="93">
        <v>16.100000000000001</v>
      </c>
      <c r="F1560" s="93">
        <v>-3.3</v>
      </c>
      <c r="G1560" s="189">
        <v>30</v>
      </c>
      <c r="H1560" s="21">
        <v>5</v>
      </c>
      <c r="I1560" s="2">
        <v>1043</v>
      </c>
      <c r="J1560" s="2">
        <v>989</v>
      </c>
      <c r="K1560" s="2">
        <v>9.4</v>
      </c>
      <c r="L1560" s="2">
        <v>31.3</v>
      </c>
      <c r="M1560" s="2">
        <v>0</v>
      </c>
      <c r="N1560" s="2">
        <v>2</v>
      </c>
      <c r="O1560" s="2">
        <v>0</v>
      </c>
      <c r="P1560" s="2">
        <v>0</v>
      </c>
    </row>
    <row r="1561" spans="1:16" x14ac:dyDescent="0.25">
      <c r="A1561" s="112" t="s">
        <v>34</v>
      </c>
      <c r="B1561" s="93">
        <v>2006</v>
      </c>
      <c r="C1561" s="93">
        <v>12</v>
      </c>
      <c r="D1561" s="114">
        <v>5.6</v>
      </c>
      <c r="E1561" s="93">
        <v>15.4</v>
      </c>
      <c r="F1561" s="93">
        <v>-4.5999999999999996</v>
      </c>
      <c r="G1561" s="189">
        <v>77</v>
      </c>
      <c r="H1561" s="13">
        <v>14.4</v>
      </c>
      <c r="I1561" s="2">
        <v>1044</v>
      </c>
      <c r="J1561" s="2">
        <v>988</v>
      </c>
      <c r="K1561" s="2">
        <v>10.9</v>
      </c>
      <c r="L1561" s="2">
        <v>61.7</v>
      </c>
      <c r="M1561" s="2">
        <v>1</v>
      </c>
      <c r="N1561" s="2">
        <v>5</v>
      </c>
      <c r="O1561" s="2">
        <v>0</v>
      </c>
      <c r="P1561" s="2">
        <v>0</v>
      </c>
    </row>
    <row r="1562" spans="1:16" x14ac:dyDescent="0.25">
      <c r="A1562" s="112" t="s">
        <v>46</v>
      </c>
      <c r="B1562" s="93">
        <v>2006</v>
      </c>
      <c r="C1562" s="93">
        <v>12</v>
      </c>
      <c r="D1562" s="114">
        <v>5.5</v>
      </c>
      <c r="E1562" s="93">
        <v>15.1</v>
      </c>
      <c r="F1562" s="93">
        <v>-3.9</v>
      </c>
      <c r="G1562" s="168">
        <v>23.4</v>
      </c>
      <c r="H1562" s="13">
        <v>3.8</v>
      </c>
      <c r="I1562" s="2">
        <v>1042</v>
      </c>
      <c r="J1562" s="2">
        <v>988</v>
      </c>
      <c r="K1562" s="2">
        <v>11.5</v>
      </c>
      <c r="L1562" s="22">
        <v>45</v>
      </c>
      <c r="M1562" s="2">
        <v>1</v>
      </c>
      <c r="N1562" s="2">
        <v>4</v>
      </c>
      <c r="O1562" s="2">
        <v>0</v>
      </c>
      <c r="P1562" s="2">
        <v>0</v>
      </c>
    </row>
    <row r="1563" spans="1:16" x14ac:dyDescent="0.25">
      <c r="A1563" s="112" t="s">
        <v>56</v>
      </c>
      <c r="B1563" s="93">
        <v>2006</v>
      </c>
      <c r="C1563" s="93">
        <v>12</v>
      </c>
      <c r="D1563" s="114">
        <v>5.8</v>
      </c>
      <c r="E1563" s="93">
        <v>15.4</v>
      </c>
      <c r="F1563" s="93">
        <v>-4.0999999999999996</v>
      </c>
      <c r="G1563" s="168">
        <v>37.4</v>
      </c>
      <c r="H1563" s="13">
        <v>6.5</v>
      </c>
      <c r="I1563" s="2">
        <v>1042</v>
      </c>
      <c r="J1563" s="2">
        <v>987</v>
      </c>
      <c r="K1563" s="2">
        <v>8.3000000000000007</v>
      </c>
      <c r="L1563" s="2">
        <v>50.6</v>
      </c>
      <c r="M1563" s="2">
        <v>1</v>
      </c>
      <c r="N1563" s="2">
        <v>3</v>
      </c>
      <c r="O1563" s="2">
        <v>0</v>
      </c>
      <c r="P1563" s="2">
        <v>0</v>
      </c>
    </row>
    <row r="1564" spans="1:16" x14ac:dyDescent="0.25">
      <c r="A1564" s="112" t="s">
        <v>58</v>
      </c>
      <c r="B1564" s="93">
        <v>2006</v>
      </c>
      <c r="C1564" s="93">
        <v>12</v>
      </c>
      <c r="D1564" s="114">
        <v>5.5</v>
      </c>
      <c r="E1564" s="93">
        <v>13.9</v>
      </c>
      <c r="F1564" s="93">
        <v>-3.1</v>
      </c>
      <c r="G1564" s="168">
        <v>81.8</v>
      </c>
      <c r="H1564" s="13">
        <v>11.9</v>
      </c>
      <c r="I1564" s="2">
        <v>1043</v>
      </c>
      <c r="J1564" s="2">
        <v>987</v>
      </c>
      <c r="K1564" s="22">
        <v>1</v>
      </c>
      <c r="L1564" s="2">
        <v>19.8</v>
      </c>
      <c r="M1564" s="2">
        <v>1</v>
      </c>
      <c r="N1564" s="2">
        <v>3</v>
      </c>
      <c r="O1564" s="2">
        <v>0</v>
      </c>
      <c r="P1564" s="2">
        <v>0</v>
      </c>
    </row>
    <row r="1565" spans="1:16" x14ac:dyDescent="0.25">
      <c r="A1565" s="113" t="s">
        <v>54</v>
      </c>
      <c r="B1565" s="93">
        <v>2006</v>
      </c>
      <c r="C1565" s="93">
        <v>12</v>
      </c>
      <c r="D1565" s="114">
        <f>AVERAGE(D1552:D1564)</f>
        <v>5.7769230769230768</v>
      </c>
      <c r="E1565" s="93"/>
      <c r="F1565" s="93"/>
      <c r="G1565" s="168">
        <f>SUM(G1552:G1564)</f>
        <v>649.4</v>
      </c>
    </row>
    <row r="1566" spans="1:16" x14ac:dyDescent="0.25">
      <c r="A1566" s="112" t="s">
        <v>37</v>
      </c>
      <c r="B1566" s="203"/>
      <c r="C1566" s="203"/>
      <c r="D1566" s="114">
        <v>2.2999999999999998</v>
      </c>
      <c r="E1566" s="93"/>
      <c r="F1566" s="93"/>
      <c r="G1566" s="168">
        <v>92.8</v>
      </c>
    </row>
    <row r="1567" spans="1:16" x14ac:dyDescent="0.25">
      <c r="A1567" s="112" t="s">
        <v>38</v>
      </c>
      <c r="B1567" s="203"/>
      <c r="C1567" s="203"/>
      <c r="D1567" s="114">
        <v>1.3</v>
      </c>
      <c r="E1567" s="93"/>
      <c r="F1567" s="93"/>
      <c r="G1567" s="168">
        <v>120.1</v>
      </c>
    </row>
    <row r="1569" spans="1:16" x14ac:dyDescent="0.25">
      <c r="E1569" s="551" t="s">
        <v>59</v>
      </c>
      <c r="F1569" s="551"/>
      <c r="G1569" s="551"/>
      <c r="H1569" s="551"/>
      <c r="I1569" s="551"/>
      <c r="J1569" s="91"/>
      <c r="K1569" s="1"/>
    </row>
    <row r="1571" spans="1:16" x14ac:dyDescent="0.25">
      <c r="A1571" s="188" t="s">
        <v>0</v>
      </c>
      <c r="B1571" s="188" t="s">
        <v>1</v>
      </c>
      <c r="C1571" s="188" t="s">
        <v>2</v>
      </c>
      <c r="D1571" s="190" t="s">
        <v>3</v>
      </c>
      <c r="E1571" s="188" t="s">
        <v>111</v>
      </c>
      <c r="F1571" s="188" t="s">
        <v>112</v>
      </c>
      <c r="G1571" s="15" t="s">
        <v>4</v>
      </c>
      <c r="H1571" s="15" t="s">
        <v>5</v>
      </c>
      <c r="I1571" s="188" t="s">
        <v>10</v>
      </c>
      <c r="J1571" s="188" t="s">
        <v>11</v>
      </c>
      <c r="K1571" s="188" t="s">
        <v>17</v>
      </c>
      <c r="L1571" s="188" t="s">
        <v>18</v>
      </c>
      <c r="M1571" s="188" t="s">
        <v>6</v>
      </c>
      <c r="N1571" s="188" t="s">
        <v>7</v>
      </c>
      <c r="O1571" s="188" t="s">
        <v>8</v>
      </c>
      <c r="P1571" s="188" t="s">
        <v>9</v>
      </c>
    </row>
    <row r="1572" spans="1:16" x14ac:dyDescent="0.25">
      <c r="A1572" s="188"/>
      <c r="B1572" s="188"/>
      <c r="C1572" s="188"/>
      <c r="D1572" s="114"/>
      <c r="E1572" s="93"/>
      <c r="F1572" s="93"/>
      <c r="G1572" s="168"/>
      <c r="H1572" s="168"/>
      <c r="I1572" s="93"/>
      <c r="J1572" s="93"/>
      <c r="K1572" s="93"/>
      <c r="L1572" s="93"/>
      <c r="M1572" s="93"/>
      <c r="N1572" s="93"/>
      <c r="O1572" s="93"/>
      <c r="P1572" s="93"/>
    </row>
    <row r="1573" spans="1:16" x14ac:dyDescent="0.25">
      <c r="A1573" s="113" t="s">
        <v>39</v>
      </c>
      <c r="B1573" s="93">
        <v>2006</v>
      </c>
      <c r="C1573" s="238" t="s">
        <v>1</v>
      </c>
      <c r="D1573" s="114">
        <f>AVERAGE(D1254,D1273,D1311,D1330,D1348,D1386,D1405,D1424,D1462,D1480,D1498,D1552)</f>
        <v>11.025</v>
      </c>
      <c r="E1573" s="114">
        <v>36.299999999999997</v>
      </c>
      <c r="F1573" s="114">
        <v>-12.4</v>
      </c>
      <c r="G1573" s="168">
        <v>946.5</v>
      </c>
      <c r="H1573" s="168">
        <v>42.5</v>
      </c>
      <c r="I1573" s="93">
        <v>1044</v>
      </c>
      <c r="J1573" s="93">
        <v>989</v>
      </c>
      <c r="K1573" s="93">
        <v>9.8000000000000007</v>
      </c>
      <c r="L1573" s="93">
        <v>77.599999999999994</v>
      </c>
      <c r="M1573" s="93">
        <v>8</v>
      </c>
      <c r="N1573" s="93">
        <v>64</v>
      </c>
      <c r="O1573" s="93">
        <v>53</v>
      </c>
      <c r="P1573" s="93">
        <v>17</v>
      </c>
    </row>
    <row r="1574" spans="1:16" x14ac:dyDescent="0.25">
      <c r="A1574" s="112" t="s">
        <v>19</v>
      </c>
      <c r="B1574" s="93">
        <v>2006</v>
      </c>
      <c r="C1574" s="238" t="s">
        <v>1</v>
      </c>
      <c r="D1574" s="114">
        <f>AVERAGE(D1255,D1274,D1312,D1331,D1349,D1387,D1406,D1424,D1463,D1481,D1499,D1553)</f>
        <v>11.566666666666665</v>
      </c>
      <c r="E1574" s="114">
        <v>39.299999999999997</v>
      </c>
      <c r="F1574" s="114">
        <v>-10.7</v>
      </c>
      <c r="G1574" s="168">
        <v>835.8</v>
      </c>
      <c r="H1574" s="168">
        <v>40.1</v>
      </c>
      <c r="I1574" s="93">
        <v>1043</v>
      </c>
      <c r="J1574" s="93">
        <v>988</v>
      </c>
      <c r="K1574" s="93">
        <v>7.8</v>
      </c>
      <c r="L1574" s="93">
        <v>72.900000000000006</v>
      </c>
      <c r="M1574" s="93">
        <v>7</v>
      </c>
      <c r="N1574" s="93">
        <v>53</v>
      </c>
      <c r="O1574" s="93">
        <v>66</v>
      </c>
      <c r="P1574" s="93">
        <v>27</v>
      </c>
    </row>
    <row r="1575" spans="1:16" x14ac:dyDescent="0.25">
      <c r="A1575" s="112" t="s">
        <v>12</v>
      </c>
      <c r="B1575" s="93">
        <v>2006</v>
      </c>
      <c r="C1575" s="238" t="s">
        <v>1</v>
      </c>
      <c r="D1575" s="114">
        <f>AVERAGE(D1256,D1275,D1313,D1332,D1348,D1388,D1407,D1426,D1464,D1482,D1500,D1554)</f>
        <v>10.791666666666666</v>
      </c>
      <c r="E1575" s="114">
        <v>34.299999999999997</v>
      </c>
      <c r="F1575" s="114">
        <v>-10.5</v>
      </c>
      <c r="G1575" s="168">
        <v>890.9</v>
      </c>
      <c r="H1575" s="168">
        <v>34.9</v>
      </c>
      <c r="I1575" s="93">
        <v>1045</v>
      </c>
      <c r="J1575" s="93">
        <v>984</v>
      </c>
      <c r="K1575" s="93">
        <v>8.9</v>
      </c>
      <c r="L1575" s="93">
        <v>67.900000000000006</v>
      </c>
      <c r="M1575" s="93">
        <v>8</v>
      </c>
      <c r="N1575" s="93">
        <v>62</v>
      </c>
      <c r="O1575" s="93">
        <v>52</v>
      </c>
      <c r="P1575" s="93">
        <v>15</v>
      </c>
    </row>
    <row r="1576" spans="1:16" x14ac:dyDescent="0.25">
      <c r="A1576" s="112" t="s">
        <v>13</v>
      </c>
      <c r="B1576" s="93">
        <v>2006</v>
      </c>
      <c r="C1576" s="238" t="s">
        <v>1</v>
      </c>
      <c r="D1576" s="114">
        <v>9.1999999999999993</v>
      </c>
      <c r="E1576" s="114">
        <v>33.200000000000003</v>
      </c>
      <c r="F1576" s="114">
        <v>-13.6</v>
      </c>
      <c r="G1576" s="168">
        <v>977.5</v>
      </c>
      <c r="H1576" s="168">
        <v>52.1</v>
      </c>
      <c r="I1576" s="93">
        <v>1044</v>
      </c>
      <c r="J1576" s="93">
        <v>988</v>
      </c>
      <c r="K1576" s="93">
        <v>6.1</v>
      </c>
      <c r="L1576" s="93">
        <v>93.6</v>
      </c>
      <c r="M1576" s="93">
        <v>13</v>
      </c>
      <c r="N1576" s="93">
        <v>83</v>
      </c>
      <c r="O1576" s="93">
        <v>40</v>
      </c>
      <c r="P1576" s="93">
        <v>9</v>
      </c>
    </row>
    <row r="1577" spans="1:16" x14ac:dyDescent="0.25">
      <c r="A1577" s="112" t="s">
        <v>16</v>
      </c>
      <c r="B1577" s="93">
        <v>2006</v>
      </c>
      <c r="C1577" s="238" t="s">
        <v>1</v>
      </c>
      <c r="D1577" s="114">
        <v>8.9</v>
      </c>
      <c r="E1577" s="114">
        <v>33.299999999999997</v>
      </c>
      <c r="F1577" s="114">
        <v>-11.4</v>
      </c>
      <c r="G1577" s="168">
        <v>854.9</v>
      </c>
      <c r="H1577" s="168">
        <v>41.9</v>
      </c>
      <c r="I1577" s="93">
        <v>1040</v>
      </c>
      <c r="J1577" s="93">
        <v>989</v>
      </c>
      <c r="K1577" s="93">
        <v>4.9000000000000004</v>
      </c>
      <c r="L1577" s="93">
        <v>22.7</v>
      </c>
      <c r="M1577" s="93">
        <v>15</v>
      </c>
      <c r="N1577" s="93">
        <v>85</v>
      </c>
      <c r="O1577" s="93">
        <v>42</v>
      </c>
      <c r="P1577" s="93">
        <v>9</v>
      </c>
    </row>
    <row r="1578" spans="1:16" x14ac:dyDescent="0.25">
      <c r="A1578" s="112" t="s">
        <v>14</v>
      </c>
      <c r="B1578" s="93">
        <v>2006</v>
      </c>
      <c r="C1578" s="238" t="s">
        <v>1</v>
      </c>
      <c r="D1578" s="114">
        <v>11.4</v>
      </c>
      <c r="E1578" s="114">
        <v>35.6</v>
      </c>
      <c r="F1578" s="114">
        <v>-11.6</v>
      </c>
      <c r="G1578" s="168">
        <v>797.2</v>
      </c>
      <c r="H1578" s="168">
        <v>51.4</v>
      </c>
      <c r="I1578" s="93">
        <v>1040</v>
      </c>
      <c r="J1578" s="93">
        <v>986</v>
      </c>
      <c r="K1578" s="93">
        <v>5.5</v>
      </c>
      <c r="L1578" s="93">
        <v>66.3</v>
      </c>
      <c r="M1578" s="93">
        <v>8</v>
      </c>
      <c r="N1578" s="93">
        <v>59</v>
      </c>
      <c r="O1578" s="93">
        <v>68</v>
      </c>
      <c r="P1578" s="93">
        <v>16</v>
      </c>
    </row>
    <row r="1579" spans="1:16" x14ac:dyDescent="0.25">
      <c r="A1579" s="112" t="s">
        <v>15</v>
      </c>
      <c r="B1579" s="93">
        <v>2006</v>
      </c>
      <c r="C1579" s="238" t="s">
        <v>1</v>
      </c>
      <c r="D1579" s="114">
        <f>AVERAGE(D1260,D1279,D1317,D1336,D1354,D1392,D1411,D1430,D1468,D1486,D1504,D1558)</f>
        <v>9.9833333333333325</v>
      </c>
      <c r="E1579" s="114">
        <v>34.4</v>
      </c>
      <c r="F1579" s="114">
        <v>-12.2</v>
      </c>
      <c r="G1579" s="168">
        <v>690.2</v>
      </c>
      <c r="H1579" s="168">
        <v>21.4</v>
      </c>
      <c r="I1579" s="93">
        <v>1035</v>
      </c>
      <c r="J1579" s="93">
        <v>985</v>
      </c>
      <c r="K1579" s="93">
        <v>15.3</v>
      </c>
      <c r="L1579" s="93">
        <v>55.1</v>
      </c>
      <c r="M1579" s="93">
        <v>11</v>
      </c>
      <c r="N1579" s="93">
        <v>70</v>
      </c>
      <c r="O1579" s="93">
        <v>44</v>
      </c>
      <c r="P1579" s="93">
        <v>9</v>
      </c>
    </row>
    <row r="1580" spans="1:16" x14ac:dyDescent="0.25">
      <c r="A1580" s="112" t="s">
        <v>31</v>
      </c>
      <c r="B1580" s="93">
        <v>2006</v>
      </c>
      <c r="C1580" s="238" t="s">
        <v>1</v>
      </c>
      <c r="D1580" s="114">
        <v>11.5</v>
      </c>
      <c r="E1580" s="114">
        <v>35.5</v>
      </c>
      <c r="F1580" s="114">
        <v>-10.5</v>
      </c>
      <c r="G1580" s="168">
        <v>847.9</v>
      </c>
      <c r="H1580" s="168">
        <v>29.5</v>
      </c>
      <c r="I1580" s="93">
        <v>1042</v>
      </c>
      <c r="J1580" s="93">
        <v>988</v>
      </c>
      <c r="K1580" s="93">
        <v>9.1999999999999993</v>
      </c>
      <c r="L1580" s="93">
        <v>56.9</v>
      </c>
      <c r="M1580" s="93">
        <v>10</v>
      </c>
      <c r="N1580" s="93">
        <v>59</v>
      </c>
      <c r="O1580" s="93">
        <v>57</v>
      </c>
      <c r="P1580" s="93">
        <v>19</v>
      </c>
    </row>
    <row r="1581" spans="1:16" x14ac:dyDescent="0.25">
      <c r="A1581" s="112" t="s">
        <v>49</v>
      </c>
      <c r="B1581" s="93">
        <v>2006</v>
      </c>
      <c r="C1581" s="238" t="s">
        <v>1</v>
      </c>
      <c r="D1581" s="114">
        <v>11.3</v>
      </c>
      <c r="E1581" s="114">
        <v>35.5</v>
      </c>
      <c r="F1581" s="114">
        <v>-11.1</v>
      </c>
      <c r="G1581" s="189">
        <v>633</v>
      </c>
      <c r="H1581" s="189">
        <v>17</v>
      </c>
      <c r="I1581" s="93">
        <v>1043</v>
      </c>
      <c r="J1581" s="93">
        <v>988</v>
      </c>
      <c r="K1581" s="93">
        <v>7.6</v>
      </c>
      <c r="L1581" s="93">
        <v>31.3</v>
      </c>
      <c r="M1581" s="93">
        <v>9</v>
      </c>
      <c r="N1581" s="93">
        <v>61</v>
      </c>
      <c r="O1581" s="93">
        <v>57</v>
      </c>
      <c r="P1581" s="93">
        <v>18</v>
      </c>
    </row>
    <row r="1582" spans="1:16" x14ac:dyDescent="0.25">
      <c r="A1582" s="112" t="s">
        <v>62</v>
      </c>
      <c r="B1582" s="93">
        <v>2006</v>
      </c>
      <c r="C1582" s="238" t="s">
        <v>1</v>
      </c>
      <c r="D1582" s="114">
        <v>10.5</v>
      </c>
      <c r="E1582" s="114">
        <v>35.200000000000003</v>
      </c>
      <c r="F1582" s="114">
        <v>-13.3</v>
      </c>
      <c r="G1582" s="189">
        <v>1096</v>
      </c>
      <c r="H1582" s="168">
        <v>25.2</v>
      </c>
      <c r="I1582" s="93">
        <v>1044</v>
      </c>
      <c r="J1582" s="93">
        <v>988</v>
      </c>
      <c r="K1582" s="93">
        <v>10.7</v>
      </c>
      <c r="L1582" s="93">
        <v>46.4</v>
      </c>
      <c r="M1582" s="93">
        <v>9</v>
      </c>
      <c r="N1582" s="93">
        <v>77</v>
      </c>
      <c r="O1582" s="93">
        <v>43</v>
      </c>
      <c r="P1582" s="93">
        <v>15</v>
      </c>
    </row>
    <row r="1583" spans="1:16" x14ac:dyDescent="0.25">
      <c r="A1583" s="112" t="s">
        <v>46</v>
      </c>
      <c r="B1583" s="93">
        <v>2006</v>
      </c>
      <c r="C1583" s="238" t="s">
        <v>1</v>
      </c>
      <c r="D1583" s="114">
        <f>AVERAGE(D1562,D1508,D1490,D1472,D1434,D1416,D1397,D1358,D1340,D1322,D1284,D1265)</f>
        <v>10.158333333333333</v>
      </c>
      <c r="E1583" s="114">
        <v>32.799999999999997</v>
      </c>
      <c r="F1583" s="114">
        <v>-12.2</v>
      </c>
      <c r="G1583" s="168">
        <v>524.5</v>
      </c>
      <c r="H1583" s="189">
        <v>16</v>
      </c>
      <c r="I1583" s="93">
        <v>1043</v>
      </c>
      <c r="J1583" s="93">
        <v>987</v>
      </c>
      <c r="K1583" s="93">
        <v>9.6999999999999993</v>
      </c>
      <c r="L1583" s="93">
        <v>45.4</v>
      </c>
      <c r="M1583" s="93">
        <v>11</v>
      </c>
      <c r="N1583" s="93">
        <v>68</v>
      </c>
      <c r="O1583" s="93">
        <v>38</v>
      </c>
      <c r="P1583" s="93">
        <v>8</v>
      </c>
    </row>
    <row r="1584" spans="1:16" x14ac:dyDescent="0.25">
      <c r="A1584" s="112" t="s">
        <v>56</v>
      </c>
      <c r="B1584" s="93">
        <v>2006</v>
      </c>
      <c r="C1584" s="238" t="s">
        <v>1</v>
      </c>
      <c r="D1584" s="114">
        <v>10.5</v>
      </c>
      <c r="E1584" s="114">
        <v>36.299999999999997</v>
      </c>
      <c r="F1584" s="114">
        <v>-11.5</v>
      </c>
      <c r="G1584" s="168">
        <v>809.8</v>
      </c>
      <c r="H1584" s="168">
        <v>30.6</v>
      </c>
      <c r="I1584" s="93">
        <v>1042</v>
      </c>
      <c r="J1584" s="93">
        <v>987</v>
      </c>
      <c r="K1584" s="93">
        <v>4.9000000000000004</v>
      </c>
      <c r="L1584" s="93">
        <v>47.7</v>
      </c>
      <c r="M1584" s="93">
        <v>9</v>
      </c>
      <c r="N1584" s="93">
        <v>72</v>
      </c>
      <c r="O1584" s="93">
        <v>57</v>
      </c>
      <c r="P1584" s="93">
        <v>18</v>
      </c>
    </row>
    <row r="1585" spans="1:16" x14ac:dyDescent="0.25">
      <c r="A1585" s="112" t="s">
        <v>58</v>
      </c>
      <c r="B1585" s="93">
        <v>2006</v>
      </c>
      <c r="C1585" s="238" t="s">
        <v>1</v>
      </c>
      <c r="D1585" s="114">
        <v>9.9</v>
      </c>
      <c r="E1585" s="114">
        <v>33.6</v>
      </c>
      <c r="F1585" s="114">
        <v>-11.9</v>
      </c>
      <c r="G1585" s="189">
        <v>1143.4000000000001</v>
      </c>
      <c r="H1585" s="168">
        <v>22.8</v>
      </c>
      <c r="I1585" s="93">
        <v>1044</v>
      </c>
      <c r="J1585" s="93">
        <v>987</v>
      </c>
      <c r="K1585" s="114">
        <v>1</v>
      </c>
      <c r="L1585" s="93">
        <v>22.7</v>
      </c>
      <c r="M1585" s="93">
        <v>11</v>
      </c>
      <c r="N1585" s="93">
        <v>75</v>
      </c>
      <c r="O1585" s="93">
        <v>33</v>
      </c>
      <c r="P1585" s="93">
        <v>12</v>
      </c>
    </row>
    <row r="1586" spans="1:16" x14ac:dyDescent="0.25">
      <c r="A1586" s="113" t="s">
        <v>54</v>
      </c>
      <c r="B1586" s="93">
        <v>2006</v>
      </c>
      <c r="C1586" s="238" t="s">
        <v>1</v>
      </c>
      <c r="D1586" s="114">
        <f>AVERAGE(D1573:D1585)</f>
        <v>10.517307692307693</v>
      </c>
      <c r="E1586" s="93"/>
      <c r="F1586" s="93"/>
      <c r="G1586" s="168">
        <f>AVERAGE(G1573:G1585)</f>
        <v>849.81538461538435</v>
      </c>
      <c r="H1586" s="168"/>
      <c r="I1586" s="93"/>
      <c r="J1586" s="93"/>
      <c r="K1586" s="93"/>
      <c r="L1586" s="93"/>
      <c r="M1586" s="93"/>
      <c r="N1586" s="93"/>
      <c r="O1586" s="93"/>
      <c r="P1586" s="93"/>
    </row>
    <row r="1587" spans="1:16" x14ac:dyDescent="0.25">
      <c r="A1587" s="112" t="s">
        <v>37</v>
      </c>
      <c r="B1587" s="203"/>
      <c r="C1587" s="203"/>
      <c r="D1587" s="114">
        <v>8.9</v>
      </c>
      <c r="E1587" s="93"/>
      <c r="F1587" s="93"/>
      <c r="G1587" s="189">
        <v>913.8</v>
      </c>
      <c r="H1587" s="168"/>
      <c r="I1587" s="546"/>
      <c r="J1587" s="546"/>
      <c r="K1587" s="546"/>
      <c r="L1587" s="546"/>
      <c r="M1587" s="546"/>
      <c r="N1587" s="546"/>
      <c r="O1587" s="546"/>
      <c r="P1587" s="546"/>
    </row>
    <row r="1588" spans="1:16" x14ac:dyDescent="0.25">
      <c r="A1588" s="112" t="s">
        <v>38</v>
      </c>
      <c r="B1588" s="203"/>
      <c r="C1588" s="203"/>
      <c r="D1588" s="114">
        <v>8.1</v>
      </c>
      <c r="E1588" s="93"/>
      <c r="F1588" s="93"/>
      <c r="G1588" s="189">
        <v>1098</v>
      </c>
      <c r="H1588" s="168"/>
      <c r="I1588" s="546"/>
      <c r="J1588" s="546"/>
      <c r="K1588" s="546"/>
      <c r="L1588" s="546"/>
      <c r="M1588" s="546"/>
      <c r="N1588" s="546"/>
      <c r="O1588" s="546"/>
      <c r="P1588" s="546"/>
    </row>
    <row r="1593" spans="1:16" x14ac:dyDescent="0.25">
      <c r="A1593" s="188" t="s">
        <v>0</v>
      </c>
      <c r="B1593" s="188" t="s">
        <v>1</v>
      </c>
      <c r="C1593" s="188" t="s">
        <v>2</v>
      </c>
      <c r="D1593" s="190" t="s">
        <v>3</v>
      </c>
      <c r="E1593" s="188" t="s">
        <v>111</v>
      </c>
      <c r="F1593" s="188" t="s">
        <v>112</v>
      </c>
      <c r="G1593" s="15" t="s">
        <v>4</v>
      </c>
      <c r="H1593" s="15" t="s">
        <v>5</v>
      </c>
      <c r="I1593" s="1" t="s">
        <v>10</v>
      </c>
      <c r="J1593" s="1" t="s">
        <v>11</v>
      </c>
      <c r="K1593" s="1" t="s">
        <v>17</v>
      </c>
      <c r="L1593" s="1" t="s">
        <v>18</v>
      </c>
      <c r="M1593" s="1" t="s">
        <v>6</v>
      </c>
      <c r="N1593" s="1" t="s">
        <v>7</v>
      </c>
      <c r="O1593" s="1" t="s">
        <v>8</v>
      </c>
      <c r="P1593" s="1" t="s">
        <v>9</v>
      </c>
    </row>
    <row r="1594" spans="1:16" x14ac:dyDescent="0.25">
      <c r="A1594" s="113" t="s">
        <v>39</v>
      </c>
      <c r="B1594" s="93">
        <v>2007</v>
      </c>
      <c r="C1594" s="93">
        <v>1</v>
      </c>
      <c r="D1594" s="114">
        <v>6.1</v>
      </c>
      <c r="E1594" s="93">
        <v>14.7</v>
      </c>
      <c r="F1594" s="114">
        <v>-9</v>
      </c>
      <c r="G1594" s="168">
        <v>123.8</v>
      </c>
      <c r="H1594" s="21">
        <v>37.799999999999997</v>
      </c>
      <c r="I1594" s="2">
        <v>1030</v>
      </c>
      <c r="J1594" s="2">
        <v>981</v>
      </c>
      <c r="K1594" s="22">
        <v>23.1</v>
      </c>
      <c r="L1594" s="2">
        <v>98.2</v>
      </c>
      <c r="M1594" s="2">
        <v>3</v>
      </c>
      <c r="N1594" s="2">
        <v>6</v>
      </c>
      <c r="O1594" s="2">
        <v>0</v>
      </c>
      <c r="P1594" s="2">
        <v>0</v>
      </c>
    </row>
    <row r="1595" spans="1:16" x14ac:dyDescent="0.25">
      <c r="A1595" s="112" t="s">
        <v>19</v>
      </c>
      <c r="B1595" s="93">
        <v>2007</v>
      </c>
      <c r="C1595" s="93">
        <v>1</v>
      </c>
      <c r="D1595" s="114">
        <v>7.3</v>
      </c>
      <c r="E1595" s="93">
        <v>14.6</v>
      </c>
      <c r="F1595" s="93">
        <v>-7.4</v>
      </c>
      <c r="G1595" s="168">
        <v>88.9</v>
      </c>
      <c r="H1595" s="21">
        <v>24.8</v>
      </c>
      <c r="I1595" s="2">
        <v>1030</v>
      </c>
      <c r="J1595" s="2">
        <v>981</v>
      </c>
      <c r="K1595" s="22">
        <v>14</v>
      </c>
      <c r="L1595" s="2">
        <v>63.4</v>
      </c>
      <c r="M1595" s="2">
        <v>3</v>
      </c>
      <c r="N1595" s="2">
        <v>5</v>
      </c>
      <c r="O1595" s="2">
        <v>0</v>
      </c>
      <c r="P1595" s="2">
        <v>0</v>
      </c>
    </row>
    <row r="1596" spans="1:16" x14ac:dyDescent="0.25">
      <c r="A1596" s="112" t="s">
        <v>12</v>
      </c>
      <c r="B1596" s="93">
        <v>2007</v>
      </c>
      <c r="C1596" s="93">
        <v>1</v>
      </c>
      <c r="D1596" s="114">
        <v>5.8</v>
      </c>
      <c r="E1596" s="114">
        <v>14</v>
      </c>
      <c r="F1596" s="93">
        <v>-6.8</v>
      </c>
      <c r="G1596" s="168">
        <v>105.4</v>
      </c>
      <c r="H1596" s="21">
        <v>30.1</v>
      </c>
      <c r="I1596" s="2">
        <v>1032</v>
      </c>
      <c r="J1596" s="2">
        <v>985</v>
      </c>
      <c r="K1596" s="22">
        <v>20.399999999999999</v>
      </c>
      <c r="L1596" s="2">
        <v>78.599999999999994</v>
      </c>
      <c r="M1596" s="2">
        <v>1</v>
      </c>
      <c r="N1596" s="2">
        <v>5</v>
      </c>
      <c r="O1596" s="2">
        <v>0</v>
      </c>
      <c r="P1596" s="2">
        <v>0</v>
      </c>
    </row>
    <row r="1597" spans="1:16" x14ac:dyDescent="0.25">
      <c r="A1597" s="112" t="s">
        <v>13</v>
      </c>
      <c r="B1597" s="93">
        <v>2007</v>
      </c>
      <c r="C1597" s="93">
        <v>1</v>
      </c>
      <c r="D1597" s="114">
        <v>5.2</v>
      </c>
      <c r="E1597" s="93">
        <v>13.4</v>
      </c>
      <c r="F1597" s="93">
        <v>-8.6999999999999993</v>
      </c>
      <c r="G1597" s="168">
        <v>185.1</v>
      </c>
      <c r="H1597" s="21">
        <v>37.5</v>
      </c>
      <c r="I1597" s="2">
        <v>1031</v>
      </c>
      <c r="J1597" s="2">
        <v>980</v>
      </c>
      <c r="K1597" s="22">
        <v>12.6</v>
      </c>
      <c r="L1597" s="2">
        <v>115.2</v>
      </c>
      <c r="M1597" s="2">
        <v>2</v>
      </c>
      <c r="N1597" s="2">
        <v>7</v>
      </c>
      <c r="O1597" s="2">
        <v>0</v>
      </c>
      <c r="P1597" s="2">
        <v>0</v>
      </c>
    </row>
    <row r="1598" spans="1:16" x14ac:dyDescent="0.25">
      <c r="A1598" s="112" t="s">
        <v>16</v>
      </c>
      <c r="B1598" s="93">
        <v>2007</v>
      </c>
      <c r="C1598" s="93">
        <v>1</v>
      </c>
      <c r="D1598" s="114">
        <v>3.8</v>
      </c>
      <c r="E1598" s="93">
        <v>11.5</v>
      </c>
      <c r="F1598" s="114">
        <v>-9</v>
      </c>
      <c r="G1598" s="168">
        <v>110.9</v>
      </c>
      <c r="H1598" s="21">
        <v>37.4</v>
      </c>
      <c r="I1598" s="2">
        <v>1027</v>
      </c>
      <c r="J1598" s="2">
        <v>981</v>
      </c>
      <c r="K1598" s="22">
        <v>9.6999999999999993</v>
      </c>
      <c r="L1598" s="2">
        <v>29.5</v>
      </c>
      <c r="M1598" s="2">
        <v>3</v>
      </c>
      <c r="N1598" s="2">
        <v>6</v>
      </c>
      <c r="O1598" s="2">
        <v>0</v>
      </c>
      <c r="P1598" s="2">
        <v>0</v>
      </c>
    </row>
    <row r="1599" spans="1:16" x14ac:dyDescent="0.25">
      <c r="A1599" s="112" t="s">
        <v>14</v>
      </c>
      <c r="B1599" s="93">
        <v>2007</v>
      </c>
      <c r="C1599" s="93">
        <v>1</v>
      </c>
      <c r="D1599" s="114">
        <v>6.3</v>
      </c>
      <c r="E1599" s="93">
        <v>14.5</v>
      </c>
      <c r="F1599" s="93">
        <v>-8.1</v>
      </c>
      <c r="G1599" s="168">
        <v>106.2</v>
      </c>
      <c r="H1599" s="21">
        <v>34</v>
      </c>
      <c r="I1599" s="2">
        <v>1027</v>
      </c>
      <c r="J1599" s="2">
        <v>979</v>
      </c>
      <c r="K1599" s="22">
        <v>15.8</v>
      </c>
      <c r="L1599" s="2">
        <v>69.8</v>
      </c>
      <c r="M1599" s="2">
        <v>3</v>
      </c>
      <c r="N1599" s="2">
        <v>5</v>
      </c>
      <c r="O1599" s="2">
        <v>0</v>
      </c>
      <c r="P1599" s="2">
        <v>0</v>
      </c>
    </row>
    <row r="1600" spans="1:16" x14ac:dyDescent="0.25">
      <c r="A1600" s="112" t="s">
        <v>15</v>
      </c>
      <c r="B1600" s="93">
        <v>2007</v>
      </c>
      <c r="C1600" s="93">
        <v>1</v>
      </c>
      <c r="D1600" s="114">
        <v>5.7</v>
      </c>
      <c r="E1600" s="93">
        <v>15.2</v>
      </c>
      <c r="F1600" s="93">
        <v>-8.3000000000000007</v>
      </c>
      <c r="G1600" s="168">
        <v>89.8</v>
      </c>
      <c r="H1600" s="21">
        <v>27.7</v>
      </c>
      <c r="I1600" s="2">
        <v>1024</v>
      </c>
      <c r="J1600" s="2">
        <v>978</v>
      </c>
      <c r="K1600" s="22">
        <v>24.8</v>
      </c>
      <c r="L1600" s="2">
        <v>82.1</v>
      </c>
      <c r="M1600" s="2">
        <v>2</v>
      </c>
      <c r="N1600" s="2">
        <v>6</v>
      </c>
      <c r="O1600" s="2">
        <v>0</v>
      </c>
      <c r="P1600" s="2">
        <v>0</v>
      </c>
    </row>
    <row r="1601" spans="1:16" x14ac:dyDescent="0.25">
      <c r="A1601" s="112" t="s">
        <v>31</v>
      </c>
      <c r="B1601" s="93">
        <v>2007</v>
      </c>
      <c r="C1601" s="93">
        <v>1</v>
      </c>
      <c r="D1601" s="114">
        <v>6.3</v>
      </c>
      <c r="E1601" s="114">
        <v>14</v>
      </c>
      <c r="F1601" s="93">
        <v>-7.3</v>
      </c>
      <c r="G1601" s="168">
        <v>124.7</v>
      </c>
      <c r="H1601" s="21">
        <v>37.9</v>
      </c>
      <c r="I1601" s="2">
        <v>1029</v>
      </c>
      <c r="J1601" s="2">
        <v>982</v>
      </c>
      <c r="K1601" s="22">
        <v>19.399999999999999</v>
      </c>
      <c r="L1601" s="2">
        <v>66.2</v>
      </c>
      <c r="M1601" s="2">
        <v>3</v>
      </c>
      <c r="N1601" s="2">
        <v>6</v>
      </c>
      <c r="O1601" s="2">
        <v>0</v>
      </c>
      <c r="P1601" s="2">
        <v>0</v>
      </c>
    </row>
    <row r="1602" spans="1:16" x14ac:dyDescent="0.25">
      <c r="A1602" s="112" t="s">
        <v>49</v>
      </c>
      <c r="B1602" s="93">
        <v>2007</v>
      </c>
      <c r="C1602" s="93">
        <v>1</v>
      </c>
      <c r="D1602" s="114">
        <v>6.7</v>
      </c>
      <c r="E1602" s="93">
        <v>14.4</v>
      </c>
      <c r="F1602" s="93">
        <v>-6.7</v>
      </c>
      <c r="G1602" s="254">
        <v>97</v>
      </c>
      <c r="H1602" s="21">
        <v>23</v>
      </c>
      <c r="I1602" s="2">
        <v>1030</v>
      </c>
      <c r="J1602" s="2">
        <v>981</v>
      </c>
      <c r="K1602" s="22">
        <v>13.7</v>
      </c>
      <c r="L1602" s="2">
        <v>42.8</v>
      </c>
      <c r="M1602" s="2">
        <v>2</v>
      </c>
      <c r="N1602" s="2">
        <v>5</v>
      </c>
      <c r="O1602" s="2">
        <v>0</v>
      </c>
      <c r="P1602" s="2">
        <v>0</v>
      </c>
    </row>
    <row r="1603" spans="1:16" x14ac:dyDescent="0.25">
      <c r="A1603" s="112" t="s">
        <v>62</v>
      </c>
      <c r="B1603" s="93">
        <v>2007</v>
      </c>
      <c r="C1603" s="93">
        <v>1</v>
      </c>
      <c r="D1603" s="114">
        <v>5.4</v>
      </c>
      <c r="E1603" s="93">
        <v>13.6</v>
      </c>
      <c r="F1603" s="93">
        <v>-9.1</v>
      </c>
      <c r="G1603" s="168">
        <v>153.69999999999999</v>
      </c>
      <c r="H1603" s="21">
        <v>35.6</v>
      </c>
      <c r="I1603" s="2">
        <v>1031</v>
      </c>
      <c r="J1603" s="2">
        <v>981</v>
      </c>
      <c r="K1603" s="22">
        <v>16.899999999999999</v>
      </c>
      <c r="L1603" s="2">
        <v>72.599999999999994</v>
      </c>
      <c r="M1603" s="2">
        <v>3</v>
      </c>
      <c r="N1603" s="2">
        <v>7</v>
      </c>
      <c r="O1603" s="2">
        <v>0</v>
      </c>
      <c r="P1603" s="2">
        <v>0</v>
      </c>
    </row>
    <row r="1604" spans="1:16" x14ac:dyDescent="0.25">
      <c r="A1604" s="112" t="s">
        <v>46</v>
      </c>
      <c r="B1604" s="93">
        <v>2007</v>
      </c>
      <c r="C1604" s="93">
        <v>1</v>
      </c>
      <c r="D1604" s="114">
        <v>5.4</v>
      </c>
      <c r="E1604" s="93">
        <v>13.4</v>
      </c>
      <c r="F1604" s="93">
        <v>-7.3</v>
      </c>
      <c r="G1604" s="168">
        <v>51.8</v>
      </c>
      <c r="H1604" s="21">
        <v>20.7</v>
      </c>
      <c r="I1604" s="2">
        <v>1029</v>
      </c>
      <c r="J1604" s="2">
        <v>981</v>
      </c>
      <c r="K1604" s="22">
        <v>14.4</v>
      </c>
      <c r="L1604" s="2">
        <v>48.2</v>
      </c>
      <c r="M1604" s="2">
        <v>2</v>
      </c>
      <c r="N1604" s="2">
        <v>5</v>
      </c>
      <c r="O1604" s="2">
        <v>0</v>
      </c>
      <c r="P1604" s="2">
        <v>0</v>
      </c>
    </row>
    <row r="1605" spans="1:16" x14ac:dyDescent="0.25">
      <c r="A1605" s="112" t="s">
        <v>56</v>
      </c>
      <c r="B1605" s="93">
        <v>2007</v>
      </c>
      <c r="C1605" s="93">
        <v>1</v>
      </c>
      <c r="D1605" s="114">
        <v>5.7</v>
      </c>
      <c r="E1605" s="114">
        <v>14</v>
      </c>
      <c r="F1605" s="93">
        <v>-8.5</v>
      </c>
      <c r="G1605" s="168">
        <v>136.4</v>
      </c>
      <c r="H1605" s="21">
        <v>49.3</v>
      </c>
      <c r="I1605" s="2">
        <v>1029</v>
      </c>
      <c r="J1605" s="2">
        <v>980</v>
      </c>
      <c r="K1605" s="22">
        <v>13.5</v>
      </c>
      <c r="L1605" s="2">
        <v>70.400000000000006</v>
      </c>
      <c r="M1605" s="2">
        <v>1</v>
      </c>
      <c r="N1605" s="2">
        <v>6</v>
      </c>
      <c r="O1605" s="2">
        <v>0</v>
      </c>
      <c r="P1605" s="2">
        <v>0</v>
      </c>
    </row>
    <row r="1606" spans="1:16" x14ac:dyDescent="0.25">
      <c r="A1606" s="112" t="s">
        <v>58</v>
      </c>
      <c r="B1606" s="93">
        <v>2007</v>
      </c>
      <c r="C1606" s="93">
        <v>1</v>
      </c>
      <c r="D1606" s="114">
        <v>5.0999999999999996</v>
      </c>
      <c r="E1606" s="93">
        <v>12.3</v>
      </c>
      <c r="F1606" s="93">
        <v>-6.6</v>
      </c>
      <c r="G1606" s="189">
        <v>173</v>
      </c>
      <c r="H1606" s="21">
        <v>40.4</v>
      </c>
      <c r="I1606" s="2">
        <v>1029</v>
      </c>
      <c r="J1606" s="2">
        <v>978</v>
      </c>
      <c r="K1606" s="22">
        <v>1.2</v>
      </c>
      <c r="L1606" s="2">
        <v>24.8</v>
      </c>
      <c r="M1606" s="2">
        <v>3</v>
      </c>
      <c r="N1606" s="2">
        <v>5</v>
      </c>
      <c r="O1606" s="2">
        <v>0</v>
      </c>
      <c r="P1606" s="2">
        <v>0</v>
      </c>
    </row>
    <row r="1607" spans="1:16" x14ac:dyDescent="0.25">
      <c r="A1607" s="113" t="s">
        <v>54</v>
      </c>
      <c r="B1607" s="93">
        <v>2007</v>
      </c>
      <c r="C1607" s="93">
        <v>1</v>
      </c>
      <c r="D1607" s="114">
        <f>AVERAGE(D1594:D1606)</f>
        <v>5.7538461538461538</v>
      </c>
      <c r="E1607" s="93"/>
      <c r="F1607" s="93"/>
      <c r="G1607" s="189">
        <f>AVERAGE(G1594:G1606)</f>
        <v>118.9769230769231</v>
      </c>
    </row>
    <row r="1608" spans="1:16" x14ac:dyDescent="0.25">
      <c r="A1608" s="112" t="s">
        <v>37</v>
      </c>
      <c r="B1608" s="203"/>
      <c r="C1608" s="203"/>
      <c r="D1608" s="114">
        <v>0.9</v>
      </c>
      <c r="E1608" s="93"/>
      <c r="F1608" s="93"/>
      <c r="G1608" s="168">
        <v>79.599999999999994</v>
      </c>
    </row>
    <row r="1609" spans="1:16" x14ac:dyDescent="0.25">
      <c r="A1609" s="112" t="s">
        <v>38</v>
      </c>
      <c r="B1609" s="203"/>
      <c r="C1609" s="203"/>
      <c r="D1609" s="114">
        <v>-0.1</v>
      </c>
      <c r="E1609" s="93"/>
      <c r="F1609" s="93"/>
      <c r="G1609" s="168">
        <v>115.3</v>
      </c>
    </row>
    <row r="1611" spans="1:16" x14ac:dyDescent="0.25">
      <c r="A1611" s="188" t="s">
        <v>0</v>
      </c>
      <c r="B1611" s="188" t="s">
        <v>1</v>
      </c>
      <c r="C1611" s="188" t="s">
        <v>2</v>
      </c>
      <c r="D1611" s="190" t="s">
        <v>3</v>
      </c>
      <c r="E1611" s="188" t="s">
        <v>111</v>
      </c>
      <c r="F1611" s="188" t="s">
        <v>112</v>
      </c>
      <c r="G1611" s="15" t="s">
        <v>4</v>
      </c>
      <c r="H1611" s="15" t="s">
        <v>5</v>
      </c>
      <c r="I1611" s="1" t="s">
        <v>10</v>
      </c>
      <c r="J1611" s="1" t="s">
        <v>11</v>
      </c>
      <c r="K1611" s="1" t="s">
        <v>17</v>
      </c>
      <c r="L1611" s="1" t="s">
        <v>18</v>
      </c>
      <c r="M1611" s="1" t="s">
        <v>6</v>
      </c>
      <c r="N1611" s="1" t="s">
        <v>7</v>
      </c>
      <c r="O1611" s="1" t="s">
        <v>8</v>
      </c>
      <c r="P1611" s="1" t="s">
        <v>9</v>
      </c>
    </row>
    <row r="1612" spans="1:16" x14ac:dyDescent="0.25">
      <c r="A1612" s="113" t="s">
        <v>39</v>
      </c>
      <c r="B1612" s="93">
        <v>2007</v>
      </c>
      <c r="C1612" s="93">
        <v>2</v>
      </c>
      <c r="D1612" s="114">
        <v>5.3</v>
      </c>
      <c r="E1612" s="93">
        <v>14.8</v>
      </c>
      <c r="F1612" s="93">
        <v>-4.4000000000000004</v>
      </c>
      <c r="G1612" s="168">
        <v>66.599999999999994</v>
      </c>
      <c r="H1612" s="21">
        <v>9</v>
      </c>
      <c r="I1612" s="2">
        <v>1034</v>
      </c>
      <c r="J1612" s="2">
        <v>990</v>
      </c>
      <c r="K1612" s="2">
        <v>13.1</v>
      </c>
      <c r="L1612" s="2">
        <v>60.3</v>
      </c>
      <c r="M1612" s="2">
        <v>0</v>
      </c>
      <c r="N1612" s="2">
        <v>3</v>
      </c>
      <c r="O1612" s="2">
        <v>0</v>
      </c>
      <c r="P1612" s="2">
        <v>0</v>
      </c>
    </row>
    <row r="1613" spans="1:16" x14ac:dyDescent="0.25">
      <c r="A1613" s="112" t="s">
        <v>19</v>
      </c>
      <c r="B1613" s="93">
        <v>2007</v>
      </c>
      <c r="C1613" s="93">
        <v>2</v>
      </c>
      <c r="D1613" s="215">
        <v>6.9</v>
      </c>
      <c r="E1613" s="216">
        <v>17.399999999999999</v>
      </c>
      <c r="F1613" s="216">
        <v>-2.1</v>
      </c>
      <c r="G1613" s="241">
        <v>53.6</v>
      </c>
      <c r="H1613" s="45">
        <v>9</v>
      </c>
      <c r="I1613" s="57">
        <v>1034</v>
      </c>
      <c r="J1613" s="57">
        <v>989</v>
      </c>
      <c r="K1613" s="57">
        <v>8.6999999999999993</v>
      </c>
      <c r="L1613" s="57">
        <v>37.200000000000003</v>
      </c>
      <c r="M1613" s="57">
        <v>0</v>
      </c>
      <c r="N1613" s="57">
        <v>2</v>
      </c>
      <c r="O1613" s="57">
        <v>0</v>
      </c>
      <c r="P1613" s="58">
        <v>0</v>
      </c>
    </row>
    <row r="1614" spans="1:16" x14ac:dyDescent="0.25">
      <c r="A1614" s="112" t="s">
        <v>12</v>
      </c>
      <c r="B1614" s="93">
        <v>2007</v>
      </c>
      <c r="C1614" s="93">
        <v>2</v>
      </c>
      <c r="D1614" s="114">
        <v>5.4</v>
      </c>
      <c r="E1614" s="93">
        <v>11.9</v>
      </c>
      <c r="F1614" s="93">
        <v>-2.6</v>
      </c>
      <c r="G1614" s="168">
        <v>70.2</v>
      </c>
      <c r="H1614" s="13">
        <v>8.1</v>
      </c>
      <c r="I1614" s="2">
        <v>1033</v>
      </c>
      <c r="J1614" s="2">
        <v>989</v>
      </c>
      <c r="K1614" s="2">
        <v>13.8</v>
      </c>
      <c r="L1614" s="2">
        <v>51.5</v>
      </c>
      <c r="M1614" s="2">
        <v>0</v>
      </c>
      <c r="N1614" s="2">
        <v>3</v>
      </c>
      <c r="O1614" s="2">
        <v>0</v>
      </c>
      <c r="P1614" s="2">
        <v>0</v>
      </c>
    </row>
    <row r="1615" spans="1:16" x14ac:dyDescent="0.25">
      <c r="A1615" s="112" t="s">
        <v>13</v>
      </c>
      <c r="B1615" s="93">
        <v>2007</v>
      </c>
      <c r="C1615" s="93">
        <v>2</v>
      </c>
      <c r="D1615" s="114">
        <v>4.0999999999999996</v>
      </c>
      <c r="E1615" s="93">
        <v>11.6</v>
      </c>
      <c r="F1615" s="93">
        <v>-4.3</v>
      </c>
      <c r="G1615" s="168">
        <v>117.6</v>
      </c>
      <c r="H1615" s="13">
        <v>14.2</v>
      </c>
      <c r="I1615" s="2">
        <v>1035</v>
      </c>
      <c r="J1615" s="2">
        <v>991</v>
      </c>
      <c r="K1615" s="2">
        <v>8.3000000000000007</v>
      </c>
      <c r="L1615" s="2">
        <v>71.599999999999994</v>
      </c>
      <c r="M1615" s="2">
        <v>0</v>
      </c>
      <c r="N1615" s="2">
        <v>11</v>
      </c>
      <c r="O1615" s="2">
        <v>0</v>
      </c>
      <c r="P1615" s="2">
        <v>0</v>
      </c>
    </row>
    <row r="1616" spans="1:16" x14ac:dyDescent="0.25">
      <c r="A1616" s="112" t="s">
        <v>16</v>
      </c>
      <c r="B1616" s="93">
        <v>2007</v>
      </c>
      <c r="C1616" s="93">
        <v>2</v>
      </c>
      <c r="D1616" s="114">
        <v>3.1</v>
      </c>
      <c r="E1616" s="93">
        <v>12.5</v>
      </c>
      <c r="F1616" s="93">
        <v>-4.7</v>
      </c>
      <c r="G1616" s="189">
        <v>77</v>
      </c>
      <c r="H1616" s="21">
        <v>13</v>
      </c>
      <c r="I1616" s="2">
        <v>1031</v>
      </c>
      <c r="J1616" s="2">
        <v>991</v>
      </c>
      <c r="K1616" s="2">
        <v>5.4</v>
      </c>
      <c r="L1616" s="2">
        <v>19.100000000000001</v>
      </c>
      <c r="M1616" s="2">
        <v>0</v>
      </c>
      <c r="N1616" s="2">
        <v>7</v>
      </c>
      <c r="O1616" s="2">
        <v>0</v>
      </c>
      <c r="P1616" s="2">
        <v>0</v>
      </c>
    </row>
    <row r="1617" spans="1:17" x14ac:dyDescent="0.25">
      <c r="A1617" s="112" t="s">
        <v>14</v>
      </c>
      <c r="B1617" s="93">
        <v>2007</v>
      </c>
      <c r="C1617" s="93">
        <v>2</v>
      </c>
      <c r="D1617" s="114">
        <v>5.8</v>
      </c>
      <c r="E1617" s="93">
        <v>14.6</v>
      </c>
      <c r="F1617" s="93">
        <v>-3.4</v>
      </c>
      <c r="G1617" s="168">
        <v>57.1</v>
      </c>
      <c r="H1617" s="13">
        <v>7.9</v>
      </c>
      <c r="I1617" s="2">
        <v>1032</v>
      </c>
      <c r="J1617" s="2">
        <v>988</v>
      </c>
      <c r="K1617" s="2">
        <v>8.5</v>
      </c>
      <c r="L1617" s="2">
        <v>37.9</v>
      </c>
      <c r="M1617" s="2">
        <v>0</v>
      </c>
      <c r="N1617" s="2">
        <v>4</v>
      </c>
      <c r="O1617" s="2">
        <v>0</v>
      </c>
      <c r="P1617" s="2">
        <v>0</v>
      </c>
    </row>
    <row r="1618" spans="1:17" x14ac:dyDescent="0.25">
      <c r="A1618" s="112" t="s">
        <v>15</v>
      </c>
      <c r="B1618" s="93">
        <v>2007</v>
      </c>
      <c r="C1618" s="93">
        <v>2</v>
      </c>
      <c r="D1618" s="114">
        <v>6.1</v>
      </c>
      <c r="E1618" s="93">
        <v>16.5</v>
      </c>
      <c r="F1618" s="93">
        <v>-4.5</v>
      </c>
      <c r="G1618" s="168">
        <v>56.6</v>
      </c>
      <c r="H1618" s="13">
        <v>7.9</v>
      </c>
      <c r="I1618" s="2">
        <v>1027</v>
      </c>
      <c r="J1618" s="2">
        <v>984</v>
      </c>
      <c r="K1618" s="2">
        <v>18.7</v>
      </c>
      <c r="L1618" s="2">
        <v>51.5</v>
      </c>
      <c r="M1618" s="2">
        <v>0</v>
      </c>
      <c r="N1618" s="2">
        <v>3</v>
      </c>
      <c r="O1618" s="2">
        <v>0</v>
      </c>
      <c r="P1618" s="2">
        <v>0</v>
      </c>
    </row>
    <row r="1619" spans="1:17" x14ac:dyDescent="0.25">
      <c r="A1619" s="112" t="s">
        <v>31</v>
      </c>
      <c r="B1619" s="93">
        <v>2007</v>
      </c>
      <c r="C1619" s="93">
        <v>2</v>
      </c>
      <c r="D1619" s="114">
        <v>6</v>
      </c>
      <c r="E1619" s="93">
        <v>13.8</v>
      </c>
      <c r="F1619" s="114">
        <v>-3</v>
      </c>
      <c r="G1619" s="168">
        <v>20.2</v>
      </c>
      <c r="H1619" s="13">
        <v>4.7</v>
      </c>
      <c r="I1619" s="2">
        <v>1034</v>
      </c>
      <c r="J1619" s="2">
        <v>990</v>
      </c>
      <c r="K1619" s="2">
        <v>12.1</v>
      </c>
      <c r="L1619" s="2">
        <v>42.4</v>
      </c>
      <c r="M1619" s="2">
        <v>0</v>
      </c>
      <c r="N1619" s="2">
        <v>3</v>
      </c>
      <c r="O1619" s="2">
        <v>0</v>
      </c>
      <c r="P1619" s="2">
        <v>0</v>
      </c>
    </row>
    <row r="1620" spans="1:17" x14ac:dyDescent="0.25">
      <c r="A1620" s="112" t="s">
        <v>49</v>
      </c>
      <c r="B1620" s="93">
        <v>2007</v>
      </c>
      <c r="C1620" s="93">
        <v>2</v>
      </c>
      <c r="D1620" s="114">
        <v>6.4</v>
      </c>
      <c r="E1620" s="93">
        <v>14.5</v>
      </c>
      <c r="F1620" s="93">
        <v>-1.5</v>
      </c>
      <c r="G1620" s="189">
        <v>50</v>
      </c>
      <c r="H1620" s="21">
        <v>7</v>
      </c>
      <c r="I1620" s="2">
        <v>1034</v>
      </c>
      <c r="J1620" s="2">
        <v>990</v>
      </c>
      <c r="K1620" s="2">
        <v>8.3000000000000007</v>
      </c>
      <c r="L1620" s="2">
        <v>24.7</v>
      </c>
      <c r="M1620" s="2">
        <v>0</v>
      </c>
      <c r="N1620" s="2">
        <v>3</v>
      </c>
      <c r="O1620" s="2">
        <v>0</v>
      </c>
      <c r="P1620" s="2">
        <v>0</v>
      </c>
    </row>
    <row r="1621" spans="1:17" x14ac:dyDescent="0.25">
      <c r="A1621" s="112" t="s">
        <v>62</v>
      </c>
      <c r="B1621" s="93">
        <v>2007</v>
      </c>
      <c r="C1621" s="93">
        <v>2</v>
      </c>
      <c r="D1621" s="114">
        <v>4.9000000000000004</v>
      </c>
      <c r="E1621" s="93">
        <v>13.6</v>
      </c>
      <c r="F1621" s="93">
        <v>-5.6</v>
      </c>
      <c r="G1621" s="168">
        <v>101.2</v>
      </c>
      <c r="H1621" s="13">
        <v>12.6</v>
      </c>
      <c r="I1621" s="2">
        <v>1034</v>
      </c>
      <c r="J1621" s="2">
        <v>990</v>
      </c>
      <c r="K1621" s="2">
        <v>9.5</v>
      </c>
      <c r="L1621" s="2">
        <v>47.9</v>
      </c>
      <c r="M1621" s="2">
        <v>0</v>
      </c>
      <c r="N1621" s="2">
        <v>5</v>
      </c>
      <c r="O1621" s="2">
        <v>0</v>
      </c>
      <c r="P1621" s="2">
        <v>0</v>
      </c>
    </row>
    <row r="1622" spans="1:17" x14ac:dyDescent="0.25">
      <c r="A1622" s="112" t="s">
        <v>46</v>
      </c>
      <c r="B1622" s="93">
        <v>2007</v>
      </c>
      <c r="C1622" s="93">
        <v>2</v>
      </c>
      <c r="D1622" s="114">
        <v>4.8</v>
      </c>
      <c r="E1622" s="93">
        <v>13.2</v>
      </c>
      <c r="F1622" s="93">
        <v>-4.5</v>
      </c>
      <c r="G1622" s="168">
        <v>27.4</v>
      </c>
      <c r="H1622" s="13">
        <v>3.6</v>
      </c>
      <c r="I1622" s="2">
        <v>1033</v>
      </c>
      <c r="J1622" s="2">
        <v>989</v>
      </c>
      <c r="K1622" s="2">
        <v>12.6</v>
      </c>
      <c r="L1622" s="2">
        <v>48.2</v>
      </c>
      <c r="M1622" s="2">
        <v>0</v>
      </c>
      <c r="N1622" s="2">
        <v>4</v>
      </c>
      <c r="O1622" s="2">
        <v>0</v>
      </c>
      <c r="P1622" s="2">
        <v>0</v>
      </c>
    </row>
    <row r="1623" spans="1:17" x14ac:dyDescent="0.25">
      <c r="A1623" s="112" t="s">
        <v>56</v>
      </c>
      <c r="B1623" s="93">
        <v>2007</v>
      </c>
      <c r="C1623" s="93">
        <v>2</v>
      </c>
      <c r="D1623" s="114">
        <v>5.0999999999999996</v>
      </c>
      <c r="E1623" s="93">
        <v>14.3</v>
      </c>
      <c r="F1623" s="114">
        <v>-4</v>
      </c>
      <c r="G1623" s="168">
        <v>50.1</v>
      </c>
      <c r="H1623" s="13">
        <v>8.3000000000000007</v>
      </c>
      <c r="I1623" s="2">
        <v>1033</v>
      </c>
      <c r="J1623" s="2">
        <v>989</v>
      </c>
      <c r="K1623" s="22">
        <v>5</v>
      </c>
      <c r="L1623" s="2">
        <v>45.2</v>
      </c>
      <c r="M1623" s="2">
        <v>0</v>
      </c>
      <c r="N1623" s="2">
        <v>6</v>
      </c>
      <c r="O1623" s="2">
        <v>0</v>
      </c>
      <c r="P1623" s="2">
        <v>0</v>
      </c>
      <c r="Q1623" s="92"/>
    </row>
    <row r="1624" spans="1:17" x14ac:dyDescent="0.25">
      <c r="A1624" s="112" t="s">
        <v>58</v>
      </c>
      <c r="B1624" s="93">
        <v>2007</v>
      </c>
      <c r="C1624" s="93">
        <v>2</v>
      </c>
      <c r="D1624" s="114">
        <v>4.7</v>
      </c>
      <c r="E1624" s="93">
        <v>11.9</v>
      </c>
      <c r="F1624" s="114">
        <v>-3.4</v>
      </c>
      <c r="G1624" s="189">
        <v>114</v>
      </c>
      <c r="H1624" s="13">
        <v>17.100000000000001</v>
      </c>
      <c r="I1624" s="2">
        <v>1033</v>
      </c>
      <c r="J1624" s="2">
        <v>989</v>
      </c>
      <c r="K1624" s="2">
        <v>1.3</v>
      </c>
      <c r="L1624" s="2">
        <v>39.200000000000003</v>
      </c>
      <c r="M1624" s="2">
        <v>0</v>
      </c>
      <c r="N1624" s="2">
        <v>5</v>
      </c>
      <c r="O1624" s="2">
        <v>0</v>
      </c>
      <c r="P1624" s="2">
        <v>0</v>
      </c>
    </row>
    <row r="1625" spans="1:17" x14ac:dyDescent="0.25">
      <c r="A1625" s="113" t="s">
        <v>54</v>
      </c>
      <c r="B1625" s="93">
        <v>2007</v>
      </c>
      <c r="C1625" s="93">
        <v>2</v>
      </c>
      <c r="D1625" s="114">
        <f>AVERAGE(D1612:D1624)</f>
        <v>5.2769230769230768</v>
      </c>
      <c r="E1625" s="93"/>
      <c r="F1625" s="93"/>
      <c r="G1625" s="189">
        <f>AVERAGE(G1612:G1624)</f>
        <v>66.276923076923083</v>
      </c>
    </row>
    <row r="1626" spans="1:17" x14ac:dyDescent="0.25">
      <c r="A1626" s="112" t="s">
        <v>37</v>
      </c>
      <c r="B1626" s="203"/>
      <c r="C1626" s="203"/>
      <c r="D1626" s="114">
        <v>1.6</v>
      </c>
      <c r="E1626" s="168"/>
      <c r="F1626" s="93"/>
      <c r="G1626" s="168">
        <v>55.4</v>
      </c>
    </row>
    <row r="1627" spans="1:17" x14ac:dyDescent="0.25">
      <c r="A1627" s="112" t="s">
        <v>38</v>
      </c>
      <c r="B1627" s="203"/>
      <c r="C1627" s="203"/>
      <c r="D1627" s="114">
        <v>0.5</v>
      </c>
      <c r="E1627" s="168"/>
      <c r="F1627" s="93"/>
      <c r="G1627" s="168">
        <v>73.8</v>
      </c>
    </row>
    <row r="1629" spans="1:17" x14ac:dyDescent="0.25">
      <c r="E1629" s="531" t="s">
        <v>128</v>
      </c>
      <c r="F1629" s="531"/>
      <c r="G1629" s="531"/>
      <c r="H1629" s="531"/>
      <c r="I1629" s="531"/>
      <c r="J1629" s="531"/>
      <c r="K1629" s="531"/>
    </row>
    <row r="1631" spans="1:17" x14ac:dyDescent="0.25">
      <c r="A1631" s="188" t="s">
        <v>0</v>
      </c>
      <c r="B1631" s="188" t="s">
        <v>1</v>
      </c>
      <c r="C1631" s="188" t="s">
        <v>2</v>
      </c>
      <c r="D1631" s="190" t="s">
        <v>3</v>
      </c>
      <c r="E1631" s="188" t="s">
        <v>111</v>
      </c>
      <c r="F1631" s="188" t="s">
        <v>112</v>
      </c>
      <c r="G1631" s="15" t="s">
        <v>4</v>
      </c>
      <c r="H1631" s="15" t="s">
        <v>5</v>
      </c>
      <c r="I1631" s="1" t="s">
        <v>10</v>
      </c>
      <c r="J1631" s="1" t="s">
        <v>11</v>
      </c>
      <c r="K1631" s="1" t="s">
        <v>17</v>
      </c>
      <c r="L1631" s="1" t="s">
        <v>18</v>
      </c>
      <c r="M1631" s="1" t="s">
        <v>6</v>
      </c>
      <c r="N1631" s="1" t="s">
        <v>7</v>
      </c>
      <c r="O1631" s="1" t="s">
        <v>8</v>
      </c>
      <c r="P1631" s="1" t="s">
        <v>9</v>
      </c>
    </row>
    <row r="1632" spans="1:17" x14ac:dyDescent="0.25">
      <c r="A1632" s="113" t="s">
        <v>39</v>
      </c>
      <c r="B1632" s="93" t="s">
        <v>60</v>
      </c>
      <c r="C1632" s="93" t="s">
        <v>125</v>
      </c>
      <c r="D1632" s="114">
        <f>AVERAGE(D1552,D1594,D1612)</f>
        <v>5.7666666666666666</v>
      </c>
      <c r="E1632" s="114">
        <v>16</v>
      </c>
      <c r="F1632" s="114">
        <v>-9</v>
      </c>
      <c r="G1632" s="189">
        <v>234</v>
      </c>
      <c r="H1632" s="21">
        <v>37.799999999999997</v>
      </c>
      <c r="I1632" s="2">
        <v>1044</v>
      </c>
      <c r="J1632" s="2">
        <v>981</v>
      </c>
      <c r="K1632" s="22">
        <v>16.600000000000001</v>
      </c>
      <c r="L1632" s="2">
        <v>98.2</v>
      </c>
      <c r="M1632" s="2">
        <v>4</v>
      </c>
      <c r="N1632" s="2">
        <v>13</v>
      </c>
      <c r="O1632" s="2">
        <v>0</v>
      </c>
      <c r="P1632" s="2">
        <v>0</v>
      </c>
    </row>
    <row r="1633" spans="1:17" x14ac:dyDescent="0.25">
      <c r="A1633" s="112" t="s">
        <v>19</v>
      </c>
      <c r="B1633" s="93" t="s">
        <v>60</v>
      </c>
      <c r="C1633" s="93" t="s">
        <v>125</v>
      </c>
      <c r="D1633" s="114">
        <f>AVERAGE(D1553,D1595,D1613)</f>
        <v>7.0666666666666673</v>
      </c>
      <c r="E1633" s="93">
        <v>16.100000000000001</v>
      </c>
      <c r="F1633" s="93">
        <v>-7.4</v>
      </c>
      <c r="G1633" s="189">
        <v>189.3</v>
      </c>
      <c r="H1633" s="21">
        <v>24.8</v>
      </c>
      <c r="I1633" s="2">
        <v>1043</v>
      </c>
      <c r="J1633" s="2">
        <v>981</v>
      </c>
      <c r="K1633" s="22">
        <v>11.2</v>
      </c>
      <c r="L1633" s="2">
        <v>63.4</v>
      </c>
      <c r="M1633" s="2">
        <v>3</v>
      </c>
      <c r="N1633" s="2">
        <v>10</v>
      </c>
      <c r="O1633" s="2">
        <v>0</v>
      </c>
      <c r="P1633" s="2">
        <v>0</v>
      </c>
    </row>
    <row r="1634" spans="1:17" x14ac:dyDescent="0.25">
      <c r="A1634" s="112" t="s">
        <v>12</v>
      </c>
      <c r="B1634" s="93" t="s">
        <v>60</v>
      </c>
      <c r="C1634" s="93" t="s">
        <v>125</v>
      </c>
      <c r="D1634" s="114">
        <f>AVERAGE(D1554,D1596,D1614)</f>
        <v>5.666666666666667</v>
      </c>
      <c r="E1634" s="93">
        <v>15.5</v>
      </c>
      <c r="F1634" s="93">
        <v>-6.8</v>
      </c>
      <c r="G1634" s="189">
        <v>227.2</v>
      </c>
      <c r="H1634" s="21">
        <v>30.1</v>
      </c>
      <c r="I1634" s="2">
        <v>1045</v>
      </c>
      <c r="J1634" s="2">
        <v>985</v>
      </c>
      <c r="K1634" s="22">
        <v>15.6</v>
      </c>
      <c r="L1634" s="2">
        <v>78.599999999999994</v>
      </c>
      <c r="M1634" s="2">
        <v>5</v>
      </c>
      <c r="N1634" s="2">
        <v>11</v>
      </c>
      <c r="O1634" s="2">
        <v>0</v>
      </c>
      <c r="P1634" s="2">
        <v>0</v>
      </c>
      <c r="Q1634" s="2"/>
    </row>
    <row r="1635" spans="1:17" x14ac:dyDescent="0.25">
      <c r="A1635" s="112" t="s">
        <v>13</v>
      </c>
      <c r="B1635" s="93" t="s">
        <v>60</v>
      </c>
      <c r="C1635" s="93" t="s">
        <v>125</v>
      </c>
      <c r="D1635" s="114">
        <v>4.7</v>
      </c>
      <c r="E1635" s="93">
        <v>15.1</v>
      </c>
      <c r="F1635" s="93">
        <v>-8.6999999999999993</v>
      </c>
      <c r="G1635" s="189">
        <v>337.3</v>
      </c>
      <c r="H1635" s="21">
        <v>37.5</v>
      </c>
      <c r="I1635" s="2">
        <v>1044</v>
      </c>
      <c r="J1635" s="2">
        <v>980</v>
      </c>
      <c r="K1635" s="22">
        <v>10</v>
      </c>
      <c r="L1635" s="2">
        <v>115.2</v>
      </c>
      <c r="M1635" s="2">
        <v>2</v>
      </c>
      <c r="N1635" s="2">
        <v>24</v>
      </c>
      <c r="O1635" s="2">
        <v>0</v>
      </c>
      <c r="P1635" s="2">
        <v>0</v>
      </c>
    </row>
    <row r="1636" spans="1:17" x14ac:dyDescent="0.25">
      <c r="A1636" s="112" t="s">
        <v>16</v>
      </c>
      <c r="B1636" s="93" t="s">
        <v>60</v>
      </c>
      <c r="C1636" s="93" t="s">
        <v>125</v>
      </c>
      <c r="D1636" s="114">
        <v>3.6</v>
      </c>
      <c r="E1636" s="93">
        <v>13.6</v>
      </c>
      <c r="F1636" s="114">
        <v>-9</v>
      </c>
      <c r="G1636" s="189">
        <v>240.6</v>
      </c>
      <c r="H1636" s="21">
        <v>37.4</v>
      </c>
      <c r="I1636" s="2">
        <v>1040</v>
      </c>
      <c r="J1636" s="2">
        <v>981</v>
      </c>
      <c r="K1636" s="22">
        <v>7.2</v>
      </c>
      <c r="L1636" s="2">
        <v>29.5</v>
      </c>
      <c r="M1636" s="2">
        <v>3</v>
      </c>
      <c r="N1636" s="2">
        <v>19</v>
      </c>
      <c r="O1636" s="2">
        <v>0</v>
      </c>
      <c r="P1636" s="2">
        <v>0</v>
      </c>
    </row>
    <row r="1637" spans="1:17" x14ac:dyDescent="0.25">
      <c r="A1637" s="112" t="s">
        <v>14</v>
      </c>
      <c r="B1637" s="93" t="s">
        <v>60</v>
      </c>
      <c r="C1637" s="93" t="s">
        <v>125</v>
      </c>
      <c r="D1637" s="114">
        <v>6.1</v>
      </c>
      <c r="E1637" s="93">
        <v>15.7</v>
      </c>
      <c r="F1637" s="93">
        <v>-8.1</v>
      </c>
      <c r="G1637" s="189">
        <v>194</v>
      </c>
      <c r="H1637" s="21">
        <v>34</v>
      </c>
      <c r="I1637" s="2">
        <v>1040</v>
      </c>
      <c r="J1637" s="2">
        <v>979</v>
      </c>
      <c r="K1637" s="22">
        <v>11.2</v>
      </c>
      <c r="L1637" s="2">
        <v>69.8</v>
      </c>
      <c r="M1637" s="2">
        <v>3</v>
      </c>
      <c r="N1637" s="2">
        <v>11</v>
      </c>
      <c r="O1637" s="2">
        <v>0</v>
      </c>
      <c r="P1637" s="2">
        <v>0</v>
      </c>
    </row>
    <row r="1638" spans="1:17" x14ac:dyDescent="0.25">
      <c r="A1638" s="112" t="s">
        <v>15</v>
      </c>
      <c r="B1638" s="93" t="s">
        <v>60</v>
      </c>
      <c r="C1638" s="93" t="s">
        <v>125</v>
      </c>
      <c r="D1638" s="114">
        <v>5.8</v>
      </c>
      <c r="E1638" s="93">
        <v>14.4</v>
      </c>
      <c r="F1638" s="93">
        <v>-8.3000000000000007</v>
      </c>
      <c r="G1638" s="189">
        <v>187.9</v>
      </c>
      <c r="H1638" s="21">
        <v>27.7</v>
      </c>
      <c r="I1638" s="2">
        <v>1035</v>
      </c>
      <c r="J1638" s="2">
        <v>978</v>
      </c>
      <c r="K1638" s="22">
        <v>20.3</v>
      </c>
      <c r="L1638" s="2">
        <v>82.1</v>
      </c>
      <c r="M1638" s="2">
        <v>3</v>
      </c>
      <c r="N1638" s="2">
        <v>12</v>
      </c>
      <c r="O1638" s="2">
        <v>0</v>
      </c>
      <c r="P1638" s="2">
        <v>0</v>
      </c>
    </row>
    <row r="1639" spans="1:17" x14ac:dyDescent="0.25">
      <c r="A1639" s="112" t="s">
        <v>31</v>
      </c>
      <c r="B1639" s="93" t="s">
        <v>60</v>
      </c>
      <c r="C1639" s="93" t="s">
        <v>125</v>
      </c>
      <c r="D1639" s="114">
        <v>6.3</v>
      </c>
      <c r="E1639" s="93">
        <v>15.5</v>
      </c>
      <c r="F1639" s="93">
        <v>-7.3</v>
      </c>
      <c r="G1639" s="189">
        <v>201.8</v>
      </c>
      <c r="H1639" s="21">
        <v>37.9</v>
      </c>
      <c r="I1639" s="2">
        <v>1042</v>
      </c>
      <c r="J1639" s="2">
        <v>982</v>
      </c>
      <c r="K1639" s="22">
        <v>14.6</v>
      </c>
      <c r="L1639" s="2">
        <v>66.2</v>
      </c>
      <c r="M1639" s="2">
        <v>4</v>
      </c>
      <c r="N1639" s="2">
        <v>12</v>
      </c>
      <c r="O1639" s="2">
        <v>0</v>
      </c>
      <c r="P1639" s="2">
        <v>0</v>
      </c>
    </row>
    <row r="1640" spans="1:17" x14ac:dyDescent="0.25">
      <c r="A1640" s="112" t="s">
        <v>49</v>
      </c>
      <c r="B1640" s="93" t="s">
        <v>60</v>
      </c>
      <c r="C1640" s="93" t="s">
        <v>125</v>
      </c>
      <c r="D1640" s="114">
        <v>6.6</v>
      </c>
      <c r="E1640" s="93">
        <v>16.100000000000001</v>
      </c>
      <c r="F1640" s="93">
        <v>-6.7</v>
      </c>
      <c r="G1640" s="189">
        <v>177</v>
      </c>
      <c r="H1640" s="21">
        <v>23</v>
      </c>
      <c r="I1640" s="2">
        <v>1043</v>
      </c>
      <c r="J1640" s="2">
        <v>981</v>
      </c>
      <c r="K1640" s="22">
        <v>10.5</v>
      </c>
      <c r="L1640" s="2">
        <v>42.8</v>
      </c>
      <c r="M1640" s="2">
        <v>2</v>
      </c>
      <c r="N1640" s="2">
        <v>12</v>
      </c>
      <c r="O1640" s="2">
        <v>0</v>
      </c>
      <c r="P1640" s="2">
        <v>0</v>
      </c>
    </row>
    <row r="1641" spans="1:17" x14ac:dyDescent="0.25">
      <c r="A1641" s="112" t="s">
        <v>62</v>
      </c>
      <c r="B1641" s="93" t="s">
        <v>60</v>
      </c>
      <c r="C1641" s="93" t="s">
        <v>125</v>
      </c>
      <c r="D1641" s="114">
        <v>5.3</v>
      </c>
      <c r="E1641" s="93">
        <v>15.4</v>
      </c>
      <c r="F1641" s="93">
        <v>-9.1</v>
      </c>
      <c r="G1641" s="189">
        <v>331.9</v>
      </c>
      <c r="H1641" s="21">
        <v>35.6</v>
      </c>
      <c r="I1641" s="2">
        <v>1044</v>
      </c>
      <c r="J1641" s="2">
        <v>981</v>
      </c>
      <c r="K1641" s="22">
        <v>12.4</v>
      </c>
      <c r="L1641" s="2">
        <v>72.599999999999994</v>
      </c>
      <c r="M1641" s="2">
        <v>4</v>
      </c>
      <c r="N1641" s="2">
        <v>17</v>
      </c>
      <c r="O1641" s="2">
        <v>0</v>
      </c>
      <c r="P1641" s="2">
        <v>0</v>
      </c>
    </row>
    <row r="1642" spans="1:17" x14ac:dyDescent="0.25">
      <c r="A1642" s="112" t="s">
        <v>46</v>
      </c>
      <c r="B1642" s="93" t="s">
        <v>60</v>
      </c>
      <c r="C1642" s="93" t="s">
        <v>125</v>
      </c>
      <c r="D1642" s="114">
        <v>5.2</v>
      </c>
      <c r="E1642" s="93">
        <v>15.1</v>
      </c>
      <c r="F1642" s="93">
        <v>-7.3</v>
      </c>
      <c r="G1642" s="189">
        <v>102.6</v>
      </c>
      <c r="H1642" s="21">
        <v>20.7</v>
      </c>
      <c r="I1642" s="2">
        <v>1042</v>
      </c>
      <c r="J1642" s="2">
        <v>981</v>
      </c>
      <c r="K1642" s="22">
        <v>12.8</v>
      </c>
      <c r="L1642" s="2">
        <v>48.2</v>
      </c>
      <c r="M1642" s="2">
        <v>3</v>
      </c>
      <c r="N1642" s="2">
        <v>13</v>
      </c>
      <c r="O1642" s="2">
        <v>0</v>
      </c>
      <c r="P1642" s="2">
        <v>0</v>
      </c>
    </row>
    <row r="1643" spans="1:17" x14ac:dyDescent="0.25">
      <c r="A1643" s="112" t="s">
        <v>56</v>
      </c>
      <c r="B1643" s="93" t="s">
        <v>60</v>
      </c>
      <c r="C1643" s="93" t="s">
        <v>125</v>
      </c>
      <c r="D1643" s="114">
        <v>5.5</v>
      </c>
      <c r="E1643" s="93">
        <v>15.4</v>
      </c>
      <c r="F1643" s="93">
        <v>-8.5</v>
      </c>
      <c r="G1643" s="189">
        <v>223.9</v>
      </c>
      <c r="H1643" s="21">
        <v>49.3</v>
      </c>
      <c r="I1643" s="2">
        <v>1042</v>
      </c>
      <c r="J1643" s="2">
        <v>980</v>
      </c>
      <c r="K1643" s="22">
        <v>8.9</v>
      </c>
      <c r="L1643" s="2">
        <v>70.400000000000006</v>
      </c>
      <c r="M1643" s="2">
        <v>2</v>
      </c>
      <c r="N1643" s="2">
        <v>15</v>
      </c>
      <c r="O1643" s="2">
        <v>0</v>
      </c>
      <c r="P1643" s="2">
        <v>0</v>
      </c>
    </row>
    <row r="1644" spans="1:17" x14ac:dyDescent="0.25">
      <c r="A1644" s="112" t="s">
        <v>58</v>
      </c>
      <c r="B1644" s="93" t="s">
        <v>60</v>
      </c>
      <c r="C1644" s="93" t="s">
        <v>125</v>
      </c>
      <c r="D1644" s="114">
        <v>5.0999999999999996</v>
      </c>
      <c r="E1644" s="93">
        <v>13.9</v>
      </c>
      <c r="F1644" s="93">
        <v>-6.6</v>
      </c>
      <c r="G1644" s="189">
        <v>368.8</v>
      </c>
      <c r="H1644" s="21">
        <v>40.4</v>
      </c>
      <c r="I1644" s="2">
        <v>1043</v>
      </c>
      <c r="J1644" s="2">
        <v>978</v>
      </c>
      <c r="K1644" s="22">
        <v>1.2</v>
      </c>
      <c r="L1644" s="2">
        <v>24.8</v>
      </c>
      <c r="M1644" s="2">
        <v>4</v>
      </c>
      <c r="N1644" s="2">
        <v>13</v>
      </c>
      <c r="O1644" s="2">
        <v>0</v>
      </c>
      <c r="P1644" s="2">
        <v>0</v>
      </c>
    </row>
    <row r="1645" spans="1:17" x14ac:dyDescent="0.25">
      <c r="A1645" s="113" t="s">
        <v>54</v>
      </c>
      <c r="B1645" s="93" t="s">
        <v>60</v>
      </c>
      <c r="C1645" s="93" t="s">
        <v>125</v>
      </c>
      <c r="D1645" s="114">
        <f>AVERAGE(D1632:D1644)</f>
        <v>5.5923076923076911</v>
      </c>
      <c r="E1645" s="93"/>
      <c r="F1645" s="93"/>
      <c r="G1645" s="189">
        <f>AVERAGE(G1632:G1644)</f>
        <v>232.02307692307693</v>
      </c>
    </row>
    <row r="1646" spans="1:17" x14ac:dyDescent="0.25">
      <c r="A1646" s="112" t="s">
        <v>37</v>
      </c>
      <c r="B1646" s="203"/>
      <c r="C1646" s="203"/>
      <c r="D1646" s="114">
        <v>1.6</v>
      </c>
      <c r="E1646" s="168"/>
      <c r="F1646" s="93"/>
      <c r="G1646" s="168">
        <v>227.8</v>
      </c>
    </row>
    <row r="1647" spans="1:17" x14ac:dyDescent="0.25">
      <c r="A1647" s="112" t="s">
        <v>38</v>
      </c>
      <c r="B1647" s="203"/>
      <c r="C1647" s="203"/>
      <c r="D1647" s="114">
        <v>0.9</v>
      </c>
      <c r="E1647" s="168"/>
      <c r="F1647" s="93"/>
      <c r="G1647" s="168">
        <v>309.2</v>
      </c>
    </row>
    <row r="1649" spans="1:16" x14ac:dyDescent="0.25">
      <c r="A1649" s="188" t="s">
        <v>0</v>
      </c>
      <c r="B1649" s="188" t="s">
        <v>1</v>
      </c>
      <c r="C1649" s="188" t="s">
        <v>2</v>
      </c>
      <c r="D1649" s="190" t="s">
        <v>3</v>
      </c>
      <c r="E1649" s="188" t="s">
        <v>111</v>
      </c>
      <c r="F1649" s="188" t="s">
        <v>112</v>
      </c>
      <c r="G1649" s="15" t="s">
        <v>4</v>
      </c>
      <c r="H1649" s="15" t="s">
        <v>5</v>
      </c>
      <c r="I1649" s="1" t="s">
        <v>10</v>
      </c>
      <c r="J1649" s="1" t="s">
        <v>11</v>
      </c>
      <c r="K1649" s="1" t="s">
        <v>17</v>
      </c>
      <c r="L1649" s="1" t="s">
        <v>18</v>
      </c>
      <c r="M1649" s="1" t="s">
        <v>6</v>
      </c>
      <c r="N1649" s="1" t="s">
        <v>7</v>
      </c>
      <c r="O1649" s="1" t="s">
        <v>8</v>
      </c>
      <c r="P1649" s="1" t="s">
        <v>9</v>
      </c>
    </row>
    <row r="1650" spans="1:16" x14ac:dyDescent="0.25">
      <c r="A1650" s="113" t="s">
        <v>39</v>
      </c>
      <c r="B1650" s="93">
        <v>2007</v>
      </c>
      <c r="C1650" s="93">
        <v>3</v>
      </c>
      <c r="D1650" s="114">
        <v>7.4</v>
      </c>
      <c r="E1650" s="93">
        <v>18.100000000000001</v>
      </c>
      <c r="F1650" s="93">
        <v>-1.6</v>
      </c>
      <c r="G1650" s="189">
        <v>76</v>
      </c>
      <c r="H1650" s="13">
        <v>24.5</v>
      </c>
      <c r="I1650" s="2">
        <v>1035</v>
      </c>
      <c r="J1650" s="2">
        <v>985</v>
      </c>
      <c r="K1650" s="2">
        <v>14.1</v>
      </c>
      <c r="L1650" s="2">
        <v>74.900000000000006</v>
      </c>
      <c r="M1650" s="2">
        <v>0</v>
      </c>
      <c r="N1650" s="2">
        <v>3</v>
      </c>
      <c r="O1650" s="2">
        <v>0</v>
      </c>
      <c r="P1650" s="2">
        <v>0</v>
      </c>
    </row>
    <row r="1651" spans="1:16" x14ac:dyDescent="0.25">
      <c r="A1651" s="112" t="s">
        <v>19</v>
      </c>
      <c r="B1651" s="93">
        <v>2007</v>
      </c>
      <c r="C1651" s="93">
        <v>3</v>
      </c>
      <c r="D1651" s="114">
        <v>8.3000000000000007</v>
      </c>
      <c r="E1651" s="114">
        <v>19</v>
      </c>
      <c r="F1651" s="114">
        <v>1</v>
      </c>
      <c r="G1651" s="168">
        <v>69.099999999999994</v>
      </c>
      <c r="H1651" s="13">
        <v>27.4</v>
      </c>
      <c r="I1651" s="2">
        <v>1035</v>
      </c>
      <c r="J1651" s="2">
        <v>985</v>
      </c>
      <c r="K1651" s="2">
        <v>9.1</v>
      </c>
      <c r="L1651" s="2">
        <v>41.8</v>
      </c>
      <c r="M1651" s="2">
        <v>0</v>
      </c>
      <c r="N1651" s="2">
        <v>0</v>
      </c>
      <c r="O1651" s="2">
        <v>0</v>
      </c>
      <c r="P1651" s="2">
        <v>0</v>
      </c>
    </row>
    <row r="1652" spans="1:16" x14ac:dyDescent="0.25">
      <c r="A1652" s="112" t="s">
        <v>12</v>
      </c>
      <c r="B1652" s="93">
        <v>2007</v>
      </c>
      <c r="C1652" s="93">
        <v>3</v>
      </c>
      <c r="D1652" s="114">
        <v>7.5</v>
      </c>
      <c r="E1652" s="93">
        <v>18.899999999999999</v>
      </c>
      <c r="F1652" s="114">
        <v>0</v>
      </c>
      <c r="G1652" s="168">
        <v>92.1</v>
      </c>
      <c r="H1652" s="13">
        <v>39.4</v>
      </c>
      <c r="I1652" s="2">
        <v>1035</v>
      </c>
      <c r="J1652" s="2">
        <v>987</v>
      </c>
      <c r="K1652" s="22">
        <v>13</v>
      </c>
      <c r="L1652" s="22">
        <v>61</v>
      </c>
      <c r="M1652" s="2">
        <v>0</v>
      </c>
      <c r="N1652" s="2">
        <v>0</v>
      </c>
      <c r="O1652" s="2">
        <v>0</v>
      </c>
      <c r="P1652" s="2">
        <v>0</v>
      </c>
    </row>
    <row r="1653" spans="1:16" x14ac:dyDescent="0.25">
      <c r="A1653" s="112" t="s">
        <v>13</v>
      </c>
      <c r="B1653" s="93">
        <v>2007</v>
      </c>
      <c r="C1653" s="93">
        <v>3</v>
      </c>
      <c r="D1653" s="114">
        <v>6.3</v>
      </c>
      <c r="E1653" s="93">
        <v>16.5</v>
      </c>
      <c r="F1653" s="93">
        <v>-1.4</v>
      </c>
      <c r="G1653" s="168">
        <v>97.8</v>
      </c>
      <c r="H1653" s="13">
        <v>23.4</v>
      </c>
      <c r="I1653" s="2">
        <v>1036</v>
      </c>
      <c r="J1653" s="2">
        <v>986</v>
      </c>
      <c r="K1653" s="22">
        <v>9</v>
      </c>
      <c r="L1653" s="2">
        <v>71.599999999999994</v>
      </c>
      <c r="M1653" s="2">
        <v>0</v>
      </c>
      <c r="N1653" s="2">
        <v>9</v>
      </c>
      <c r="O1653" s="2">
        <v>0</v>
      </c>
      <c r="P1653" s="2">
        <v>0</v>
      </c>
    </row>
    <row r="1654" spans="1:16" x14ac:dyDescent="0.25">
      <c r="A1654" s="112" t="s">
        <v>16</v>
      </c>
      <c r="B1654" s="93">
        <v>2007</v>
      </c>
      <c r="C1654" s="93">
        <v>3</v>
      </c>
      <c r="D1654" s="114">
        <v>5.7</v>
      </c>
      <c r="E1654" s="93">
        <v>16.7</v>
      </c>
      <c r="F1654" s="93">
        <v>-1.5</v>
      </c>
      <c r="G1654" s="168">
        <v>105.4</v>
      </c>
      <c r="H1654" s="13">
        <v>18.600000000000001</v>
      </c>
      <c r="I1654" s="2">
        <v>1034</v>
      </c>
      <c r="J1654" s="2">
        <v>987</v>
      </c>
      <c r="K1654" s="2">
        <v>6.1</v>
      </c>
      <c r="L1654" s="2">
        <v>19.100000000000001</v>
      </c>
      <c r="M1654" s="2">
        <v>0</v>
      </c>
      <c r="N1654" s="2">
        <v>6</v>
      </c>
      <c r="O1654" s="2">
        <v>0</v>
      </c>
      <c r="P1654" s="2">
        <v>0</v>
      </c>
    </row>
    <row r="1655" spans="1:16" x14ac:dyDescent="0.25">
      <c r="A1655" s="112" t="s">
        <v>14</v>
      </c>
      <c r="B1655" s="93">
        <v>2007</v>
      </c>
      <c r="C1655" s="93">
        <v>3</v>
      </c>
      <c r="D1655" s="114">
        <v>7.9</v>
      </c>
      <c r="E1655" s="93">
        <v>18.3</v>
      </c>
      <c r="F1655" s="93">
        <v>-1.6</v>
      </c>
      <c r="G1655" s="168">
        <v>64.7</v>
      </c>
      <c r="H1655" s="13">
        <v>20.6</v>
      </c>
      <c r="I1655" s="2">
        <v>1033</v>
      </c>
      <c r="J1655" s="2">
        <v>983</v>
      </c>
      <c r="K1655" s="2">
        <v>9.1999999999999993</v>
      </c>
      <c r="L1655" s="2">
        <v>42.5</v>
      </c>
      <c r="M1655" s="2">
        <v>0</v>
      </c>
      <c r="N1655" s="2">
        <v>1</v>
      </c>
      <c r="O1655" s="2">
        <v>0</v>
      </c>
      <c r="P1655" s="2">
        <v>0</v>
      </c>
    </row>
    <row r="1656" spans="1:16" x14ac:dyDescent="0.25">
      <c r="A1656" s="112" t="s">
        <v>15</v>
      </c>
      <c r="B1656" s="93">
        <v>2007</v>
      </c>
      <c r="C1656" s="93">
        <v>3</v>
      </c>
      <c r="D1656" s="114">
        <v>6.7</v>
      </c>
      <c r="E1656" s="93">
        <v>16.2</v>
      </c>
      <c r="F1656" s="93">
        <v>-0.7</v>
      </c>
      <c r="G1656" s="168">
        <v>64.5</v>
      </c>
      <c r="H1656" s="13">
        <v>22.3</v>
      </c>
      <c r="I1656" s="2">
        <v>1031</v>
      </c>
      <c r="J1656" s="2">
        <v>981</v>
      </c>
      <c r="K1656" s="2">
        <v>17.600000000000001</v>
      </c>
      <c r="L1656" s="22">
        <v>49</v>
      </c>
      <c r="M1656" s="2">
        <v>0</v>
      </c>
      <c r="N1656" s="2">
        <v>3</v>
      </c>
      <c r="O1656" s="2">
        <v>0</v>
      </c>
      <c r="P1656" s="2">
        <v>0</v>
      </c>
    </row>
    <row r="1657" spans="1:16" x14ac:dyDescent="0.25">
      <c r="A1657" s="112" t="s">
        <v>31</v>
      </c>
      <c r="B1657" s="93">
        <v>2007</v>
      </c>
      <c r="C1657" s="93">
        <v>3</v>
      </c>
      <c r="D1657" s="114">
        <v>8</v>
      </c>
      <c r="E1657" s="93">
        <v>17.399999999999999</v>
      </c>
      <c r="F1657" s="114">
        <v>0</v>
      </c>
      <c r="G1657" s="168">
        <v>20.9</v>
      </c>
      <c r="H1657" s="13">
        <v>6.5</v>
      </c>
      <c r="I1657" s="2">
        <v>1035</v>
      </c>
      <c r="J1657" s="2">
        <v>986</v>
      </c>
      <c r="K1657" s="2">
        <v>11.1</v>
      </c>
      <c r="L1657" s="2">
        <v>47.6</v>
      </c>
      <c r="M1657" s="2">
        <v>0</v>
      </c>
      <c r="N1657" s="2">
        <v>0</v>
      </c>
      <c r="O1657" s="2">
        <v>0</v>
      </c>
      <c r="P1657" s="2">
        <v>0</v>
      </c>
    </row>
    <row r="1658" spans="1:16" x14ac:dyDescent="0.25">
      <c r="A1658" s="112" t="s">
        <v>49</v>
      </c>
      <c r="B1658" s="93">
        <v>2007</v>
      </c>
      <c r="C1658" s="93">
        <v>3</v>
      </c>
      <c r="D1658" s="114">
        <v>8.4</v>
      </c>
      <c r="E1658" s="93">
        <v>18.5</v>
      </c>
      <c r="F1658" s="93">
        <v>1.2</v>
      </c>
      <c r="G1658" s="189">
        <v>61</v>
      </c>
      <c r="H1658" s="21">
        <v>22</v>
      </c>
      <c r="I1658" s="2">
        <v>1036</v>
      </c>
      <c r="J1658" s="2">
        <v>986</v>
      </c>
      <c r="K1658" s="2">
        <v>8.8000000000000007</v>
      </c>
      <c r="L1658" s="22">
        <v>28</v>
      </c>
      <c r="M1658" s="2">
        <v>0</v>
      </c>
      <c r="N1658" s="2">
        <v>0</v>
      </c>
      <c r="O1658" s="2">
        <v>0</v>
      </c>
      <c r="P1658" s="2">
        <v>0</v>
      </c>
    </row>
    <row r="1659" spans="1:16" x14ac:dyDescent="0.25">
      <c r="A1659" s="112" t="s">
        <v>62</v>
      </c>
      <c r="B1659" s="93">
        <v>2007</v>
      </c>
      <c r="C1659" s="93">
        <v>3</v>
      </c>
      <c r="D1659" s="114">
        <v>7</v>
      </c>
      <c r="E1659" s="93">
        <v>17.2</v>
      </c>
      <c r="F1659" s="93">
        <v>-0.4</v>
      </c>
      <c r="G1659" s="168">
        <v>117.4</v>
      </c>
      <c r="H1659" s="13">
        <v>33.5</v>
      </c>
      <c r="I1659" s="2">
        <v>1037</v>
      </c>
      <c r="J1659" s="2">
        <v>985</v>
      </c>
      <c r="K1659" s="2">
        <v>10.3</v>
      </c>
      <c r="L1659" s="2">
        <v>46.7</v>
      </c>
      <c r="M1659" s="2">
        <v>0</v>
      </c>
      <c r="N1659" s="2">
        <v>1</v>
      </c>
      <c r="O1659" s="2">
        <v>0</v>
      </c>
      <c r="P1659" s="2">
        <v>0</v>
      </c>
    </row>
    <row r="1660" spans="1:16" x14ac:dyDescent="0.25">
      <c r="A1660" s="112" t="s">
        <v>46</v>
      </c>
      <c r="B1660" s="93">
        <v>2007</v>
      </c>
      <c r="C1660" s="93">
        <v>3</v>
      </c>
      <c r="D1660" s="114">
        <v>6.9</v>
      </c>
      <c r="E1660" s="93">
        <v>16.399999999999999</v>
      </c>
      <c r="F1660" s="114">
        <v>-1</v>
      </c>
      <c r="G1660" s="168">
        <v>25.4</v>
      </c>
      <c r="H1660" s="21">
        <v>7</v>
      </c>
      <c r="I1660" s="2">
        <v>1035</v>
      </c>
      <c r="J1660" s="2">
        <v>986</v>
      </c>
      <c r="K1660" s="22">
        <v>13</v>
      </c>
      <c r="L1660" s="2">
        <v>48.2</v>
      </c>
      <c r="M1660" s="2">
        <v>0</v>
      </c>
      <c r="N1660" s="2">
        <v>0</v>
      </c>
      <c r="O1660" s="2">
        <v>0</v>
      </c>
      <c r="P1660" s="2">
        <v>0</v>
      </c>
    </row>
    <row r="1661" spans="1:16" x14ac:dyDescent="0.25">
      <c r="A1661" s="112" t="s">
        <v>56</v>
      </c>
      <c r="B1661" s="93">
        <v>2007</v>
      </c>
      <c r="C1661" s="93">
        <v>3</v>
      </c>
      <c r="D1661" s="114">
        <v>7</v>
      </c>
      <c r="E1661" s="114">
        <v>18</v>
      </c>
      <c r="F1661" s="114">
        <v>-1</v>
      </c>
      <c r="G1661" s="168">
        <v>81.400000000000006</v>
      </c>
      <c r="H1661" s="13">
        <v>29.5</v>
      </c>
      <c r="I1661" s="2">
        <v>1035</v>
      </c>
      <c r="J1661" s="2">
        <v>985</v>
      </c>
      <c r="K1661" s="2">
        <v>6.4</v>
      </c>
      <c r="L1661" s="22">
        <v>43</v>
      </c>
      <c r="M1661" s="2">
        <v>0</v>
      </c>
      <c r="N1661" s="2">
        <v>4</v>
      </c>
      <c r="O1661" s="2">
        <v>0</v>
      </c>
      <c r="P1661" s="2">
        <v>0</v>
      </c>
    </row>
    <row r="1662" spans="1:16" x14ac:dyDescent="0.25">
      <c r="A1662" s="112" t="s">
        <v>58</v>
      </c>
      <c r="B1662" s="93">
        <v>2007</v>
      </c>
      <c r="C1662" s="93">
        <v>3</v>
      </c>
      <c r="D1662" s="114">
        <v>6.6</v>
      </c>
      <c r="E1662" s="93">
        <v>15.6</v>
      </c>
      <c r="F1662" s="93">
        <v>0.1</v>
      </c>
      <c r="G1662" s="168">
        <v>100.5</v>
      </c>
      <c r="H1662" s="13">
        <v>23.8</v>
      </c>
      <c r="I1662" s="2">
        <v>1035</v>
      </c>
      <c r="J1662" s="2">
        <v>985</v>
      </c>
      <c r="K1662" s="2">
        <v>1.6</v>
      </c>
      <c r="L1662" s="2">
        <v>23.8</v>
      </c>
      <c r="M1662" s="2">
        <v>0</v>
      </c>
      <c r="N1662" s="2">
        <v>0</v>
      </c>
      <c r="O1662" s="2">
        <v>0</v>
      </c>
      <c r="P1662" s="2">
        <v>0</v>
      </c>
    </row>
    <row r="1663" spans="1:16" x14ac:dyDescent="0.25">
      <c r="A1663" s="113" t="s">
        <v>54</v>
      </c>
      <c r="B1663" s="93">
        <v>2007</v>
      </c>
      <c r="C1663" s="93">
        <v>3</v>
      </c>
      <c r="D1663" s="114">
        <f>AVERAGE(D1650:D1662)</f>
        <v>7.2076923076923078</v>
      </c>
      <c r="E1663" s="93"/>
      <c r="F1663" s="93"/>
      <c r="G1663" s="189">
        <f>AVERAGE(G1650:G1662)</f>
        <v>75.092307692307685</v>
      </c>
    </row>
    <row r="1664" spans="1:16" x14ac:dyDescent="0.25">
      <c r="A1664" s="112" t="s">
        <v>37</v>
      </c>
      <c r="B1664" s="203"/>
      <c r="C1664" s="203"/>
      <c r="D1664" s="114">
        <v>4.3</v>
      </c>
      <c r="E1664" s="93"/>
      <c r="F1664" s="93"/>
      <c r="G1664" s="168">
        <v>70.5</v>
      </c>
    </row>
    <row r="1665" spans="1:16" x14ac:dyDescent="0.25">
      <c r="A1665" s="112" t="s">
        <v>38</v>
      </c>
      <c r="B1665" s="203"/>
      <c r="C1665" s="203"/>
      <c r="D1665" s="114">
        <v>3.4</v>
      </c>
      <c r="E1665" s="93"/>
      <c r="F1665" s="93"/>
      <c r="G1665" s="168">
        <v>97.1</v>
      </c>
    </row>
    <row r="1667" spans="1:16" x14ac:dyDescent="0.25">
      <c r="A1667" s="188" t="s">
        <v>0</v>
      </c>
      <c r="B1667" s="188" t="s">
        <v>1</v>
      </c>
      <c r="C1667" s="188" t="s">
        <v>2</v>
      </c>
      <c r="D1667" s="190" t="s">
        <v>3</v>
      </c>
      <c r="E1667" s="188" t="s">
        <v>111</v>
      </c>
      <c r="F1667" s="188" t="s">
        <v>112</v>
      </c>
      <c r="G1667" s="15" t="s">
        <v>4</v>
      </c>
      <c r="H1667" s="15" t="s">
        <v>5</v>
      </c>
      <c r="I1667" s="1" t="s">
        <v>10</v>
      </c>
      <c r="J1667" s="1" t="s">
        <v>11</v>
      </c>
      <c r="K1667" s="1" t="s">
        <v>17</v>
      </c>
      <c r="L1667" s="1" t="s">
        <v>18</v>
      </c>
      <c r="M1667" s="1" t="s">
        <v>6</v>
      </c>
      <c r="N1667" s="1" t="s">
        <v>7</v>
      </c>
      <c r="O1667" s="1" t="s">
        <v>8</v>
      </c>
      <c r="P1667" s="1" t="s">
        <v>9</v>
      </c>
    </row>
    <row r="1668" spans="1:16" x14ac:dyDescent="0.25">
      <c r="A1668" s="113" t="s">
        <v>39</v>
      </c>
      <c r="B1668" s="93">
        <v>2007</v>
      </c>
      <c r="C1668" s="93">
        <v>4</v>
      </c>
      <c r="D1668" s="114">
        <v>12.8</v>
      </c>
      <c r="E1668" s="93">
        <v>28.6</v>
      </c>
      <c r="F1668" s="93">
        <v>-2.2000000000000002</v>
      </c>
      <c r="G1668" s="168">
        <v>2.9</v>
      </c>
      <c r="H1668" s="13">
        <v>2.5</v>
      </c>
      <c r="I1668" s="2">
        <v>1029</v>
      </c>
      <c r="J1668" s="2">
        <v>1014</v>
      </c>
      <c r="K1668" s="22">
        <v>9</v>
      </c>
      <c r="L1668" s="2">
        <v>46.4</v>
      </c>
      <c r="M1668" s="2">
        <v>0</v>
      </c>
      <c r="N1668" s="2">
        <v>2</v>
      </c>
      <c r="O1668" s="2">
        <v>6</v>
      </c>
      <c r="P1668" s="2">
        <v>0</v>
      </c>
    </row>
    <row r="1669" spans="1:16" x14ac:dyDescent="0.25">
      <c r="A1669" s="112" t="s">
        <v>19</v>
      </c>
      <c r="B1669" s="93">
        <v>2007</v>
      </c>
      <c r="C1669" s="93">
        <v>4</v>
      </c>
      <c r="D1669" s="114">
        <v>13.9</v>
      </c>
      <c r="E1669" s="93">
        <v>29.7</v>
      </c>
      <c r="F1669" s="93">
        <v>0.7</v>
      </c>
      <c r="G1669" s="168">
        <v>6.5</v>
      </c>
      <c r="H1669" s="13">
        <v>6.5</v>
      </c>
      <c r="I1669" s="2">
        <v>1028</v>
      </c>
      <c r="J1669" s="2">
        <v>1013</v>
      </c>
      <c r="K1669" s="22">
        <v>7</v>
      </c>
      <c r="L1669" s="2">
        <v>37.4</v>
      </c>
      <c r="M1669" s="2">
        <v>0</v>
      </c>
      <c r="N1669" s="2">
        <v>0</v>
      </c>
      <c r="O1669" s="2">
        <v>9</v>
      </c>
      <c r="P1669" s="2">
        <v>0</v>
      </c>
    </row>
    <row r="1670" spans="1:16" x14ac:dyDescent="0.25">
      <c r="A1670" s="112" t="s">
        <v>12</v>
      </c>
      <c r="B1670" s="93">
        <v>2007</v>
      </c>
      <c r="C1670" s="93">
        <v>4</v>
      </c>
      <c r="D1670" s="114">
        <v>13.2</v>
      </c>
      <c r="E1670" s="93">
        <v>28.1</v>
      </c>
      <c r="F1670" s="93">
        <v>0.3</v>
      </c>
      <c r="G1670" s="168">
        <v>3.6</v>
      </c>
      <c r="H1670" s="13">
        <v>2.4</v>
      </c>
      <c r="I1670" s="2">
        <v>1029</v>
      </c>
      <c r="J1670" s="2">
        <v>1014</v>
      </c>
      <c r="K1670" s="2">
        <v>9.8000000000000007</v>
      </c>
      <c r="L1670" s="2">
        <v>38.799999999999997</v>
      </c>
      <c r="M1670" s="2">
        <v>0</v>
      </c>
      <c r="N1670" s="2">
        <v>0</v>
      </c>
      <c r="O1670" s="2">
        <v>7</v>
      </c>
      <c r="P1670" s="2">
        <v>0</v>
      </c>
    </row>
    <row r="1671" spans="1:16" x14ac:dyDescent="0.25">
      <c r="A1671" s="112" t="s">
        <v>13</v>
      </c>
      <c r="B1671" s="93">
        <v>2007</v>
      </c>
      <c r="C1671" s="93">
        <v>4</v>
      </c>
      <c r="D1671" s="114">
        <v>11.2</v>
      </c>
      <c r="E1671" s="93">
        <v>26.6</v>
      </c>
      <c r="F1671" s="93">
        <v>-2.6</v>
      </c>
      <c r="G1671" s="189">
        <v>2</v>
      </c>
      <c r="H1671" s="13">
        <v>1.2</v>
      </c>
      <c r="I1671" s="2">
        <v>1031</v>
      </c>
      <c r="J1671" s="2">
        <v>1015</v>
      </c>
      <c r="K1671" s="2">
        <v>6.1</v>
      </c>
      <c r="L1671" s="2">
        <v>51.8</v>
      </c>
      <c r="M1671" s="2">
        <v>0</v>
      </c>
      <c r="N1671" s="2">
        <v>5</v>
      </c>
      <c r="O1671" s="2">
        <v>5</v>
      </c>
      <c r="P1671" s="2">
        <v>0</v>
      </c>
    </row>
    <row r="1672" spans="1:16" x14ac:dyDescent="0.25">
      <c r="A1672" s="112" t="s">
        <v>16</v>
      </c>
      <c r="B1672" s="93">
        <v>2007</v>
      </c>
      <c r="C1672" s="93">
        <v>4</v>
      </c>
      <c r="D1672" s="114">
        <v>11.5</v>
      </c>
      <c r="E1672" s="93">
        <v>25.7</v>
      </c>
      <c r="F1672" s="93">
        <v>-1.2</v>
      </c>
      <c r="G1672" s="168">
        <v>1.8</v>
      </c>
      <c r="H1672" s="13">
        <v>1.1000000000000001</v>
      </c>
      <c r="I1672" s="2">
        <v>1029</v>
      </c>
      <c r="J1672" s="2">
        <v>1014</v>
      </c>
      <c r="K1672" s="22">
        <v>5</v>
      </c>
      <c r="L1672" s="2">
        <v>14.4</v>
      </c>
      <c r="M1672" s="2">
        <v>0</v>
      </c>
      <c r="N1672" s="2">
        <v>1</v>
      </c>
      <c r="O1672" s="2">
        <v>3</v>
      </c>
      <c r="P1672" s="2">
        <v>0</v>
      </c>
    </row>
    <row r="1673" spans="1:16" x14ac:dyDescent="0.25">
      <c r="A1673" s="112" t="s">
        <v>14</v>
      </c>
      <c r="B1673" s="93">
        <v>2007</v>
      </c>
      <c r="C1673" s="93">
        <v>4</v>
      </c>
      <c r="D1673" s="114">
        <v>13.7</v>
      </c>
      <c r="E1673" s="93">
        <v>27.3</v>
      </c>
      <c r="F1673" s="93">
        <v>-0.6</v>
      </c>
      <c r="G1673" s="168">
        <v>3.6</v>
      </c>
      <c r="H1673" s="21">
        <v>3</v>
      </c>
      <c r="I1673" s="2">
        <v>1027</v>
      </c>
      <c r="J1673" s="2">
        <v>1012</v>
      </c>
      <c r="K1673" s="2">
        <v>5.9</v>
      </c>
      <c r="L1673" s="2">
        <v>27.6</v>
      </c>
      <c r="M1673" s="2">
        <v>0</v>
      </c>
      <c r="N1673" s="2">
        <v>1</v>
      </c>
      <c r="O1673" s="2">
        <v>7</v>
      </c>
      <c r="P1673" s="2">
        <v>0</v>
      </c>
    </row>
    <row r="1674" spans="1:16" x14ac:dyDescent="0.25">
      <c r="A1674" s="112" t="s">
        <v>15</v>
      </c>
      <c r="B1674" s="93">
        <v>2007</v>
      </c>
      <c r="C1674" s="93">
        <v>4</v>
      </c>
      <c r="D1674" s="114">
        <v>11.7</v>
      </c>
      <c r="E1674" s="93">
        <v>26.4</v>
      </c>
      <c r="F1674" s="93">
        <v>-1.4</v>
      </c>
      <c r="G1674" s="168">
        <v>9.4</v>
      </c>
      <c r="H1674" s="13">
        <v>9.1999999999999993</v>
      </c>
      <c r="I1674" s="2">
        <v>1024</v>
      </c>
      <c r="J1674" s="2">
        <v>1010</v>
      </c>
      <c r="K1674" s="2">
        <v>14.4</v>
      </c>
      <c r="L1674" s="2">
        <v>34.200000000000003</v>
      </c>
      <c r="M1674" s="2">
        <v>0</v>
      </c>
      <c r="N1674" s="2">
        <v>1</v>
      </c>
      <c r="O1674" s="2">
        <v>3</v>
      </c>
      <c r="P1674" s="2">
        <v>0</v>
      </c>
    </row>
    <row r="1675" spans="1:16" x14ac:dyDescent="0.25">
      <c r="A1675" s="112" t="s">
        <v>31</v>
      </c>
      <c r="B1675" s="93">
        <v>2007</v>
      </c>
      <c r="C1675" s="93">
        <v>4</v>
      </c>
      <c r="D1675" s="114">
        <v>13.7</v>
      </c>
      <c r="E1675" s="93">
        <v>26.9</v>
      </c>
      <c r="F1675" s="93">
        <v>0.5</v>
      </c>
      <c r="G1675" s="168">
        <v>0.4</v>
      </c>
      <c r="H1675" s="13">
        <v>0.4</v>
      </c>
      <c r="I1675" s="2">
        <v>1029</v>
      </c>
      <c r="J1675" s="2">
        <v>1014</v>
      </c>
      <c r="K1675" s="22">
        <v>8</v>
      </c>
      <c r="L1675" s="22">
        <v>32</v>
      </c>
      <c r="M1675" s="2">
        <v>0</v>
      </c>
      <c r="N1675" s="2">
        <v>0</v>
      </c>
      <c r="O1675" s="2">
        <v>6</v>
      </c>
      <c r="P1675" s="2">
        <v>0</v>
      </c>
    </row>
    <row r="1676" spans="1:16" x14ac:dyDescent="0.25">
      <c r="A1676" s="112" t="s">
        <v>49</v>
      </c>
      <c r="B1676" s="93">
        <v>2007</v>
      </c>
      <c r="C1676" s="93">
        <v>4</v>
      </c>
      <c r="D1676" s="114">
        <v>13.7</v>
      </c>
      <c r="E1676" s="93">
        <v>29.1</v>
      </c>
      <c r="F1676" s="93">
        <v>0.6</v>
      </c>
      <c r="G1676" s="189">
        <v>3</v>
      </c>
      <c r="H1676" s="21">
        <v>3</v>
      </c>
      <c r="I1676" s="2">
        <v>1029</v>
      </c>
      <c r="J1676" s="2">
        <v>1015</v>
      </c>
      <c r="K1676" s="2">
        <v>6.9</v>
      </c>
      <c r="L1676" s="2">
        <v>18.3</v>
      </c>
      <c r="M1676" s="2">
        <v>0</v>
      </c>
      <c r="N1676" s="2">
        <v>0</v>
      </c>
      <c r="O1676" s="2">
        <v>7</v>
      </c>
      <c r="P1676" s="2">
        <v>0</v>
      </c>
    </row>
    <row r="1677" spans="1:16" x14ac:dyDescent="0.25">
      <c r="A1677" s="112" t="s">
        <v>61</v>
      </c>
      <c r="B1677" s="93">
        <v>2007</v>
      </c>
      <c r="C1677" s="93">
        <v>4</v>
      </c>
      <c r="D1677" s="114">
        <v>12.6</v>
      </c>
      <c r="E1677" s="93">
        <v>27.6</v>
      </c>
      <c r="F1677" s="93">
        <v>-1.3</v>
      </c>
      <c r="G1677" s="168">
        <v>5.2</v>
      </c>
      <c r="H1677" s="13">
        <v>4.5</v>
      </c>
      <c r="I1677" s="2">
        <v>1031</v>
      </c>
      <c r="J1677" s="2">
        <v>1014</v>
      </c>
      <c r="K1677" s="2">
        <v>9.3000000000000007</v>
      </c>
      <c r="L1677" s="2">
        <v>37.4</v>
      </c>
      <c r="M1677" s="2">
        <v>0</v>
      </c>
      <c r="N1677" s="2">
        <v>2</v>
      </c>
      <c r="O1677" s="2">
        <v>7</v>
      </c>
      <c r="P1677" s="2">
        <v>0</v>
      </c>
    </row>
    <row r="1678" spans="1:16" x14ac:dyDescent="0.25">
      <c r="A1678" s="112" t="s">
        <v>46</v>
      </c>
      <c r="B1678" s="93">
        <v>2007</v>
      </c>
      <c r="C1678" s="93">
        <v>4</v>
      </c>
      <c r="D1678" s="114">
        <v>12.3</v>
      </c>
      <c r="E1678" s="93">
        <v>25.7</v>
      </c>
      <c r="F1678" s="93">
        <v>-0.6</v>
      </c>
      <c r="G1678" s="168">
        <v>3.6</v>
      </c>
      <c r="H1678" s="13">
        <v>3.6</v>
      </c>
      <c r="I1678" s="2">
        <v>1029</v>
      </c>
      <c r="J1678" s="2">
        <v>1014</v>
      </c>
      <c r="K1678" s="2">
        <v>10.1</v>
      </c>
      <c r="L1678" s="2">
        <v>42.1</v>
      </c>
      <c r="M1678" s="2">
        <v>0</v>
      </c>
      <c r="N1678" s="2">
        <v>1</v>
      </c>
      <c r="O1678" s="2">
        <v>2</v>
      </c>
      <c r="P1678" s="2">
        <v>0</v>
      </c>
    </row>
    <row r="1679" spans="1:16" x14ac:dyDescent="0.25">
      <c r="A1679" s="112" t="s">
        <v>56</v>
      </c>
      <c r="B1679" s="93">
        <v>2007</v>
      </c>
      <c r="C1679" s="93">
        <v>4</v>
      </c>
      <c r="D1679" s="114">
        <v>12.4</v>
      </c>
      <c r="E1679" s="93">
        <v>27.3</v>
      </c>
      <c r="F1679" s="93">
        <v>-1.1000000000000001</v>
      </c>
      <c r="G1679" s="168">
        <v>5.8</v>
      </c>
      <c r="H1679" s="21">
        <v>5</v>
      </c>
      <c r="I1679" s="2">
        <v>1028</v>
      </c>
      <c r="J1679" s="2">
        <v>1013</v>
      </c>
      <c r="K1679" s="2">
        <v>2.9</v>
      </c>
      <c r="L1679" s="2">
        <v>38.299999999999997</v>
      </c>
      <c r="M1679" s="2">
        <v>0</v>
      </c>
      <c r="N1679" s="2">
        <v>2</v>
      </c>
      <c r="O1679" s="2">
        <v>7</v>
      </c>
      <c r="P1679" s="2">
        <v>0</v>
      </c>
    </row>
    <row r="1680" spans="1:16" x14ac:dyDescent="0.25">
      <c r="A1680" s="112" t="s">
        <v>58</v>
      </c>
      <c r="B1680" s="93">
        <v>2007</v>
      </c>
      <c r="C1680" s="93">
        <v>4</v>
      </c>
      <c r="D1680" s="114">
        <v>12</v>
      </c>
      <c r="E1680" s="93">
        <v>25.6</v>
      </c>
      <c r="F1680" s="93">
        <v>1.1000000000000001</v>
      </c>
      <c r="G1680" s="168">
        <v>4.0999999999999996</v>
      </c>
      <c r="H1680" s="13">
        <v>3.6</v>
      </c>
      <c r="I1680" s="2">
        <v>1030</v>
      </c>
      <c r="J1680" s="2">
        <v>1013</v>
      </c>
      <c r="K1680" s="2">
        <v>1.6</v>
      </c>
      <c r="L1680" s="2">
        <v>31.3</v>
      </c>
      <c r="M1680" s="2">
        <v>0</v>
      </c>
      <c r="N1680" s="2">
        <v>0</v>
      </c>
      <c r="O1680" s="2">
        <v>3</v>
      </c>
      <c r="P1680" s="2">
        <v>0</v>
      </c>
    </row>
    <row r="1681" spans="1:16" x14ac:dyDescent="0.25">
      <c r="A1681" s="113" t="s">
        <v>54</v>
      </c>
      <c r="B1681" s="93">
        <v>2007</v>
      </c>
      <c r="C1681" s="93">
        <v>4</v>
      </c>
      <c r="D1681" s="114">
        <f>AVERAGE(D1668:D1680)</f>
        <v>12.669230769230772</v>
      </c>
      <c r="E1681" s="93"/>
      <c r="F1681" s="93"/>
      <c r="G1681" s="189">
        <f>AVERAGE(G1668:G1680)</f>
        <v>3.9923076923076928</v>
      </c>
    </row>
    <row r="1682" spans="1:16" x14ac:dyDescent="0.25">
      <c r="A1682" s="112" t="s">
        <v>37</v>
      </c>
      <c r="B1682" s="203"/>
      <c r="C1682" s="203"/>
      <c r="D1682" s="114">
        <v>7.9</v>
      </c>
      <c r="E1682" s="93"/>
      <c r="F1682" s="93"/>
      <c r="G1682" s="168">
        <v>66.599999999999994</v>
      </c>
    </row>
    <row r="1683" spans="1:16" x14ac:dyDescent="0.25">
      <c r="A1683" s="112" t="s">
        <v>38</v>
      </c>
      <c r="B1683" s="203"/>
      <c r="C1683" s="203"/>
      <c r="D1683" s="114">
        <v>7.2</v>
      </c>
      <c r="E1683" s="93"/>
      <c r="F1683" s="93"/>
      <c r="G1683" s="168">
        <v>82.1</v>
      </c>
    </row>
    <row r="1684" spans="1:16" x14ac:dyDescent="0.25">
      <c r="A1684" s="540"/>
      <c r="B1684" s="540"/>
      <c r="C1684" s="540"/>
      <c r="D1684" s="540"/>
      <c r="E1684" s="540"/>
      <c r="F1684" s="65"/>
      <c r="G1684" s="65"/>
      <c r="H1684" s="65"/>
      <c r="I1684" s="65"/>
    </row>
    <row r="1685" spans="1:16" x14ac:dyDescent="0.25">
      <c r="A1685" s="188" t="s">
        <v>0</v>
      </c>
      <c r="B1685" s="188" t="s">
        <v>1</v>
      </c>
      <c r="C1685" s="188" t="s">
        <v>2</v>
      </c>
      <c r="D1685" s="190" t="s">
        <v>3</v>
      </c>
      <c r="E1685" s="188" t="s">
        <v>111</v>
      </c>
      <c r="F1685" s="188" t="s">
        <v>112</v>
      </c>
      <c r="G1685" s="15" t="s">
        <v>4</v>
      </c>
      <c r="H1685" s="15" t="s">
        <v>5</v>
      </c>
      <c r="I1685" s="1" t="s">
        <v>10</v>
      </c>
      <c r="J1685" s="1" t="s">
        <v>11</v>
      </c>
      <c r="K1685" s="1" t="s">
        <v>17</v>
      </c>
      <c r="L1685" s="1" t="s">
        <v>18</v>
      </c>
      <c r="M1685" s="1" t="s">
        <v>6</v>
      </c>
      <c r="N1685" s="1" t="s">
        <v>7</v>
      </c>
      <c r="O1685" s="1" t="s">
        <v>8</v>
      </c>
      <c r="P1685" s="1" t="s">
        <v>9</v>
      </c>
    </row>
    <row r="1686" spans="1:16" x14ac:dyDescent="0.25">
      <c r="A1686" s="113" t="s">
        <v>39</v>
      </c>
      <c r="B1686" s="93">
        <v>2007</v>
      </c>
      <c r="C1686" s="93">
        <v>5</v>
      </c>
      <c r="D1686" s="215">
        <v>15.3</v>
      </c>
      <c r="E1686" s="216">
        <v>28.5</v>
      </c>
      <c r="F1686" s="216">
        <v>3.7</v>
      </c>
      <c r="G1686" s="243">
        <v>157.69999999999999</v>
      </c>
      <c r="H1686" s="96">
        <v>25.6</v>
      </c>
      <c r="I1686" s="95">
        <v>1022</v>
      </c>
      <c r="J1686" s="2">
        <v>995</v>
      </c>
      <c r="K1686" s="2">
        <v>10.3</v>
      </c>
      <c r="L1686" s="2">
        <v>68.599999999999994</v>
      </c>
      <c r="M1686" s="2">
        <v>0</v>
      </c>
      <c r="N1686" s="2">
        <v>0</v>
      </c>
      <c r="O1686" s="2">
        <v>5</v>
      </c>
      <c r="P1686" s="2">
        <v>0</v>
      </c>
    </row>
    <row r="1687" spans="1:16" x14ac:dyDescent="0.25">
      <c r="A1687" s="112" t="s">
        <v>19</v>
      </c>
      <c r="B1687" s="93">
        <v>2007</v>
      </c>
      <c r="C1687" s="93">
        <v>5</v>
      </c>
      <c r="D1687" s="215">
        <v>16</v>
      </c>
      <c r="E1687" s="216">
        <v>27.7</v>
      </c>
      <c r="F1687" s="216">
        <v>5.7</v>
      </c>
      <c r="G1687" s="243">
        <v>137.9</v>
      </c>
      <c r="H1687" s="96">
        <v>29.9</v>
      </c>
      <c r="I1687" s="95">
        <v>1021</v>
      </c>
      <c r="J1687" s="2">
        <v>995</v>
      </c>
      <c r="K1687" s="2">
        <v>6.9</v>
      </c>
      <c r="L1687" s="2">
        <v>42.8</v>
      </c>
      <c r="M1687" s="2">
        <v>0</v>
      </c>
      <c r="N1687" s="2">
        <v>0</v>
      </c>
      <c r="O1687" s="2">
        <v>5</v>
      </c>
      <c r="P1687" s="2">
        <v>0</v>
      </c>
    </row>
    <row r="1688" spans="1:16" x14ac:dyDescent="0.25">
      <c r="A1688" s="112" t="s">
        <v>12</v>
      </c>
      <c r="B1688" s="93">
        <v>2007</v>
      </c>
      <c r="C1688" s="93">
        <v>5</v>
      </c>
      <c r="D1688" s="215">
        <v>15.1</v>
      </c>
      <c r="E1688" s="216">
        <v>27.2</v>
      </c>
      <c r="F1688" s="216">
        <v>4.5</v>
      </c>
      <c r="G1688" s="243">
        <v>137.5</v>
      </c>
      <c r="H1688" s="96">
        <v>30.6</v>
      </c>
      <c r="I1688" s="95">
        <v>1023</v>
      </c>
      <c r="J1688" s="2">
        <v>996</v>
      </c>
      <c r="K1688" s="2">
        <v>11.8</v>
      </c>
      <c r="L1688" s="2">
        <v>50.3</v>
      </c>
      <c r="M1688" s="2">
        <v>0</v>
      </c>
      <c r="N1688" s="2">
        <v>0</v>
      </c>
      <c r="O1688" s="2">
        <v>4</v>
      </c>
      <c r="P1688" s="2">
        <v>0</v>
      </c>
    </row>
    <row r="1689" spans="1:16" x14ac:dyDescent="0.25">
      <c r="A1689" s="112" t="s">
        <v>13</v>
      </c>
      <c r="B1689" s="93">
        <v>2007</v>
      </c>
      <c r="C1689" s="93">
        <v>5</v>
      </c>
      <c r="D1689" s="215">
        <v>13.6</v>
      </c>
      <c r="E1689" s="216">
        <v>26.9</v>
      </c>
      <c r="F1689" s="216">
        <v>0.3</v>
      </c>
      <c r="G1689" s="243">
        <v>146.30000000000001</v>
      </c>
      <c r="H1689" s="96">
        <v>42.8</v>
      </c>
      <c r="I1689" s="95">
        <v>1023</v>
      </c>
      <c r="J1689" s="2">
        <v>995</v>
      </c>
      <c r="K1689" s="2">
        <v>6.1</v>
      </c>
      <c r="L1689" s="2">
        <v>92.9</v>
      </c>
      <c r="M1689" s="2">
        <v>0</v>
      </c>
      <c r="N1689" s="2">
        <v>0</v>
      </c>
      <c r="O1689" s="2">
        <v>2</v>
      </c>
      <c r="P1689" s="2">
        <v>0</v>
      </c>
    </row>
    <row r="1690" spans="1:16" x14ac:dyDescent="0.25">
      <c r="A1690" s="112" t="s">
        <v>16</v>
      </c>
      <c r="B1690" s="93">
        <v>2007</v>
      </c>
      <c r="C1690" s="93">
        <v>5</v>
      </c>
      <c r="D1690" s="215">
        <v>13.1</v>
      </c>
      <c r="E1690" s="216">
        <v>26.2</v>
      </c>
      <c r="F1690" s="216">
        <v>2.9</v>
      </c>
      <c r="G1690" s="243">
        <v>147.80000000000001</v>
      </c>
      <c r="H1690" s="96">
        <v>48.8</v>
      </c>
      <c r="I1690" s="95">
        <v>1023</v>
      </c>
      <c r="J1690" s="2">
        <v>998</v>
      </c>
      <c r="K1690" s="22">
        <v>5</v>
      </c>
      <c r="L1690" s="22">
        <v>23</v>
      </c>
      <c r="M1690" s="2">
        <v>0</v>
      </c>
      <c r="N1690" s="2">
        <v>0</v>
      </c>
      <c r="O1690" s="2">
        <v>3</v>
      </c>
      <c r="P1690" s="2">
        <v>0</v>
      </c>
    </row>
    <row r="1691" spans="1:16" x14ac:dyDescent="0.25">
      <c r="A1691" s="112" t="s">
        <v>14</v>
      </c>
      <c r="B1691" s="93">
        <v>2007</v>
      </c>
      <c r="C1691" s="93">
        <v>5</v>
      </c>
      <c r="D1691" s="215">
        <v>16.3</v>
      </c>
      <c r="E1691" s="216">
        <v>29.3</v>
      </c>
      <c r="F1691" s="216">
        <v>4.7</v>
      </c>
      <c r="G1691" s="243">
        <v>120.5</v>
      </c>
      <c r="H1691" s="61">
        <v>19</v>
      </c>
      <c r="I1691" s="46">
        <v>1020</v>
      </c>
      <c r="J1691" s="2">
        <v>993</v>
      </c>
      <c r="K1691" s="2">
        <v>4.4000000000000004</v>
      </c>
      <c r="L1691" s="22">
        <v>45</v>
      </c>
      <c r="M1691" s="2">
        <v>0</v>
      </c>
      <c r="N1691" s="2">
        <v>0</v>
      </c>
      <c r="O1691" s="2">
        <v>7</v>
      </c>
      <c r="P1691" s="2">
        <v>0</v>
      </c>
    </row>
    <row r="1692" spans="1:16" x14ac:dyDescent="0.25">
      <c r="A1692" s="112" t="s">
        <v>15</v>
      </c>
      <c r="B1692" s="93">
        <v>2007</v>
      </c>
      <c r="C1692" s="93">
        <v>5</v>
      </c>
      <c r="D1692" s="215">
        <v>13.7</v>
      </c>
      <c r="E1692" s="215">
        <v>27</v>
      </c>
      <c r="F1692" s="216">
        <v>2.9</v>
      </c>
      <c r="G1692" s="243">
        <v>123.9</v>
      </c>
      <c r="H1692" s="68">
        <v>21.3</v>
      </c>
      <c r="I1692" s="46">
        <v>1018</v>
      </c>
      <c r="J1692" s="2">
        <v>993</v>
      </c>
      <c r="K1692" s="2">
        <v>14.4</v>
      </c>
      <c r="L1692" s="2">
        <v>53.3</v>
      </c>
      <c r="M1692" s="2">
        <v>0</v>
      </c>
      <c r="N1692" s="2">
        <v>0</v>
      </c>
      <c r="O1692" s="2">
        <v>2</v>
      </c>
      <c r="P1692" s="2">
        <v>0</v>
      </c>
    </row>
    <row r="1693" spans="1:16" x14ac:dyDescent="0.25">
      <c r="A1693" s="112" t="s">
        <v>31</v>
      </c>
      <c r="B1693" s="93">
        <v>2007</v>
      </c>
      <c r="C1693" s="93">
        <v>5</v>
      </c>
      <c r="D1693" s="215">
        <v>15.8</v>
      </c>
      <c r="E1693" s="216">
        <v>28.3</v>
      </c>
      <c r="F1693" s="215">
        <v>6</v>
      </c>
      <c r="G1693" s="243">
        <v>67.3</v>
      </c>
      <c r="H1693" s="68">
        <v>20.2</v>
      </c>
      <c r="I1693" s="46">
        <v>1022</v>
      </c>
      <c r="J1693" s="2">
        <v>996</v>
      </c>
      <c r="K1693" s="2">
        <v>9.1999999999999993</v>
      </c>
      <c r="L1693" s="2">
        <v>53.8</v>
      </c>
      <c r="M1693" s="2">
        <v>0</v>
      </c>
      <c r="N1693" s="2">
        <v>0</v>
      </c>
      <c r="O1693" s="2">
        <v>4</v>
      </c>
      <c r="P1693" s="2">
        <v>0</v>
      </c>
    </row>
    <row r="1694" spans="1:16" x14ac:dyDescent="0.25">
      <c r="A1694" s="112" t="s">
        <v>49</v>
      </c>
      <c r="B1694" s="93">
        <v>2007</v>
      </c>
      <c r="C1694" s="93">
        <v>5</v>
      </c>
      <c r="D1694" s="215">
        <v>16</v>
      </c>
      <c r="E1694" s="216">
        <v>28.6</v>
      </c>
      <c r="F1694" s="216">
        <v>5.5</v>
      </c>
      <c r="G1694" s="226">
        <v>121</v>
      </c>
      <c r="H1694" s="61">
        <v>22</v>
      </c>
      <c r="I1694" s="46">
        <v>1023</v>
      </c>
      <c r="J1694" s="2">
        <v>996</v>
      </c>
      <c r="K1694" s="2">
        <v>7.5</v>
      </c>
      <c r="L1694" s="2">
        <v>27.1</v>
      </c>
      <c r="M1694" s="2">
        <v>0</v>
      </c>
      <c r="N1694" s="2">
        <v>0</v>
      </c>
      <c r="O1694" s="2">
        <v>4</v>
      </c>
      <c r="P1694" s="2">
        <v>0</v>
      </c>
    </row>
    <row r="1695" spans="1:16" x14ac:dyDescent="0.25">
      <c r="A1695" s="112" t="s">
        <v>61</v>
      </c>
      <c r="B1695" s="93">
        <v>2007</v>
      </c>
      <c r="C1695" s="93">
        <v>5</v>
      </c>
      <c r="D1695" s="114">
        <v>15</v>
      </c>
      <c r="E1695" s="93">
        <v>27.4</v>
      </c>
      <c r="F1695" s="93">
        <v>3.4</v>
      </c>
      <c r="G1695" s="168">
        <v>173.2</v>
      </c>
      <c r="H1695" s="13">
        <v>43.6</v>
      </c>
      <c r="I1695" s="2">
        <v>1023</v>
      </c>
      <c r="J1695" s="2">
        <v>995</v>
      </c>
      <c r="K1695" s="2">
        <v>9.6999999999999993</v>
      </c>
      <c r="L1695" s="2">
        <v>57.4</v>
      </c>
      <c r="M1695" s="2">
        <v>0</v>
      </c>
      <c r="N1695" s="2">
        <v>0</v>
      </c>
      <c r="O1695" s="2">
        <v>2</v>
      </c>
      <c r="P1695" s="2">
        <v>0</v>
      </c>
    </row>
    <row r="1696" spans="1:16" x14ac:dyDescent="0.25">
      <c r="A1696" s="112" t="s">
        <v>46</v>
      </c>
      <c r="B1696" s="93">
        <v>2007</v>
      </c>
      <c r="C1696" s="93">
        <v>5</v>
      </c>
      <c r="D1696" s="114">
        <v>14.1</v>
      </c>
      <c r="E1696" s="93">
        <v>25.8</v>
      </c>
      <c r="F1696" s="93">
        <v>3.8</v>
      </c>
      <c r="G1696" s="168">
        <v>86.6</v>
      </c>
      <c r="H1696" s="21">
        <v>18</v>
      </c>
      <c r="I1696" s="2">
        <v>1023</v>
      </c>
      <c r="J1696" s="2">
        <v>997</v>
      </c>
      <c r="K1696" s="2">
        <v>9.4</v>
      </c>
      <c r="L1696" s="2">
        <v>35.299999999999997</v>
      </c>
      <c r="M1696" s="2">
        <v>0</v>
      </c>
      <c r="N1696" s="2">
        <v>0</v>
      </c>
      <c r="O1696" s="2">
        <v>2</v>
      </c>
      <c r="P1696" s="2">
        <v>0</v>
      </c>
    </row>
    <row r="1697" spans="1:16" x14ac:dyDescent="0.25">
      <c r="A1697" s="112" t="s">
        <v>56</v>
      </c>
      <c r="B1697" s="93">
        <v>2007</v>
      </c>
      <c r="C1697" s="93">
        <v>5</v>
      </c>
      <c r="D1697" s="114">
        <v>15</v>
      </c>
      <c r="E1697" s="93">
        <v>29.3</v>
      </c>
      <c r="F1697" s="93">
        <v>3.7</v>
      </c>
      <c r="G1697" s="189">
        <v>148</v>
      </c>
      <c r="H1697" s="13">
        <v>26.3</v>
      </c>
      <c r="I1697" s="2">
        <v>1021</v>
      </c>
      <c r="J1697" s="2">
        <v>994</v>
      </c>
      <c r="K1697" s="2">
        <v>4.5</v>
      </c>
      <c r="L1697" s="2">
        <v>50.5</v>
      </c>
      <c r="M1697" s="2">
        <v>0</v>
      </c>
      <c r="N1697" s="2">
        <v>0</v>
      </c>
      <c r="O1697" s="2">
        <v>5</v>
      </c>
      <c r="P1697" s="2">
        <v>0</v>
      </c>
    </row>
    <row r="1698" spans="1:16" x14ac:dyDescent="0.25">
      <c r="A1698" s="112" t="s">
        <v>58</v>
      </c>
      <c r="B1698" s="93">
        <v>2007</v>
      </c>
      <c r="C1698" s="93">
        <v>5</v>
      </c>
      <c r="D1698" s="114">
        <v>14</v>
      </c>
      <c r="E1698" s="93">
        <v>26.6</v>
      </c>
      <c r="F1698" s="93">
        <v>4.5999999999999996</v>
      </c>
      <c r="G1698" s="168">
        <v>187.5</v>
      </c>
      <c r="H1698" s="13">
        <v>52.8</v>
      </c>
      <c r="I1698" s="2">
        <v>1022</v>
      </c>
      <c r="J1698" s="2">
        <v>994</v>
      </c>
      <c r="K1698" s="2">
        <v>0.9</v>
      </c>
      <c r="L1698" s="2">
        <v>20.9</v>
      </c>
      <c r="M1698" s="2">
        <v>0</v>
      </c>
      <c r="N1698" s="2">
        <v>0</v>
      </c>
      <c r="O1698" s="2">
        <v>2</v>
      </c>
      <c r="P1698" s="2">
        <v>0</v>
      </c>
    </row>
    <row r="1699" spans="1:16" x14ac:dyDescent="0.25">
      <c r="A1699" s="113" t="s">
        <v>54</v>
      </c>
      <c r="B1699" s="93">
        <v>2007</v>
      </c>
      <c r="C1699" s="93">
        <v>5</v>
      </c>
      <c r="D1699" s="114">
        <f>AVERAGE(D1686:D1698)</f>
        <v>14.846153846153843</v>
      </c>
      <c r="E1699" s="93"/>
      <c r="F1699" s="93"/>
      <c r="G1699" s="189">
        <f>AVERAGE(G1686:G1698)</f>
        <v>135.01538461538462</v>
      </c>
    </row>
    <row r="1700" spans="1:16" x14ac:dyDescent="0.25">
      <c r="A1700" s="112" t="s">
        <v>37</v>
      </c>
      <c r="B1700" s="203"/>
      <c r="C1700" s="203"/>
      <c r="D1700" s="114">
        <v>12.4</v>
      </c>
      <c r="E1700" s="93"/>
      <c r="F1700" s="93"/>
      <c r="G1700" s="168">
        <v>78.2</v>
      </c>
    </row>
    <row r="1701" spans="1:16" x14ac:dyDescent="0.25">
      <c r="A1701" s="112" t="s">
        <v>38</v>
      </c>
      <c r="B1701" s="203"/>
      <c r="C1701" s="203"/>
      <c r="D1701" s="114">
        <v>11.7</v>
      </c>
      <c r="E1701" s="93"/>
      <c r="F1701" s="93"/>
      <c r="G1701" s="168">
        <v>84.4</v>
      </c>
    </row>
    <row r="1703" spans="1:16" x14ac:dyDescent="0.25">
      <c r="F1703" s="541" t="s">
        <v>63</v>
      </c>
      <c r="G1703" s="541"/>
      <c r="H1703" s="541"/>
      <c r="I1703" s="541"/>
      <c r="J1703" s="541"/>
      <c r="K1703" s="541"/>
    </row>
    <row r="1705" spans="1:16" x14ac:dyDescent="0.25">
      <c r="A1705" s="188" t="s">
        <v>0</v>
      </c>
      <c r="B1705" s="188" t="s">
        <v>1</v>
      </c>
      <c r="C1705" s="188" t="s">
        <v>2</v>
      </c>
      <c r="D1705" s="190" t="s">
        <v>3</v>
      </c>
      <c r="E1705" s="188" t="s">
        <v>111</v>
      </c>
      <c r="F1705" s="188" t="s">
        <v>112</v>
      </c>
      <c r="G1705" s="15" t="s">
        <v>4</v>
      </c>
      <c r="H1705" s="15" t="s">
        <v>5</v>
      </c>
      <c r="I1705" s="1" t="s">
        <v>10</v>
      </c>
      <c r="J1705" s="1" t="s">
        <v>11</v>
      </c>
      <c r="K1705" s="1" t="s">
        <v>17</v>
      </c>
      <c r="L1705" s="1" t="s">
        <v>18</v>
      </c>
      <c r="M1705" s="1" t="s">
        <v>6</v>
      </c>
      <c r="N1705" s="1" t="s">
        <v>7</v>
      </c>
      <c r="O1705" s="1" t="s">
        <v>8</v>
      </c>
      <c r="P1705" s="1" t="s">
        <v>9</v>
      </c>
    </row>
    <row r="1706" spans="1:16" x14ac:dyDescent="0.25">
      <c r="A1706" s="113" t="s">
        <v>39</v>
      </c>
      <c r="B1706" s="93">
        <v>2007</v>
      </c>
      <c r="C1706" s="93" t="s">
        <v>118</v>
      </c>
      <c r="D1706" s="114">
        <v>11.8</v>
      </c>
      <c r="E1706" s="93">
        <v>28.6</v>
      </c>
      <c r="F1706" s="93">
        <v>-2.2000000000000002</v>
      </c>
      <c r="G1706" s="168">
        <v>236.4</v>
      </c>
      <c r="H1706" s="13">
        <v>25.6</v>
      </c>
      <c r="I1706" s="2">
        <v>1035</v>
      </c>
      <c r="J1706" s="2">
        <v>985</v>
      </c>
      <c r="K1706" s="2">
        <v>11.1</v>
      </c>
      <c r="L1706" s="2">
        <v>74.900000000000006</v>
      </c>
      <c r="M1706" s="2">
        <v>0</v>
      </c>
      <c r="N1706" s="2">
        <v>5</v>
      </c>
      <c r="O1706" s="2">
        <v>11</v>
      </c>
      <c r="P1706" s="2">
        <v>0</v>
      </c>
    </row>
    <row r="1707" spans="1:16" x14ac:dyDescent="0.25">
      <c r="A1707" s="112" t="s">
        <v>19</v>
      </c>
      <c r="B1707" s="93">
        <v>2007</v>
      </c>
      <c r="C1707" s="93" t="s">
        <v>118</v>
      </c>
      <c r="D1707" s="114">
        <v>12.7</v>
      </c>
      <c r="E1707" s="93">
        <v>29.7</v>
      </c>
      <c r="F1707" s="93">
        <v>0.7</v>
      </c>
      <c r="G1707" s="168">
        <v>213.5</v>
      </c>
      <c r="H1707" s="13">
        <v>29.9</v>
      </c>
      <c r="I1707" s="2">
        <v>1035</v>
      </c>
      <c r="J1707" s="2">
        <v>985</v>
      </c>
      <c r="K1707" s="2">
        <v>7.7</v>
      </c>
      <c r="L1707" s="2">
        <v>42.8</v>
      </c>
      <c r="M1707" s="2">
        <v>0</v>
      </c>
      <c r="N1707" s="2">
        <v>0</v>
      </c>
      <c r="O1707" s="2">
        <v>14</v>
      </c>
      <c r="P1707" s="2">
        <v>0</v>
      </c>
    </row>
    <row r="1708" spans="1:16" x14ac:dyDescent="0.25">
      <c r="A1708" s="112" t="s">
        <v>12</v>
      </c>
      <c r="B1708" s="93">
        <v>2007</v>
      </c>
      <c r="C1708" s="93" t="s">
        <v>118</v>
      </c>
      <c r="D1708" s="114">
        <v>11.9</v>
      </c>
      <c r="E1708" s="93">
        <v>28.1</v>
      </c>
      <c r="F1708" s="114">
        <v>0</v>
      </c>
      <c r="G1708" s="168">
        <v>233.2</v>
      </c>
      <c r="H1708" s="13">
        <v>39.4</v>
      </c>
      <c r="I1708" s="2">
        <v>1035</v>
      </c>
      <c r="J1708" s="2">
        <v>987</v>
      </c>
      <c r="K1708" s="2">
        <v>11.5</v>
      </c>
      <c r="L1708" s="22">
        <v>61</v>
      </c>
      <c r="M1708" s="2">
        <v>0</v>
      </c>
      <c r="N1708" s="2">
        <v>0</v>
      </c>
      <c r="O1708" s="2">
        <v>11</v>
      </c>
      <c r="P1708" s="2">
        <v>0</v>
      </c>
    </row>
    <row r="1709" spans="1:16" x14ac:dyDescent="0.25">
      <c r="A1709" s="112" t="s">
        <v>13</v>
      </c>
      <c r="B1709" s="93">
        <v>2007</v>
      </c>
      <c r="C1709" s="93" t="s">
        <v>118</v>
      </c>
      <c r="D1709" s="114">
        <v>10.4</v>
      </c>
      <c r="E1709" s="93">
        <v>26.9</v>
      </c>
      <c r="F1709" s="93">
        <v>-1.4</v>
      </c>
      <c r="G1709" s="168">
        <v>245.3</v>
      </c>
      <c r="H1709" s="13">
        <v>42.8</v>
      </c>
      <c r="I1709" s="2">
        <v>1036</v>
      </c>
      <c r="J1709" s="2">
        <v>986</v>
      </c>
      <c r="K1709" s="2">
        <v>7.1</v>
      </c>
      <c r="L1709" s="2">
        <v>92.9</v>
      </c>
      <c r="M1709" s="2">
        <v>0</v>
      </c>
      <c r="N1709" s="2">
        <v>14</v>
      </c>
      <c r="O1709" s="2">
        <v>7</v>
      </c>
      <c r="P1709" s="2">
        <v>0</v>
      </c>
    </row>
    <row r="1710" spans="1:16" x14ac:dyDescent="0.25">
      <c r="A1710" s="112" t="s">
        <v>16</v>
      </c>
      <c r="B1710" s="93">
        <v>2007</v>
      </c>
      <c r="C1710" s="93" t="s">
        <v>118</v>
      </c>
      <c r="D1710" s="114">
        <v>10.1</v>
      </c>
      <c r="E1710" s="93">
        <v>26.2</v>
      </c>
      <c r="F1710" s="93">
        <v>-1.5</v>
      </c>
      <c r="G1710" s="189">
        <v>255</v>
      </c>
      <c r="H1710" s="13">
        <v>48.8</v>
      </c>
      <c r="I1710" s="2">
        <v>1034</v>
      </c>
      <c r="J1710" s="2">
        <v>987</v>
      </c>
      <c r="K1710" s="2">
        <v>5.4</v>
      </c>
      <c r="L1710" s="22">
        <v>23</v>
      </c>
      <c r="M1710" s="2">
        <v>0</v>
      </c>
      <c r="N1710" s="2">
        <v>7</v>
      </c>
      <c r="O1710" s="2">
        <v>6</v>
      </c>
      <c r="P1710" s="2">
        <v>0</v>
      </c>
    </row>
    <row r="1711" spans="1:16" x14ac:dyDescent="0.25">
      <c r="A1711" s="112" t="s">
        <v>14</v>
      </c>
      <c r="B1711" s="93">
        <v>2007</v>
      </c>
      <c r="C1711" s="93" t="s">
        <v>118</v>
      </c>
      <c r="D1711" s="114">
        <f>AVERAGE(D1691,D1673,D1655)</f>
        <v>12.633333333333333</v>
      </c>
      <c r="E1711" s="93">
        <v>29.3</v>
      </c>
      <c r="F1711" s="93">
        <v>1.6</v>
      </c>
      <c r="G1711" s="168">
        <f>SUM(G1691,G1673,G1655)</f>
        <v>188.8</v>
      </c>
      <c r="H1711" s="13">
        <v>20.6</v>
      </c>
      <c r="I1711" s="2">
        <v>1033</v>
      </c>
      <c r="J1711" s="2">
        <v>983</v>
      </c>
      <c r="K1711" s="2">
        <f>AVERAGE(K1691,K1673,K1655)</f>
        <v>6.5</v>
      </c>
      <c r="L1711" s="2">
        <v>45</v>
      </c>
      <c r="M1711" s="2">
        <v>0</v>
      </c>
      <c r="N1711" s="2">
        <v>2</v>
      </c>
      <c r="O1711" s="2">
        <v>14</v>
      </c>
      <c r="P1711" s="2">
        <v>0</v>
      </c>
    </row>
    <row r="1712" spans="1:16" x14ac:dyDescent="0.25">
      <c r="A1712" s="112" t="s">
        <v>15</v>
      </c>
      <c r="B1712" s="93">
        <v>2007</v>
      </c>
      <c r="C1712" s="93" t="s">
        <v>118</v>
      </c>
      <c r="D1712" s="114">
        <v>10.7</v>
      </c>
      <c r="E1712" s="93">
        <v>27</v>
      </c>
      <c r="F1712" s="93">
        <v>-1.4</v>
      </c>
      <c r="G1712" s="168">
        <v>197.8</v>
      </c>
      <c r="H1712" s="13">
        <v>22.3</v>
      </c>
      <c r="I1712" s="2">
        <v>1031</v>
      </c>
      <c r="J1712" s="2">
        <v>981</v>
      </c>
      <c r="K1712" s="2">
        <v>15.5</v>
      </c>
      <c r="L1712" s="2">
        <v>53.3</v>
      </c>
      <c r="M1712" s="2">
        <v>0</v>
      </c>
      <c r="N1712" s="2">
        <v>4</v>
      </c>
      <c r="O1712" s="2">
        <v>5</v>
      </c>
      <c r="P1712" s="2">
        <v>0</v>
      </c>
    </row>
    <row r="1713" spans="1:16" x14ac:dyDescent="0.25">
      <c r="A1713" s="112" t="s">
        <v>31</v>
      </c>
      <c r="B1713" s="93">
        <v>2007</v>
      </c>
      <c r="C1713" s="93" t="s">
        <v>118</v>
      </c>
      <c r="D1713" s="114">
        <v>12.5</v>
      </c>
      <c r="E1713" s="93">
        <v>28.3</v>
      </c>
      <c r="F1713" s="114">
        <v>0</v>
      </c>
      <c r="G1713" s="168">
        <v>88.6</v>
      </c>
      <c r="H1713" s="13">
        <v>20.2</v>
      </c>
      <c r="I1713" s="2">
        <v>1035</v>
      </c>
      <c r="J1713" s="2">
        <v>986</v>
      </c>
      <c r="K1713" s="2">
        <v>9.4</v>
      </c>
      <c r="L1713" s="2">
        <v>53.8</v>
      </c>
      <c r="M1713" s="2">
        <v>0</v>
      </c>
      <c r="N1713" s="2">
        <v>0</v>
      </c>
      <c r="O1713" s="2">
        <v>10</v>
      </c>
      <c r="P1713" s="2">
        <v>0</v>
      </c>
    </row>
    <row r="1714" spans="1:16" x14ac:dyDescent="0.25">
      <c r="A1714" s="112" t="s">
        <v>49</v>
      </c>
      <c r="B1714" s="93">
        <v>2007</v>
      </c>
      <c r="C1714" s="93" t="s">
        <v>118</v>
      </c>
      <c r="D1714" s="114">
        <v>12.7</v>
      </c>
      <c r="E1714" s="93">
        <v>29.1</v>
      </c>
      <c r="F1714" s="93">
        <v>0.6</v>
      </c>
      <c r="G1714" s="189">
        <v>185</v>
      </c>
      <c r="H1714" s="21">
        <v>22</v>
      </c>
      <c r="I1714" s="2">
        <v>1036</v>
      </c>
      <c r="J1714" s="2">
        <v>986</v>
      </c>
      <c r="K1714" s="2">
        <v>7.7</v>
      </c>
      <c r="L1714" s="22">
        <v>28</v>
      </c>
      <c r="M1714" s="2">
        <v>0</v>
      </c>
      <c r="N1714" s="2">
        <v>0</v>
      </c>
      <c r="O1714" s="2">
        <v>11</v>
      </c>
      <c r="P1714" s="2">
        <v>0</v>
      </c>
    </row>
    <row r="1715" spans="1:16" x14ac:dyDescent="0.25">
      <c r="A1715" s="112" t="s">
        <v>61</v>
      </c>
      <c r="B1715" s="93">
        <v>2007</v>
      </c>
      <c r="C1715" s="93" t="s">
        <v>118</v>
      </c>
      <c r="D1715" s="114">
        <v>11.5</v>
      </c>
      <c r="E1715" s="93">
        <v>27.6</v>
      </c>
      <c r="F1715" s="93">
        <v>-1.3</v>
      </c>
      <c r="G1715" s="168">
        <v>295.8</v>
      </c>
      <c r="H1715" s="13">
        <v>43.6</v>
      </c>
      <c r="I1715" s="2">
        <v>1037</v>
      </c>
      <c r="J1715" s="2">
        <v>985</v>
      </c>
      <c r="K1715" s="2">
        <v>9.8000000000000007</v>
      </c>
      <c r="L1715" s="2">
        <v>57.4</v>
      </c>
      <c r="M1715" s="2">
        <v>0</v>
      </c>
      <c r="N1715" s="2">
        <v>3</v>
      </c>
      <c r="O1715" s="2">
        <v>9</v>
      </c>
      <c r="P1715" s="2">
        <v>0</v>
      </c>
    </row>
    <row r="1716" spans="1:16" x14ac:dyDescent="0.25">
      <c r="A1716" s="112" t="s">
        <v>46</v>
      </c>
      <c r="B1716" s="93">
        <v>2007</v>
      </c>
      <c r="C1716" s="93" t="s">
        <v>118</v>
      </c>
      <c r="D1716" s="114">
        <v>11.1</v>
      </c>
      <c r="E1716" s="93">
        <v>25.8</v>
      </c>
      <c r="F1716" s="114">
        <v>-1</v>
      </c>
      <c r="G1716" s="168">
        <v>117.8</v>
      </c>
      <c r="H1716" s="21">
        <v>18</v>
      </c>
      <c r="I1716" s="2">
        <v>1035</v>
      </c>
      <c r="J1716" s="2">
        <v>986</v>
      </c>
      <c r="K1716" s="2">
        <v>10.8</v>
      </c>
      <c r="L1716" s="2">
        <v>48.2</v>
      </c>
      <c r="M1716" s="2">
        <v>0</v>
      </c>
      <c r="N1716" s="2">
        <v>3</v>
      </c>
      <c r="O1716" s="2">
        <v>4</v>
      </c>
      <c r="P1716" s="2">
        <v>0</v>
      </c>
    </row>
    <row r="1717" spans="1:16" x14ac:dyDescent="0.25">
      <c r="A1717" s="112" t="s">
        <v>56</v>
      </c>
      <c r="B1717" s="93">
        <v>2007</v>
      </c>
      <c r="C1717" s="93" t="s">
        <v>118</v>
      </c>
      <c r="D1717" s="114">
        <v>11.5</v>
      </c>
      <c r="E1717" s="93">
        <v>29.3</v>
      </c>
      <c r="F1717" s="93">
        <v>-1.1000000000000001</v>
      </c>
      <c r="G1717" s="168">
        <v>235.2</v>
      </c>
      <c r="H1717" s="13">
        <v>29.5</v>
      </c>
      <c r="I1717" s="2">
        <v>1035</v>
      </c>
      <c r="J1717" s="2">
        <v>985</v>
      </c>
      <c r="K1717" s="2">
        <v>4.5999999999999996</v>
      </c>
      <c r="L1717" s="2">
        <v>50.5</v>
      </c>
      <c r="M1717" s="2">
        <v>0</v>
      </c>
      <c r="N1717" s="2">
        <v>6</v>
      </c>
      <c r="O1717" s="2">
        <v>12</v>
      </c>
      <c r="P1717" s="2">
        <v>0</v>
      </c>
    </row>
    <row r="1718" spans="1:16" x14ac:dyDescent="0.25">
      <c r="A1718" s="112" t="s">
        <v>58</v>
      </c>
      <c r="B1718" s="93">
        <v>2007</v>
      </c>
      <c r="C1718" s="93" t="s">
        <v>118</v>
      </c>
      <c r="D1718" s="114">
        <v>10.9</v>
      </c>
      <c r="E1718" s="93">
        <v>26.6</v>
      </c>
      <c r="F1718" s="93">
        <v>0.1</v>
      </c>
      <c r="G1718" s="168">
        <v>292.10000000000002</v>
      </c>
      <c r="H1718" s="13">
        <v>52.8</v>
      </c>
      <c r="I1718" s="2">
        <v>1035</v>
      </c>
      <c r="J1718" s="2">
        <v>985</v>
      </c>
      <c r="K1718" s="2">
        <v>1.4</v>
      </c>
      <c r="L1718" s="2">
        <v>31.3</v>
      </c>
      <c r="M1718" s="2">
        <v>0</v>
      </c>
      <c r="N1718" s="2">
        <v>0</v>
      </c>
      <c r="O1718" s="2">
        <v>5</v>
      </c>
      <c r="P1718" s="2">
        <v>0</v>
      </c>
    </row>
    <row r="1719" spans="1:16" x14ac:dyDescent="0.25">
      <c r="A1719" s="113" t="s">
        <v>54</v>
      </c>
      <c r="B1719" s="93">
        <v>2007</v>
      </c>
      <c r="C1719" s="93" t="s">
        <v>118</v>
      </c>
      <c r="D1719" s="114">
        <f>AVERAGE(D1706:D1718)</f>
        <v>11.571794871794872</v>
      </c>
      <c r="E1719" s="93"/>
      <c r="F1719" s="93"/>
      <c r="G1719" s="168">
        <f>AVERAGE(G1706:G1718)</f>
        <v>214.19230769230765</v>
      </c>
    </row>
    <row r="1720" spans="1:16" x14ac:dyDescent="0.25">
      <c r="A1720" s="112" t="s">
        <v>37</v>
      </c>
      <c r="B1720" s="203"/>
      <c r="C1720" s="203"/>
      <c r="D1720" s="114">
        <v>8.1999999999999993</v>
      </c>
      <c r="E1720" s="168"/>
      <c r="F1720" s="93"/>
      <c r="G1720" s="168">
        <v>215.3</v>
      </c>
    </row>
    <row r="1721" spans="1:16" x14ac:dyDescent="0.25">
      <c r="A1721" s="112" t="s">
        <v>38</v>
      </c>
      <c r="B1721" s="203"/>
      <c r="C1721" s="203"/>
      <c r="D1721" s="114">
        <v>7.4</v>
      </c>
      <c r="E1721" s="168"/>
      <c r="F1721" s="93"/>
      <c r="G1721" s="168">
        <v>263.60000000000002</v>
      </c>
    </row>
    <row r="1723" spans="1:16" x14ac:dyDescent="0.25">
      <c r="A1723" s="543" t="s">
        <v>20</v>
      </c>
      <c r="B1723" s="544"/>
      <c r="C1723" s="62"/>
      <c r="D1723" s="107"/>
      <c r="E1723" s="63"/>
      <c r="F1723" s="63"/>
      <c r="G1723" s="63"/>
      <c r="H1723" s="63"/>
      <c r="I1723" s="64"/>
    </row>
    <row r="1724" spans="1:16" x14ac:dyDescent="0.25">
      <c r="A1724" s="539" t="s">
        <v>21</v>
      </c>
      <c r="B1724" s="540"/>
      <c r="C1724" s="540"/>
      <c r="D1724" s="540"/>
      <c r="E1724" s="65"/>
      <c r="F1724" s="65"/>
      <c r="G1724" s="65"/>
      <c r="H1724" s="65"/>
      <c r="I1724" s="66"/>
    </row>
    <row r="1725" spans="1:16" x14ac:dyDescent="0.25">
      <c r="A1725" s="67" t="s">
        <v>113</v>
      </c>
      <c r="B1725" s="46"/>
      <c r="C1725" s="46"/>
      <c r="D1725" s="108"/>
      <c r="E1725" s="65"/>
      <c r="F1725" s="65"/>
      <c r="G1725" s="65"/>
      <c r="H1725" s="65"/>
      <c r="I1725" s="66"/>
    </row>
    <row r="1726" spans="1:16" x14ac:dyDescent="0.25">
      <c r="A1726" s="539" t="s">
        <v>114</v>
      </c>
      <c r="B1726" s="540"/>
      <c r="C1726" s="540"/>
      <c r="D1726" s="540"/>
      <c r="E1726" s="540"/>
      <c r="F1726" s="65"/>
      <c r="G1726" s="65"/>
      <c r="H1726" s="65"/>
      <c r="I1726" s="66"/>
    </row>
    <row r="1727" spans="1:16" x14ac:dyDescent="0.25">
      <c r="A1727" s="67" t="s">
        <v>22</v>
      </c>
      <c r="B1727" s="46"/>
      <c r="C1727" s="46"/>
      <c r="D1727" s="108"/>
      <c r="E1727" s="65"/>
      <c r="F1727" s="65"/>
      <c r="G1727" s="65"/>
      <c r="H1727" s="65"/>
      <c r="I1727" s="66"/>
    </row>
    <row r="1728" spans="1:16" x14ac:dyDescent="0.25">
      <c r="A1728" s="539" t="s">
        <v>44</v>
      </c>
      <c r="B1728" s="540"/>
      <c r="C1728" s="540"/>
      <c r="D1728" s="540"/>
      <c r="E1728" s="540"/>
      <c r="F1728" s="540"/>
      <c r="G1728" s="540"/>
      <c r="H1728" s="540"/>
      <c r="I1728" s="545"/>
    </row>
    <row r="1729" spans="1:16" x14ac:dyDescent="0.25">
      <c r="A1729" s="67" t="s">
        <v>23</v>
      </c>
      <c r="B1729" s="46"/>
      <c r="C1729" s="46"/>
      <c r="D1729" s="108"/>
      <c r="E1729" s="65"/>
      <c r="F1729" s="65"/>
      <c r="G1729" s="65"/>
      <c r="H1729" s="65"/>
      <c r="I1729" s="66"/>
    </row>
    <row r="1730" spans="1:16" x14ac:dyDescent="0.25">
      <c r="A1730" s="67" t="s">
        <v>24</v>
      </c>
      <c r="B1730" s="46"/>
      <c r="C1730" s="46"/>
      <c r="D1730" s="108"/>
      <c r="E1730" s="65"/>
      <c r="F1730" s="65"/>
      <c r="G1730" s="65"/>
      <c r="H1730" s="65"/>
      <c r="I1730" s="66"/>
    </row>
    <row r="1731" spans="1:16" x14ac:dyDescent="0.25">
      <c r="A1731" s="67" t="s">
        <v>25</v>
      </c>
      <c r="B1731" s="46"/>
      <c r="C1731" s="46"/>
      <c r="D1731" s="108"/>
      <c r="E1731" s="65"/>
      <c r="F1731" s="65"/>
      <c r="G1731" s="65"/>
      <c r="H1731" s="65"/>
      <c r="I1731" s="66"/>
    </row>
    <row r="1732" spans="1:16" x14ac:dyDescent="0.25">
      <c r="A1732" s="67" t="s">
        <v>26</v>
      </c>
      <c r="B1732" s="46"/>
      <c r="C1732" s="46"/>
      <c r="D1732" s="108"/>
      <c r="E1732" s="65"/>
      <c r="F1732" s="65"/>
      <c r="G1732" s="65"/>
      <c r="H1732" s="65"/>
      <c r="I1732" s="66"/>
    </row>
    <row r="1733" spans="1:16" x14ac:dyDescent="0.25">
      <c r="A1733" s="67" t="s">
        <v>27</v>
      </c>
      <c r="B1733" s="46"/>
      <c r="C1733" s="46"/>
      <c r="D1733" s="108"/>
      <c r="E1733" s="65"/>
      <c r="F1733" s="65"/>
      <c r="G1733" s="65"/>
      <c r="H1733" s="65"/>
      <c r="I1733" s="66"/>
    </row>
    <row r="1734" spans="1:16" x14ac:dyDescent="0.25">
      <c r="A1734" s="67" t="s">
        <v>28</v>
      </c>
      <c r="B1734" s="46"/>
      <c r="C1734" s="46"/>
      <c r="D1734" s="53"/>
      <c r="E1734" s="46"/>
      <c r="F1734" s="46"/>
      <c r="G1734" s="68"/>
      <c r="H1734" s="68"/>
      <c r="I1734" s="58"/>
    </row>
    <row r="1735" spans="1:16" x14ac:dyDescent="0.25">
      <c r="A1735" s="67" t="s">
        <v>29</v>
      </c>
      <c r="B1735" s="46"/>
      <c r="C1735" s="46"/>
      <c r="D1735" s="53"/>
      <c r="E1735" s="46"/>
      <c r="F1735" s="46"/>
      <c r="G1735" s="68"/>
      <c r="H1735" s="68"/>
      <c r="I1735" s="58"/>
    </row>
    <row r="1736" spans="1:16" x14ac:dyDescent="0.25">
      <c r="A1736" s="67" t="s">
        <v>30</v>
      </c>
      <c r="B1736" s="46"/>
      <c r="C1736" s="46"/>
      <c r="D1736" s="53"/>
      <c r="E1736" s="46"/>
      <c r="F1736" s="46"/>
      <c r="G1736" s="68"/>
      <c r="H1736" s="68"/>
      <c r="I1736" s="58"/>
    </row>
    <row r="1737" spans="1:16" x14ac:dyDescent="0.25">
      <c r="A1737" s="69"/>
      <c r="B1737" s="70"/>
      <c r="C1737" s="70"/>
      <c r="D1737" s="109"/>
      <c r="E1737" s="70"/>
      <c r="F1737" s="70"/>
      <c r="G1737" s="71"/>
      <c r="H1737" s="71"/>
      <c r="I1737" s="72"/>
    </row>
    <row r="1739" spans="1:16" x14ac:dyDescent="0.25">
      <c r="A1739" s="188" t="s">
        <v>0</v>
      </c>
      <c r="B1739" s="188" t="s">
        <v>1</v>
      </c>
      <c r="C1739" s="188" t="s">
        <v>2</v>
      </c>
      <c r="D1739" s="190" t="s">
        <v>3</v>
      </c>
      <c r="E1739" s="188" t="s">
        <v>111</v>
      </c>
      <c r="F1739" s="188" t="s">
        <v>112</v>
      </c>
      <c r="G1739" s="15" t="s">
        <v>4</v>
      </c>
      <c r="H1739" s="15" t="s">
        <v>5</v>
      </c>
      <c r="I1739" s="1" t="s">
        <v>10</v>
      </c>
      <c r="J1739" s="1" t="s">
        <v>11</v>
      </c>
      <c r="K1739" s="1" t="s">
        <v>17</v>
      </c>
      <c r="L1739" s="1" t="s">
        <v>18</v>
      </c>
      <c r="M1739" s="1" t="s">
        <v>6</v>
      </c>
      <c r="N1739" s="1" t="s">
        <v>7</v>
      </c>
      <c r="O1739" s="1" t="s">
        <v>8</v>
      </c>
      <c r="P1739" s="1" t="s">
        <v>9</v>
      </c>
    </row>
    <row r="1740" spans="1:16" x14ac:dyDescent="0.25">
      <c r="A1740" s="113" t="s">
        <v>39</v>
      </c>
      <c r="B1740" s="93">
        <v>2007</v>
      </c>
      <c r="C1740" s="93">
        <v>6</v>
      </c>
      <c r="D1740" s="114">
        <v>18.600000000000001</v>
      </c>
      <c r="E1740" s="114">
        <v>31.4</v>
      </c>
      <c r="F1740" s="114">
        <v>9.1</v>
      </c>
      <c r="G1740" s="189">
        <v>102.9</v>
      </c>
      <c r="H1740" s="21">
        <v>23.4</v>
      </c>
      <c r="I1740" s="22">
        <v>1022</v>
      </c>
      <c r="J1740" s="22">
        <v>993</v>
      </c>
      <c r="K1740" s="22">
        <v>9.6</v>
      </c>
      <c r="L1740" s="22">
        <v>51.8</v>
      </c>
      <c r="M1740" s="35">
        <v>0</v>
      </c>
      <c r="N1740" s="35">
        <v>0</v>
      </c>
      <c r="O1740" s="35">
        <v>11</v>
      </c>
      <c r="P1740" s="35">
        <v>2</v>
      </c>
    </row>
    <row r="1741" spans="1:16" x14ac:dyDescent="0.25">
      <c r="A1741" s="112" t="s">
        <v>19</v>
      </c>
      <c r="B1741" s="93">
        <v>2007</v>
      </c>
      <c r="C1741" s="93">
        <v>6</v>
      </c>
      <c r="D1741" s="114">
        <v>19.100000000000001</v>
      </c>
      <c r="E1741" s="114">
        <v>33.200000000000003</v>
      </c>
      <c r="F1741" s="114">
        <v>9.6999999999999993</v>
      </c>
      <c r="G1741" s="189">
        <v>162.69999999999999</v>
      </c>
      <c r="H1741" s="21">
        <v>48.2</v>
      </c>
      <c r="I1741" s="22">
        <v>1022</v>
      </c>
      <c r="J1741" s="22">
        <v>993</v>
      </c>
      <c r="K1741" s="22">
        <v>6.1</v>
      </c>
      <c r="L1741" s="22">
        <v>31.6</v>
      </c>
      <c r="M1741" s="35">
        <v>0</v>
      </c>
      <c r="N1741" s="35">
        <v>0</v>
      </c>
      <c r="O1741" s="35">
        <v>10</v>
      </c>
      <c r="P1741" s="35">
        <v>2</v>
      </c>
    </row>
    <row r="1742" spans="1:16" x14ac:dyDescent="0.25">
      <c r="A1742" s="112" t="s">
        <v>12</v>
      </c>
      <c r="B1742" s="93">
        <v>2007</v>
      </c>
      <c r="C1742" s="93">
        <v>6</v>
      </c>
      <c r="D1742" s="114">
        <v>18.3</v>
      </c>
      <c r="E1742" s="114">
        <v>30.5</v>
      </c>
      <c r="F1742" s="114">
        <v>8.9</v>
      </c>
      <c r="G1742" s="189">
        <v>98.4</v>
      </c>
      <c r="H1742" s="21">
        <v>25.5</v>
      </c>
      <c r="I1742" s="22">
        <v>1023</v>
      </c>
      <c r="J1742" s="22">
        <v>995</v>
      </c>
      <c r="K1742" s="22">
        <v>8.9</v>
      </c>
      <c r="L1742" s="22">
        <v>43.6</v>
      </c>
      <c r="M1742" s="35">
        <v>0</v>
      </c>
      <c r="N1742" s="35">
        <v>0</v>
      </c>
      <c r="O1742" s="35">
        <v>9</v>
      </c>
      <c r="P1742" s="35">
        <v>1</v>
      </c>
    </row>
    <row r="1743" spans="1:16" x14ac:dyDescent="0.25">
      <c r="A1743" s="112" t="s">
        <v>13</v>
      </c>
      <c r="B1743" s="93">
        <v>2007</v>
      </c>
      <c r="C1743" s="93">
        <v>6</v>
      </c>
      <c r="D1743" s="114">
        <v>16.7</v>
      </c>
      <c r="E1743" s="114">
        <v>29.8</v>
      </c>
      <c r="F1743" s="114">
        <v>6.5</v>
      </c>
      <c r="G1743" s="189">
        <v>135.30000000000001</v>
      </c>
      <c r="H1743" s="21">
        <v>32.299999999999997</v>
      </c>
      <c r="I1743" s="22">
        <v>1023</v>
      </c>
      <c r="J1743" s="22">
        <v>994</v>
      </c>
      <c r="K1743" s="22">
        <v>4</v>
      </c>
      <c r="L1743" s="22">
        <v>58.7</v>
      </c>
      <c r="M1743" s="35">
        <v>0</v>
      </c>
      <c r="N1743" s="35">
        <v>0</v>
      </c>
      <c r="O1743" s="35">
        <v>7</v>
      </c>
      <c r="P1743" s="35">
        <v>0</v>
      </c>
    </row>
    <row r="1744" spans="1:16" x14ac:dyDescent="0.25">
      <c r="A1744" s="112" t="s">
        <v>16</v>
      </c>
      <c r="B1744" s="93">
        <v>2007</v>
      </c>
      <c r="C1744" s="93">
        <v>6</v>
      </c>
      <c r="D1744" s="114">
        <v>16.2</v>
      </c>
      <c r="E1744" s="114">
        <v>29.1</v>
      </c>
      <c r="F1744" s="114">
        <v>6.8</v>
      </c>
      <c r="G1744" s="189">
        <v>123.6</v>
      </c>
      <c r="H1744" s="21">
        <v>38.700000000000003</v>
      </c>
      <c r="I1744" s="22">
        <v>1024</v>
      </c>
      <c r="J1744" s="22">
        <v>996</v>
      </c>
      <c r="K1744" s="22">
        <v>4.3</v>
      </c>
      <c r="L1744" s="22">
        <v>16.2</v>
      </c>
      <c r="M1744" s="35">
        <v>0</v>
      </c>
      <c r="N1744" s="35">
        <v>0</v>
      </c>
      <c r="O1744" s="35">
        <v>8</v>
      </c>
      <c r="P1744" s="35">
        <v>0</v>
      </c>
    </row>
    <row r="1745" spans="1:16" x14ac:dyDescent="0.25">
      <c r="A1745" s="112" t="s">
        <v>14</v>
      </c>
      <c r="B1745" s="93">
        <v>2007</v>
      </c>
      <c r="C1745" s="93">
        <v>6</v>
      </c>
      <c r="D1745" s="114">
        <v>20</v>
      </c>
      <c r="E1745" s="114">
        <v>31.8</v>
      </c>
      <c r="F1745" s="114">
        <v>9.8000000000000007</v>
      </c>
      <c r="G1745" s="189">
        <v>101</v>
      </c>
      <c r="H1745" s="21">
        <v>25.5</v>
      </c>
      <c r="I1745" s="22">
        <v>1021</v>
      </c>
      <c r="J1745" s="22">
        <v>992</v>
      </c>
      <c r="K1745" s="22">
        <v>2.9</v>
      </c>
      <c r="L1745" s="22">
        <v>24.6</v>
      </c>
      <c r="M1745" s="35">
        <v>0</v>
      </c>
      <c r="N1745" s="35">
        <v>0</v>
      </c>
      <c r="O1745" s="35">
        <v>12</v>
      </c>
      <c r="P1745" s="35">
        <v>2</v>
      </c>
    </row>
    <row r="1746" spans="1:16" x14ac:dyDescent="0.25">
      <c r="A1746" s="112" t="s">
        <v>15</v>
      </c>
      <c r="B1746" s="93">
        <v>2007</v>
      </c>
      <c r="C1746" s="93">
        <v>6</v>
      </c>
      <c r="D1746" s="114">
        <v>16.899999999999999</v>
      </c>
      <c r="E1746" s="114">
        <v>28.3</v>
      </c>
      <c r="F1746" s="114">
        <v>7.7</v>
      </c>
      <c r="G1746" s="189">
        <v>99</v>
      </c>
      <c r="H1746" s="21">
        <v>27.1</v>
      </c>
      <c r="I1746" s="22">
        <v>1019</v>
      </c>
      <c r="J1746" s="22">
        <v>990</v>
      </c>
      <c r="K1746" s="22">
        <v>12.6</v>
      </c>
      <c r="L1746" s="22">
        <v>43.9</v>
      </c>
      <c r="M1746" s="35">
        <v>0</v>
      </c>
      <c r="N1746" s="35">
        <v>0</v>
      </c>
      <c r="O1746" s="35">
        <v>8</v>
      </c>
      <c r="P1746" s="35">
        <v>0</v>
      </c>
    </row>
    <row r="1747" spans="1:16" x14ac:dyDescent="0.25">
      <c r="A1747" s="112" t="s">
        <v>31</v>
      </c>
      <c r="B1747" s="93">
        <v>2007</v>
      </c>
      <c r="C1747" s="93">
        <v>6</v>
      </c>
      <c r="D1747" s="114">
        <v>18.899999999999999</v>
      </c>
      <c r="E1747" s="114">
        <v>30.4</v>
      </c>
      <c r="F1747" s="114">
        <v>9.4</v>
      </c>
      <c r="G1747" s="189">
        <v>125.8</v>
      </c>
      <c r="H1747" s="21">
        <v>34.9</v>
      </c>
      <c r="I1747" s="22">
        <v>1023</v>
      </c>
      <c r="J1747" s="22">
        <v>994</v>
      </c>
      <c r="K1747" s="22">
        <v>7.7</v>
      </c>
      <c r="L1747" s="22">
        <v>55.2</v>
      </c>
      <c r="M1747" s="35">
        <v>0</v>
      </c>
      <c r="N1747" s="35">
        <v>0</v>
      </c>
      <c r="O1747" s="35">
        <v>10</v>
      </c>
      <c r="P1747" s="35">
        <v>1</v>
      </c>
    </row>
    <row r="1748" spans="1:16" x14ac:dyDescent="0.25">
      <c r="A1748" s="112" t="s">
        <v>49</v>
      </c>
      <c r="B1748" s="93">
        <v>2007</v>
      </c>
      <c r="C1748" s="93">
        <v>6</v>
      </c>
      <c r="D1748" s="114">
        <v>18.899999999999999</v>
      </c>
      <c r="E1748" s="114">
        <v>30.6</v>
      </c>
      <c r="F1748" s="114">
        <v>9.6</v>
      </c>
      <c r="G1748" s="189">
        <v>85</v>
      </c>
      <c r="H1748" s="21">
        <v>22</v>
      </c>
      <c r="I1748" s="22">
        <v>1023</v>
      </c>
      <c r="J1748" s="22">
        <v>994</v>
      </c>
      <c r="K1748" s="22">
        <v>7.3</v>
      </c>
      <c r="L1748" s="22">
        <v>20.7</v>
      </c>
      <c r="M1748" s="35">
        <v>0</v>
      </c>
      <c r="N1748" s="35">
        <v>0</v>
      </c>
      <c r="O1748" s="35">
        <v>9</v>
      </c>
      <c r="P1748" s="35">
        <v>1</v>
      </c>
    </row>
    <row r="1749" spans="1:16" x14ac:dyDescent="0.25">
      <c r="A1749" s="112" t="s">
        <v>61</v>
      </c>
      <c r="B1749" s="93">
        <v>2007</v>
      </c>
      <c r="C1749" s="93">
        <v>6</v>
      </c>
      <c r="D1749" s="114">
        <v>18.2</v>
      </c>
      <c r="E1749" s="114">
        <v>30.9</v>
      </c>
      <c r="F1749" s="114">
        <v>8.9</v>
      </c>
      <c r="G1749" s="189">
        <v>137.19999999999999</v>
      </c>
      <c r="H1749" s="21">
        <v>27.4</v>
      </c>
      <c r="I1749" s="22">
        <v>1023</v>
      </c>
      <c r="J1749" s="22">
        <v>994</v>
      </c>
      <c r="K1749" s="22">
        <v>7.8</v>
      </c>
      <c r="L1749" s="22">
        <v>51.3</v>
      </c>
      <c r="M1749" s="35">
        <v>0</v>
      </c>
      <c r="N1749" s="35">
        <v>0</v>
      </c>
      <c r="O1749" s="35">
        <v>10</v>
      </c>
      <c r="P1749" s="35">
        <v>1</v>
      </c>
    </row>
    <row r="1750" spans="1:16" x14ac:dyDescent="0.25">
      <c r="A1750" s="112" t="s">
        <v>46</v>
      </c>
      <c r="B1750" s="93">
        <v>2007</v>
      </c>
      <c r="C1750" s="93">
        <v>6</v>
      </c>
      <c r="D1750" s="114">
        <v>17.100000000000001</v>
      </c>
      <c r="E1750" s="114">
        <v>28.2</v>
      </c>
      <c r="F1750" s="114">
        <v>8.1999999999999993</v>
      </c>
      <c r="G1750" s="189">
        <v>66.400000000000006</v>
      </c>
      <c r="H1750" s="21">
        <v>17.8</v>
      </c>
      <c r="I1750" s="22">
        <v>1024</v>
      </c>
      <c r="J1750" s="22">
        <v>995</v>
      </c>
      <c r="K1750" s="22">
        <v>8.6</v>
      </c>
      <c r="L1750" s="22">
        <v>30.6</v>
      </c>
      <c r="M1750" s="35">
        <v>0</v>
      </c>
      <c r="N1750" s="35">
        <v>0</v>
      </c>
      <c r="O1750" s="35">
        <v>7</v>
      </c>
      <c r="P1750" s="35">
        <v>0</v>
      </c>
    </row>
    <row r="1751" spans="1:16" x14ac:dyDescent="0.25">
      <c r="A1751" s="112" t="s">
        <v>56</v>
      </c>
      <c r="B1751" s="93">
        <v>2007</v>
      </c>
      <c r="C1751" s="93">
        <v>6</v>
      </c>
      <c r="D1751" s="114">
        <v>18.100000000000001</v>
      </c>
      <c r="E1751" s="114">
        <v>30.8</v>
      </c>
      <c r="F1751" s="114">
        <v>9.1</v>
      </c>
      <c r="G1751" s="189">
        <v>115.9</v>
      </c>
      <c r="H1751" s="21">
        <v>28.1</v>
      </c>
      <c r="I1751" s="22">
        <v>1022</v>
      </c>
      <c r="J1751" s="22">
        <v>993</v>
      </c>
      <c r="K1751" s="22">
        <v>4.9000000000000004</v>
      </c>
      <c r="L1751" s="22">
        <v>46</v>
      </c>
      <c r="M1751" s="35">
        <v>0</v>
      </c>
      <c r="N1751" s="35">
        <v>0</v>
      </c>
      <c r="O1751" s="35">
        <v>11</v>
      </c>
      <c r="P1751" s="35">
        <v>2</v>
      </c>
    </row>
    <row r="1752" spans="1:16" x14ac:dyDescent="0.25">
      <c r="A1752" s="112" t="s">
        <v>58</v>
      </c>
      <c r="B1752" s="93">
        <v>2007</v>
      </c>
      <c r="C1752" s="93">
        <v>6</v>
      </c>
      <c r="D1752" s="114">
        <v>17.3</v>
      </c>
      <c r="E1752" s="114">
        <v>30.1</v>
      </c>
      <c r="F1752" s="114">
        <v>8.4</v>
      </c>
      <c r="G1752" s="189">
        <v>113.4</v>
      </c>
      <c r="H1752" s="21">
        <v>24.9</v>
      </c>
      <c r="I1752" s="22">
        <v>1022</v>
      </c>
      <c r="J1752" s="22">
        <v>992</v>
      </c>
      <c r="K1752" s="22">
        <v>0.5</v>
      </c>
      <c r="L1752" s="22">
        <v>14</v>
      </c>
      <c r="M1752" s="35">
        <v>0</v>
      </c>
      <c r="N1752" s="35">
        <v>0</v>
      </c>
      <c r="O1752" s="35">
        <v>9</v>
      </c>
      <c r="P1752" s="35">
        <v>1</v>
      </c>
    </row>
    <row r="1753" spans="1:16" x14ac:dyDescent="0.25">
      <c r="A1753" s="113" t="s">
        <v>54</v>
      </c>
      <c r="B1753" s="93">
        <v>2007</v>
      </c>
      <c r="C1753" s="93">
        <v>6</v>
      </c>
      <c r="D1753" s="114">
        <f>AVERAGE(D1740:D1752)</f>
        <v>18.023076923076925</v>
      </c>
      <c r="E1753" s="114"/>
      <c r="F1753" s="114"/>
      <c r="G1753" s="189">
        <f>AVERAGE(G1740:G1752)</f>
        <v>112.81538461538463</v>
      </c>
      <c r="H1753" s="21"/>
      <c r="I1753" s="22"/>
      <c r="J1753" s="22"/>
      <c r="K1753" s="22"/>
      <c r="L1753" s="22"/>
      <c r="M1753" s="35"/>
      <c r="N1753" s="35"/>
      <c r="O1753" s="35"/>
      <c r="P1753" s="35"/>
    </row>
    <row r="1754" spans="1:16" x14ac:dyDescent="0.25">
      <c r="A1754" s="112" t="s">
        <v>37</v>
      </c>
      <c r="B1754" s="203"/>
      <c r="C1754" s="203"/>
      <c r="D1754" s="114">
        <v>15.3</v>
      </c>
      <c r="E1754" s="93"/>
      <c r="F1754" s="93"/>
      <c r="G1754" s="189">
        <v>89.7</v>
      </c>
    </row>
    <row r="1755" spans="1:16" x14ac:dyDescent="0.25">
      <c r="A1755" s="112" t="s">
        <v>38</v>
      </c>
      <c r="B1755" s="203"/>
      <c r="C1755" s="203"/>
      <c r="D1755" s="114">
        <v>14.9</v>
      </c>
      <c r="E1755" s="93"/>
      <c r="F1755" s="93"/>
      <c r="G1755" s="189">
        <v>93</v>
      </c>
    </row>
    <row r="1757" spans="1:16" x14ac:dyDescent="0.25">
      <c r="A1757" s="188" t="s">
        <v>0</v>
      </c>
      <c r="B1757" s="188" t="s">
        <v>1</v>
      </c>
      <c r="C1757" s="188" t="s">
        <v>2</v>
      </c>
      <c r="D1757" s="190" t="s">
        <v>3</v>
      </c>
      <c r="E1757" s="188" t="s">
        <v>111</v>
      </c>
      <c r="F1757" s="188" t="s">
        <v>112</v>
      </c>
      <c r="G1757" s="15" t="s">
        <v>4</v>
      </c>
      <c r="H1757" s="15" t="s">
        <v>5</v>
      </c>
      <c r="I1757" s="1" t="s">
        <v>10</v>
      </c>
      <c r="J1757" s="1" t="s">
        <v>11</v>
      </c>
      <c r="K1757" s="1" t="s">
        <v>17</v>
      </c>
      <c r="L1757" s="1" t="s">
        <v>18</v>
      </c>
      <c r="M1757" s="1" t="s">
        <v>6</v>
      </c>
      <c r="N1757" s="1" t="s">
        <v>7</v>
      </c>
      <c r="O1757" s="1" t="s">
        <v>8</v>
      </c>
      <c r="P1757" s="1" t="s">
        <v>9</v>
      </c>
    </row>
    <row r="1758" spans="1:16" x14ac:dyDescent="0.25">
      <c r="A1758" s="113" t="s">
        <v>39</v>
      </c>
      <c r="B1758" s="93">
        <v>2007</v>
      </c>
      <c r="C1758" s="93">
        <v>7</v>
      </c>
      <c r="D1758" s="114">
        <v>18.2</v>
      </c>
      <c r="E1758" s="114">
        <v>35</v>
      </c>
      <c r="F1758" s="93">
        <v>8.9</v>
      </c>
      <c r="G1758" s="168">
        <v>135.4</v>
      </c>
      <c r="H1758" s="13">
        <v>20.9</v>
      </c>
      <c r="I1758" s="2">
        <v>1020</v>
      </c>
      <c r="J1758" s="2">
        <v>994</v>
      </c>
      <c r="K1758" s="2">
        <v>11.8</v>
      </c>
      <c r="L1758" s="2">
        <v>53.5</v>
      </c>
      <c r="M1758" s="2">
        <v>0</v>
      </c>
      <c r="N1758" s="2">
        <v>0</v>
      </c>
      <c r="O1758" s="2">
        <v>12</v>
      </c>
      <c r="P1758" s="2">
        <v>4</v>
      </c>
    </row>
    <row r="1759" spans="1:16" x14ac:dyDescent="0.25">
      <c r="A1759" s="112" t="s">
        <v>19</v>
      </c>
      <c r="B1759" s="93">
        <v>2007</v>
      </c>
      <c r="C1759" s="93">
        <v>7</v>
      </c>
      <c r="D1759" s="114">
        <v>18.8</v>
      </c>
      <c r="E1759" s="114">
        <v>37</v>
      </c>
      <c r="F1759" s="114">
        <v>11</v>
      </c>
      <c r="G1759" s="168">
        <v>133.9</v>
      </c>
      <c r="H1759" s="13">
        <v>23.8</v>
      </c>
      <c r="I1759" s="2">
        <v>1019</v>
      </c>
      <c r="J1759" s="2">
        <v>994</v>
      </c>
      <c r="K1759" s="2">
        <v>6.2</v>
      </c>
      <c r="L1759" s="2">
        <v>39.700000000000003</v>
      </c>
      <c r="M1759" s="2">
        <v>0</v>
      </c>
      <c r="N1759" s="2">
        <v>0</v>
      </c>
      <c r="O1759" s="2">
        <v>9</v>
      </c>
      <c r="P1759" s="2">
        <v>3</v>
      </c>
    </row>
    <row r="1760" spans="1:16" x14ac:dyDescent="0.25">
      <c r="A1760" s="112" t="s">
        <v>12</v>
      </c>
      <c r="B1760" s="93">
        <v>2007</v>
      </c>
      <c r="C1760" s="93">
        <v>7</v>
      </c>
      <c r="D1760" s="114">
        <v>18</v>
      </c>
      <c r="E1760" s="114">
        <v>33.5</v>
      </c>
      <c r="F1760" s="93">
        <v>10.4</v>
      </c>
      <c r="G1760" s="168">
        <v>130.80000000000001</v>
      </c>
      <c r="H1760" s="13">
        <v>26.1</v>
      </c>
      <c r="I1760" s="2">
        <v>1021</v>
      </c>
      <c r="J1760" s="2">
        <v>996</v>
      </c>
      <c r="K1760" s="2">
        <v>11.5</v>
      </c>
      <c r="L1760" s="2">
        <v>49.7</v>
      </c>
      <c r="M1760" s="2">
        <v>0</v>
      </c>
      <c r="N1760" s="2">
        <v>0</v>
      </c>
      <c r="O1760" s="2">
        <v>9</v>
      </c>
      <c r="P1760" s="2">
        <v>3</v>
      </c>
    </row>
    <row r="1761" spans="1:16" x14ac:dyDescent="0.25">
      <c r="A1761" s="112" t="s">
        <v>13</v>
      </c>
      <c r="B1761" s="93">
        <v>2007</v>
      </c>
      <c r="C1761" s="93">
        <v>7</v>
      </c>
      <c r="D1761" s="114">
        <v>16.3</v>
      </c>
      <c r="E1761" s="114">
        <v>32.799999999999997</v>
      </c>
      <c r="F1761" s="93">
        <v>8.1</v>
      </c>
      <c r="G1761" s="189">
        <v>141</v>
      </c>
      <c r="H1761" s="13">
        <v>28.2</v>
      </c>
      <c r="I1761" s="2">
        <v>1021</v>
      </c>
      <c r="J1761" s="2">
        <v>995</v>
      </c>
      <c r="K1761" s="2">
        <v>5.4</v>
      </c>
      <c r="L1761" s="2">
        <v>62.3</v>
      </c>
      <c r="M1761" s="2">
        <v>0</v>
      </c>
      <c r="N1761" s="2">
        <v>0</v>
      </c>
      <c r="O1761" s="2">
        <v>5</v>
      </c>
      <c r="P1761" s="2">
        <v>3</v>
      </c>
    </row>
    <row r="1762" spans="1:16" x14ac:dyDescent="0.25">
      <c r="A1762" s="112" t="s">
        <v>16</v>
      </c>
      <c r="B1762" s="93">
        <v>2007</v>
      </c>
      <c r="C1762" s="93">
        <v>7</v>
      </c>
      <c r="D1762" s="114">
        <v>15.8</v>
      </c>
      <c r="E1762" s="114">
        <v>33.6</v>
      </c>
      <c r="F1762" s="93">
        <v>8.1</v>
      </c>
      <c r="G1762" s="168">
        <v>137.9</v>
      </c>
      <c r="H1762" s="13">
        <v>33.4</v>
      </c>
      <c r="I1762" s="2">
        <v>1021</v>
      </c>
      <c r="J1762" s="2">
        <v>997</v>
      </c>
      <c r="K1762" s="22">
        <v>5</v>
      </c>
      <c r="L1762" s="2">
        <v>18.399999999999999</v>
      </c>
      <c r="M1762" s="2">
        <v>0</v>
      </c>
      <c r="N1762" s="2">
        <v>0</v>
      </c>
      <c r="O1762" s="2">
        <v>6</v>
      </c>
      <c r="P1762" s="2">
        <v>3</v>
      </c>
    </row>
    <row r="1763" spans="1:16" x14ac:dyDescent="0.25">
      <c r="A1763" s="112" t="s">
        <v>14</v>
      </c>
      <c r="B1763" s="93">
        <v>2007</v>
      </c>
      <c r="C1763" s="93">
        <v>7</v>
      </c>
      <c r="D1763" s="114">
        <v>19.5</v>
      </c>
      <c r="E1763" s="114">
        <v>34.299999999999997</v>
      </c>
      <c r="F1763" s="93">
        <v>9.8000000000000007</v>
      </c>
      <c r="G1763" s="168">
        <v>118.6</v>
      </c>
      <c r="H1763" s="13">
        <v>22.5</v>
      </c>
      <c r="I1763" s="2">
        <v>1018</v>
      </c>
      <c r="J1763" s="2">
        <v>992</v>
      </c>
      <c r="K1763" s="2">
        <v>3.1</v>
      </c>
      <c r="L1763" s="2">
        <v>27.8</v>
      </c>
      <c r="M1763" s="2">
        <v>0</v>
      </c>
      <c r="N1763" s="2">
        <v>0</v>
      </c>
      <c r="O1763" s="2">
        <v>12</v>
      </c>
      <c r="P1763" s="2">
        <v>3</v>
      </c>
    </row>
    <row r="1764" spans="1:16" x14ac:dyDescent="0.25">
      <c r="A1764" s="112" t="s">
        <v>15</v>
      </c>
      <c r="B1764" s="93">
        <v>2007</v>
      </c>
      <c r="C1764" s="93">
        <v>7</v>
      </c>
      <c r="D1764" s="114">
        <v>16.899999999999999</v>
      </c>
      <c r="E1764" s="114">
        <v>32.5</v>
      </c>
      <c r="F1764" s="93">
        <v>9.3000000000000007</v>
      </c>
      <c r="G1764" s="168">
        <v>114.5</v>
      </c>
      <c r="H1764" s="13">
        <v>21.3</v>
      </c>
      <c r="I1764" s="2">
        <v>1016</v>
      </c>
      <c r="J1764" s="2">
        <v>992</v>
      </c>
      <c r="K1764" s="2">
        <v>15.1</v>
      </c>
      <c r="L1764" s="2">
        <v>45.7</v>
      </c>
      <c r="M1764" s="2">
        <v>0</v>
      </c>
      <c r="N1764" s="2">
        <v>0</v>
      </c>
      <c r="O1764" s="2">
        <v>6</v>
      </c>
      <c r="P1764" s="2">
        <v>2</v>
      </c>
    </row>
    <row r="1765" spans="1:16" x14ac:dyDescent="0.25">
      <c r="A1765" s="112" t="s">
        <v>31</v>
      </c>
      <c r="B1765" s="93">
        <v>2007</v>
      </c>
      <c r="C1765" s="93">
        <v>7</v>
      </c>
      <c r="D1765" s="114">
        <v>18.7</v>
      </c>
      <c r="E1765" s="114">
        <v>35</v>
      </c>
      <c r="F1765" s="93">
        <v>10.8</v>
      </c>
      <c r="G1765" s="168">
        <v>165.5</v>
      </c>
      <c r="H1765" s="13">
        <v>28.1</v>
      </c>
      <c r="I1765" s="2">
        <v>1020</v>
      </c>
      <c r="J1765" s="2">
        <v>995</v>
      </c>
      <c r="K1765" s="2">
        <v>10.8</v>
      </c>
      <c r="L1765" s="2">
        <v>55.9</v>
      </c>
      <c r="M1765" s="2">
        <v>0</v>
      </c>
      <c r="N1765" s="2">
        <v>0</v>
      </c>
      <c r="O1765" s="2">
        <v>10</v>
      </c>
      <c r="P1765" s="2">
        <v>3</v>
      </c>
    </row>
    <row r="1766" spans="1:16" x14ac:dyDescent="0.25">
      <c r="A1766" s="112" t="s">
        <v>49</v>
      </c>
      <c r="B1766" s="93">
        <v>2007</v>
      </c>
      <c r="C1766" s="93">
        <v>7</v>
      </c>
      <c r="D1766" s="114">
        <v>18.8</v>
      </c>
      <c r="E1766" s="93">
        <v>35.799999999999997</v>
      </c>
      <c r="F1766" s="93">
        <v>11.8</v>
      </c>
      <c r="G1766" s="189">
        <v>101</v>
      </c>
      <c r="H1766" s="21">
        <v>24</v>
      </c>
      <c r="I1766" s="2">
        <v>1020</v>
      </c>
      <c r="J1766" s="2">
        <v>995</v>
      </c>
      <c r="K1766" s="2">
        <v>8.3000000000000007</v>
      </c>
      <c r="L1766" s="2">
        <v>21.7</v>
      </c>
      <c r="M1766" s="2">
        <v>0</v>
      </c>
      <c r="N1766" s="2">
        <v>0</v>
      </c>
      <c r="O1766" s="2">
        <v>10</v>
      </c>
      <c r="P1766" s="2">
        <v>3</v>
      </c>
    </row>
    <row r="1767" spans="1:16" x14ac:dyDescent="0.25">
      <c r="A1767" s="112" t="s">
        <v>61</v>
      </c>
      <c r="B1767" s="93">
        <v>2007</v>
      </c>
      <c r="C1767" s="93">
        <v>7</v>
      </c>
      <c r="D1767" s="114">
        <v>17.600000000000001</v>
      </c>
      <c r="E1767" s="93">
        <v>33.5</v>
      </c>
      <c r="F1767" s="93">
        <v>9.4</v>
      </c>
      <c r="G1767" s="168">
        <v>168.1</v>
      </c>
      <c r="H1767" s="13">
        <v>23.4</v>
      </c>
      <c r="I1767" s="2">
        <v>1020</v>
      </c>
      <c r="J1767" s="2">
        <v>994</v>
      </c>
      <c r="K1767" s="22">
        <v>9</v>
      </c>
      <c r="L1767" s="2">
        <v>40.9</v>
      </c>
      <c r="M1767" s="2">
        <v>0</v>
      </c>
      <c r="N1767" s="2">
        <v>0</v>
      </c>
      <c r="O1767" s="2">
        <v>8</v>
      </c>
      <c r="P1767" s="2">
        <v>3</v>
      </c>
    </row>
    <row r="1768" spans="1:16" x14ac:dyDescent="0.25">
      <c r="A1768" s="112" t="s">
        <v>46</v>
      </c>
      <c r="B1768" s="93">
        <v>2007</v>
      </c>
      <c r="C1768" s="93">
        <v>7</v>
      </c>
      <c r="D1768" s="114">
        <v>17</v>
      </c>
      <c r="E1768" s="93">
        <v>33.1</v>
      </c>
      <c r="F1768" s="93">
        <v>9.1999999999999993</v>
      </c>
      <c r="G1768" s="168">
        <v>75.8</v>
      </c>
      <c r="H1768" s="13">
        <v>16.8</v>
      </c>
      <c r="I1768" s="2">
        <v>1021</v>
      </c>
      <c r="J1768" s="2">
        <v>995</v>
      </c>
      <c r="K1768" s="2">
        <v>10.1</v>
      </c>
      <c r="L1768" s="2">
        <v>28.8</v>
      </c>
      <c r="M1768" s="2">
        <v>0</v>
      </c>
      <c r="N1768" s="2">
        <v>0</v>
      </c>
      <c r="O1768" s="2">
        <v>5</v>
      </c>
      <c r="P1768" s="2">
        <v>2</v>
      </c>
    </row>
    <row r="1769" spans="1:16" x14ac:dyDescent="0.25">
      <c r="A1769" s="112" t="s">
        <v>56</v>
      </c>
      <c r="B1769" s="93">
        <v>2007</v>
      </c>
      <c r="C1769" s="93">
        <v>7</v>
      </c>
      <c r="D1769" s="114">
        <v>17.8</v>
      </c>
      <c r="E1769" s="114">
        <v>34</v>
      </c>
      <c r="F1769" s="93">
        <v>9.1999999999999993</v>
      </c>
      <c r="G1769" s="168">
        <v>146.9</v>
      </c>
      <c r="H1769" s="13">
        <v>22.7</v>
      </c>
      <c r="I1769" s="2">
        <v>1018</v>
      </c>
      <c r="J1769" s="2">
        <v>993</v>
      </c>
      <c r="K1769" s="2">
        <v>6.2</v>
      </c>
      <c r="L1769" s="2">
        <v>43.1</v>
      </c>
      <c r="M1769" s="2">
        <v>0</v>
      </c>
      <c r="N1769" s="2">
        <v>0</v>
      </c>
      <c r="O1769" s="2">
        <v>10</v>
      </c>
      <c r="P1769" s="2">
        <v>3</v>
      </c>
    </row>
    <row r="1770" spans="1:16" x14ac:dyDescent="0.25">
      <c r="A1770" s="112" t="s">
        <v>58</v>
      </c>
      <c r="B1770" s="93">
        <v>2007</v>
      </c>
      <c r="C1770" s="93">
        <v>7</v>
      </c>
      <c r="D1770" s="114">
        <v>17</v>
      </c>
      <c r="E1770" s="93">
        <v>32.799999999999997</v>
      </c>
      <c r="F1770" s="93">
        <v>9.8000000000000007</v>
      </c>
      <c r="G1770" s="168">
        <v>127.4</v>
      </c>
      <c r="H1770" s="13">
        <v>22.8</v>
      </c>
      <c r="I1770" s="2">
        <v>1020</v>
      </c>
      <c r="J1770" s="2">
        <v>994</v>
      </c>
      <c r="K1770" s="2">
        <v>0.6</v>
      </c>
      <c r="L1770" s="2">
        <v>16.899999999999999</v>
      </c>
      <c r="M1770" s="2">
        <v>0</v>
      </c>
      <c r="N1770" s="2">
        <v>0</v>
      </c>
      <c r="O1770" s="2">
        <v>7</v>
      </c>
      <c r="P1770" s="2">
        <v>2</v>
      </c>
    </row>
    <row r="1771" spans="1:16" x14ac:dyDescent="0.25">
      <c r="A1771" s="113" t="s">
        <v>54</v>
      </c>
      <c r="B1771" s="93">
        <v>2007</v>
      </c>
      <c r="C1771" s="93">
        <v>7</v>
      </c>
      <c r="D1771" s="114">
        <f>AVERAGE(D1758:D1770)</f>
        <v>17.723076923076924</v>
      </c>
      <c r="E1771" s="93"/>
      <c r="F1771" s="93"/>
      <c r="G1771" s="168">
        <f>AVERAGE(G1758:G1770)</f>
        <v>130.52307692307693</v>
      </c>
    </row>
    <row r="1772" spans="1:16" x14ac:dyDescent="0.25">
      <c r="A1772" s="112" t="s">
        <v>37</v>
      </c>
      <c r="B1772" s="203"/>
      <c r="C1772" s="203"/>
      <c r="D1772" s="114">
        <v>16.8</v>
      </c>
      <c r="E1772" s="93"/>
      <c r="F1772" s="93"/>
      <c r="G1772" s="168">
        <v>88.6</v>
      </c>
    </row>
    <row r="1773" spans="1:16" x14ac:dyDescent="0.25">
      <c r="A1773" s="112" t="s">
        <v>38</v>
      </c>
      <c r="B1773" s="203"/>
      <c r="C1773" s="203"/>
      <c r="D1773" s="114">
        <v>16.399999999999999</v>
      </c>
      <c r="E1773" s="93"/>
      <c r="F1773" s="93"/>
      <c r="G1773" s="168">
        <v>96.1</v>
      </c>
    </row>
    <row r="1775" spans="1:16" x14ac:dyDescent="0.25">
      <c r="A1775" s="188" t="s">
        <v>0</v>
      </c>
      <c r="B1775" s="188" t="s">
        <v>1</v>
      </c>
      <c r="C1775" s="188" t="s">
        <v>2</v>
      </c>
      <c r="D1775" s="190" t="s">
        <v>3</v>
      </c>
      <c r="E1775" s="188" t="s">
        <v>111</v>
      </c>
      <c r="F1775" s="188" t="s">
        <v>112</v>
      </c>
      <c r="G1775" s="15" t="s">
        <v>4</v>
      </c>
      <c r="H1775" s="15" t="s">
        <v>5</v>
      </c>
      <c r="I1775" s="1" t="s">
        <v>10</v>
      </c>
      <c r="J1775" s="1" t="s">
        <v>11</v>
      </c>
      <c r="K1775" s="1" t="s">
        <v>17</v>
      </c>
      <c r="L1775" s="1" t="s">
        <v>18</v>
      </c>
      <c r="M1775" s="1" t="s">
        <v>6</v>
      </c>
      <c r="N1775" s="1" t="s">
        <v>7</v>
      </c>
      <c r="O1775" s="1" t="s">
        <v>8</v>
      </c>
      <c r="P1775" s="1" t="s">
        <v>9</v>
      </c>
    </row>
    <row r="1776" spans="1:16" x14ac:dyDescent="0.25">
      <c r="A1776" s="113" t="s">
        <v>39</v>
      </c>
      <c r="B1776" s="93">
        <v>2007</v>
      </c>
      <c r="C1776" s="93">
        <v>8</v>
      </c>
      <c r="D1776" s="114">
        <v>17.5</v>
      </c>
      <c r="E1776" s="93">
        <v>29.5</v>
      </c>
      <c r="F1776" s="114">
        <v>5</v>
      </c>
      <c r="G1776" s="168">
        <v>224.6</v>
      </c>
      <c r="H1776" s="13">
        <v>84.2</v>
      </c>
      <c r="I1776" s="2">
        <v>1026</v>
      </c>
      <c r="J1776" s="2">
        <v>998</v>
      </c>
      <c r="K1776" s="2">
        <v>7.8</v>
      </c>
      <c r="L1776" s="2">
        <v>54.3</v>
      </c>
      <c r="M1776" s="2">
        <v>0</v>
      </c>
      <c r="N1776" s="2">
        <v>0</v>
      </c>
      <c r="O1776" s="2">
        <v>6</v>
      </c>
      <c r="P1776" s="2">
        <v>0</v>
      </c>
    </row>
    <row r="1777" spans="1:16" x14ac:dyDescent="0.25">
      <c r="A1777" s="112" t="s">
        <v>19</v>
      </c>
      <c r="B1777" s="93">
        <v>2007</v>
      </c>
      <c r="C1777" s="93">
        <v>8</v>
      </c>
      <c r="D1777" s="114">
        <v>18.399999999999999</v>
      </c>
      <c r="E1777" s="93">
        <v>32.200000000000003</v>
      </c>
      <c r="F1777" s="93">
        <v>7.6</v>
      </c>
      <c r="G1777" s="168">
        <v>182.9</v>
      </c>
      <c r="H1777" s="13">
        <v>46.4</v>
      </c>
      <c r="I1777" s="2">
        <v>1026</v>
      </c>
      <c r="J1777" s="2">
        <v>999</v>
      </c>
      <c r="K1777" s="2">
        <v>4.8</v>
      </c>
      <c r="L1777" s="2">
        <v>40.299999999999997</v>
      </c>
      <c r="M1777" s="2">
        <v>0</v>
      </c>
      <c r="N1777" s="2">
        <v>0</v>
      </c>
      <c r="O1777" s="2">
        <v>8</v>
      </c>
      <c r="P1777" s="2">
        <v>2</v>
      </c>
    </row>
    <row r="1778" spans="1:16" x14ac:dyDescent="0.25">
      <c r="A1778" s="112" t="s">
        <v>12</v>
      </c>
      <c r="B1778" s="93">
        <v>2007</v>
      </c>
      <c r="C1778" s="93">
        <v>8</v>
      </c>
      <c r="D1778" s="114">
        <v>17.600000000000001</v>
      </c>
      <c r="E1778" s="114">
        <v>29</v>
      </c>
      <c r="F1778" s="93">
        <v>7.1</v>
      </c>
      <c r="G1778" s="168">
        <v>160.80000000000001</v>
      </c>
      <c r="H1778" s="13">
        <v>43.5</v>
      </c>
      <c r="I1778" s="2">
        <v>1028</v>
      </c>
      <c r="J1778" s="2">
        <v>1001</v>
      </c>
      <c r="K1778" s="2">
        <v>8.4</v>
      </c>
      <c r="L1778" s="2">
        <v>39.799999999999997</v>
      </c>
      <c r="M1778" s="2">
        <v>0</v>
      </c>
      <c r="N1778" s="2">
        <v>0</v>
      </c>
      <c r="O1778" s="2">
        <v>4</v>
      </c>
      <c r="P1778" s="2">
        <v>0</v>
      </c>
    </row>
    <row r="1779" spans="1:16" x14ac:dyDescent="0.25">
      <c r="A1779" s="112" t="s">
        <v>13</v>
      </c>
      <c r="B1779" s="93">
        <v>2007</v>
      </c>
      <c r="C1779" s="93">
        <v>8</v>
      </c>
      <c r="D1779" s="114">
        <v>15.8</v>
      </c>
      <c r="E1779" s="93">
        <v>27.7</v>
      </c>
      <c r="F1779" s="93">
        <v>3.9</v>
      </c>
      <c r="G1779" s="168">
        <v>196.7</v>
      </c>
      <c r="H1779" s="13">
        <v>60.9</v>
      </c>
      <c r="I1779" s="2">
        <v>1027</v>
      </c>
      <c r="J1779" s="2">
        <v>1000</v>
      </c>
      <c r="K1779" s="2">
        <v>3.6</v>
      </c>
      <c r="L1779" s="2">
        <v>62.3</v>
      </c>
      <c r="M1779" s="2">
        <v>0</v>
      </c>
      <c r="N1779" s="2">
        <v>0</v>
      </c>
      <c r="O1779" s="2">
        <v>2</v>
      </c>
      <c r="P1779" s="2">
        <v>0</v>
      </c>
    </row>
    <row r="1780" spans="1:16" x14ac:dyDescent="0.25">
      <c r="A1780" s="112" t="s">
        <v>16</v>
      </c>
      <c r="B1780" s="93">
        <v>2007</v>
      </c>
      <c r="C1780" s="93">
        <v>8</v>
      </c>
      <c r="D1780" s="114">
        <v>15.4</v>
      </c>
      <c r="E1780" s="93">
        <v>28.2</v>
      </c>
      <c r="F1780" s="93">
        <v>6.2</v>
      </c>
      <c r="G1780" s="189">
        <v>165</v>
      </c>
      <c r="H1780" s="13">
        <v>44.8</v>
      </c>
      <c r="I1780" s="2">
        <v>1029</v>
      </c>
      <c r="J1780" s="2">
        <v>1001</v>
      </c>
      <c r="K1780" s="22">
        <v>4</v>
      </c>
      <c r="L1780" s="2">
        <v>15.5</v>
      </c>
      <c r="M1780" s="2">
        <v>0</v>
      </c>
      <c r="N1780" s="2">
        <v>0</v>
      </c>
      <c r="O1780" s="2">
        <v>4</v>
      </c>
      <c r="P1780" s="2">
        <v>0</v>
      </c>
    </row>
    <row r="1781" spans="1:16" x14ac:dyDescent="0.25">
      <c r="A1781" s="112" t="s">
        <v>14</v>
      </c>
      <c r="B1781" s="93">
        <v>2007</v>
      </c>
      <c r="C1781" s="93">
        <v>8</v>
      </c>
      <c r="D1781" s="114">
        <v>18.3</v>
      </c>
      <c r="E1781" s="93">
        <v>29.8</v>
      </c>
      <c r="F1781" s="93">
        <v>6.8</v>
      </c>
      <c r="G1781" s="168">
        <v>186.7</v>
      </c>
      <c r="H1781" s="13">
        <v>80.8</v>
      </c>
      <c r="I1781" s="2">
        <v>1025</v>
      </c>
      <c r="J1781" s="2">
        <v>998</v>
      </c>
      <c r="K1781" s="2">
        <v>1.6</v>
      </c>
      <c r="L1781" s="22">
        <v>29</v>
      </c>
      <c r="M1781" s="2">
        <v>0</v>
      </c>
      <c r="N1781" s="2">
        <v>0</v>
      </c>
      <c r="O1781" s="2">
        <v>9</v>
      </c>
      <c r="P1781" s="2">
        <v>0</v>
      </c>
    </row>
    <row r="1782" spans="1:16" x14ac:dyDescent="0.25">
      <c r="A1782" s="112" t="s">
        <v>15</v>
      </c>
      <c r="B1782" s="93">
        <v>2007</v>
      </c>
      <c r="C1782" s="93">
        <v>8</v>
      </c>
      <c r="D1782" s="114">
        <v>16.5</v>
      </c>
      <c r="E1782" s="93">
        <v>28.6</v>
      </c>
      <c r="F1782" s="114">
        <v>6</v>
      </c>
      <c r="G1782" s="168">
        <v>200.4</v>
      </c>
      <c r="H1782" s="13">
        <v>71.599999999999994</v>
      </c>
      <c r="I1782" s="2">
        <v>1023</v>
      </c>
      <c r="J1782" s="2">
        <v>997</v>
      </c>
      <c r="K1782" s="22">
        <v>13</v>
      </c>
      <c r="L1782" s="2">
        <v>39.200000000000003</v>
      </c>
      <c r="M1782" s="2">
        <v>0</v>
      </c>
      <c r="N1782" s="2">
        <v>0</v>
      </c>
      <c r="O1782" s="2">
        <v>4</v>
      </c>
      <c r="P1782" s="2">
        <v>0</v>
      </c>
    </row>
    <row r="1783" spans="1:16" x14ac:dyDescent="0.25">
      <c r="A1783" s="112" t="s">
        <v>31</v>
      </c>
      <c r="B1783" s="93">
        <v>2007</v>
      </c>
      <c r="C1783" s="93">
        <v>8</v>
      </c>
      <c r="D1783" s="114">
        <v>18</v>
      </c>
      <c r="E1783" s="93">
        <v>29.7</v>
      </c>
      <c r="F1783" s="93">
        <v>7.8</v>
      </c>
      <c r="G1783" s="168">
        <v>200.2</v>
      </c>
      <c r="H1783" s="13">
        <v>53.3</v>
      </c>
      <c r="I1783" s="2">
        <v>1028</v>
      </c>
      <c r="J1783" s="2">
        <v>1000</v>
      </c>
      <c r="K1783" s="2">
        <v>7.6</v>
      </c>
      <c r="L1783" s="2">
        <v>55.2</v>
      </c>
      <c r="M1783" s="2">
        <v>0</v>
      </c>
      <c r="N1783" s="2">
        <v>0</v>
      </c>
      <c r="O1783" s="2">
        <v>5</v>
      </c>
      <c r="P1783" s="2">
        <v>0</v>
      </c>
    </row>
    <row r="1784" spans="1:16" x14ac:dyDescent="0.25">
      <c r="A1784" s="112" t="s">
        <v>49</v>
      </c>
      <c r="B1784" s="93">
        <v>2007</v>
      </c>
      <c r="C1784" s="93">
        <v>8</v>
      </c>
      <c r="D1784" s="114">
        <v>18.5</v>
      </c>
      <c r="E1784" s="93">
        <v>29.9</v>
      </c>
      <c r="F1784" s="93">
        <v>8.3000000000000007</v>
      </c>
      <c r="G1784" s="189">
        <v>171</v>
      </c>
      <c r="H1784" s="21">
        <v>68</v>
      </c>
      <c r="I1784" s="2">
        <v>1028</v>
      </c>
      <c r="J1784" s="2">
        <v>1000</v>
      </c>
      <c r="K1784" s="2">
        <v>6.2</v>
      </c>
      <c r="L1784" s="2">
        <v>23.3</v>
      </c>
      <c r="M1784" s="2">
        <v>0</v>
      </c>
      <c r="N1784" s="2">
        <v>0</v>
      </c>
      <c r="O1784" s="2">
        <v>7</v>
      </c>
      <c r="P1784" s="2">
        <v>0</v>
      </c>
    </row>
    <row r="1785" spans="1:16" x14ac:dyDescent="0.25">
      <c r="A1785" s="112" t="s">
        <v>61</v>
      </c>
      <c r="B1785" s="93">
        <v>2007</v>
      </c>
      <c r="C1785" s="93">
        <v>8</v>
      </c>
      <c r="D1785" s="114">
        <v>17</v>
      </c>
      <c r="E1785" s="93">
        <v>29.4</v>
      </c>
      <c r="F1785" s="114">
        <v>6</v>
      </c>
      <c r="G1785" s="189">
        <v>247</v>
      </c>
      <c r="H1785" s="13">
        <v>90.7</v>
      </c>
      <c r="I1785" s="2">
        <v>1027</v>
      </c>
      <c r="J1785" s="2">
        <v>1000</v>
      </c>
      <c r="K1785" s="2">
        <v>6.4</v>
      </c>
      <c r="L1785" s="2">
        <v>39.299999999999997</v>
      </c>
      <c r="M1785" s="2">
        <v>0</v>
      </c>
      <c r="N1785" s="2">
        <v>0</v>
      </c>
      <c r="O1785" s="2">
        <v>4</v>
      </c>
      <c r="P1785" s="2">
        <v>0</v>
      </c>
    </row>
    <row r="1786" spans="1:16" x14ac:dyDescent="0.25">
      <c r="A1786" s="112" t="s">
        <v>46</v>
      </c>
      <c r="B1786" s="93">
        <v>2007</v>
      </c>
      <c r="C1786" s="93">
        <v>8</v>
      </c>
      <c r="D1786" s="114">
        <v>16.399999999999999</v>
      </c>
      <c r="E1786" s="93">
        <v>27.7</v>
      </c>
      <c r="F1786" s="93">
        <v>5.9</v>
      </c>
      <c r="G1786" s="189">
        <v>137</v>
      </c>
      <c r="H1786" s="13">
        <v>51.6</v>
      </c>
      <c r="I1786" s="2">
        <v>1028</v>
      </c>
      <c r="J1786" s="2">
        <v>1001</v>
      </c>
      <c r="K1786" s="2">
        <v>7.9</v>
      </c>
      <c r="L1786" s="22">
        <v>40.299999999999997</v>
      </c>
      <c r="M1786" s="2">
        <v>0</v>
      </c>
      <c r="N1786" s="2">
        <v>0</v>
      </c>
      <c r="O1786" s="2">
        <v>2</v>
      </c>
      <c r="P1786" s="2">
        <v>0</v>
      </c>
    </row>
    <row r="1787" spans="1:16" x14ac:dyDescent="0.25">
      <c r="A1787" s="112" t="s">
        <v>56</v>
      </c>
      <c r="B1787" s="93">
        <v>2007</v>
      </c>
      <c r="C1787" s="93">
        <v>8</v>
      </c>
      <c r="D1787" s="114">
        <v>16.7</v>
      </c>
      <c r="E1787" s="93">
        <v>29.3</v>
      </c>
      <c r="F1787" s="93">
        <v>5.2</v>
      </c>
      <c r="G1787" s="168">
        <v>208.1</v>
      </c>
      <c r="H1787" s="13">
        <v>70.2</v>
      </c>
      <c r="I1787" s="2">
        <v>1026</v>
      </c>
      <c r="J1787" s="2">
        <v>998</v>
      </c>
      <c r="K1787" s="2">
        <v>3.2</v>
      </c>
      <c r="L1787" s="2">
        <v>36.200000000000003</v>
      </c>
      <c r="M1787" s="2">
        <v>0</v>
      </c>
      <c r="N1787" s="2">
        <v>0</v>
      </c>
      <c r="O1787" s="2">
        <v>5</v>
      </c>
      <c r="P1787" s="2">
        <v>0</v>
      </c>
    </row>
    <row r="1788" spans="1:16" x14ac:dyDescent="0.25">
      <c r="A1788" s="112" t="s">
        <v>58</v>
      </c>
      <c r="B1788" s="93">
        <v>2007</v>
      </c>
      <c r="C1788" s="93">
        <v>8</v>
      </c>
      <c r="D1788" s="114">
        <v>16.3</v>
      </c>
      <c r="E1788" s="114">
        <v>28</v>
      </c>
      <c r="F1788" s="93">
        <v>8.3000000000000007</v>
      </c>
      <c r="G1788" s="168">
        <v>181.3</v>
      </c>
      <c r="H1788" s="13">
        <v>53.4</v>
      </c>
      <c r="I1788" s="2">
        <v>1026</v>
      </c>
      <c r="J1788" s="2">
        <v>999</v>
      </c>
      <c r="K1788" s="2">
        <v>0.6</v>
      </c>
      <c r="L1788" s="2">
        <v>19.8</v>
      </c>
      <c r="M1788" s="2">
        <v>0</v>
      </c>
      <c r="N1788" s="2">
        <v>0</v>
      </c>
      <c r="O1788" s="2">
        <v>2</v>
      </c>
      <c r="P1788" s="2">
        <v>0</v>
      </c>
    </row>
    <row r="1789" spans="1:16" x14ac:dyDescent="0.25">
      <c r="A1789" s="113" t="s">
        <v>54</v>
      </c>
      <c r="B1789" s="93">
        <v>2007</v>
      </c>
      <c r="C1789" s="93">
        <v>8</v>
      </c>
      <c r="D1789" s="114">
        <f>AVERAGE(D1776:D1788)</f>
        <v>17.107692307692307</v>
      </c>
      <c r="E1789" s="93"/>
      <c r="F1789" s="93"/>
      <c r="G1789" s="168">
        <f>AVERAGE(G1776:G1788)</f>
        <v>189.36153846153849</v>
      </c>
    </row>
    <row r="1790" spans="1:16" x14ac:dyDescent="0.25">
      <c r="A1790" s="112" t="s">
        <v>37</v>
      </c>
      <c r="B1790" s="203"/>
      <c r="C1790" s="203"/>
      <c r="D1790" s="114">
        <v>16.7</v>
      </c>
      <c r="E1790" s="93"/>
      <c r="F1790" s="93"/>
      <c r="G1790" s="168">
        <v>82.9</v>
      </c>
    </row>
    <row r="1791" spans="1:16" x14ac:dyDescent="0.25">
      <c r="A1791" s="112" t="s">
        <v>38</v>
      </c>
      <c r="B1791" s="203"/>
      <c r="C1791" s="203"/>
      <c r="D1791" s="114">
        <v>15.9</v>
      </c>
      <c r="E1791" s="93"/>
      <c r="F1791" s="93"/>
      <c r="G1791" s="168">
        <v>86.2</v>
      </c>
    </row>
    <row r="1793" spans="1:16" x14ac:dyDescent="0.25">
      <c r="E1793" s="531" t="s">
        <v>131</v>
      </c>
      <c r="F1793" s="531"/>
      <c r="G1793" s="531"/>
      <c r="H1793" s="531"/>
      <c r="I1793" s="531"/>
      <c r="J1793" s="531"/>
    </row>
    <row r="1795" spans="1:16" x14ac:dyDescent="0.25">
      <c r="A1795" s="188" t="s">
        <v>0</v>
      </c>
      <c r="B1795" s="188" t="s">
        <v>1</v>
      </c>
      <c r="C1795" s="188" t="s">
        <v>2</v>
      </c>
      <c r="D1795" s="190" t="s">
        <v>3</v>
      </c>
      <c r="E1795" s="188" t="s">
        <v>111</v>
      </c>
      <c r="F1795" s="188" t="s">
        <v>112</v>
      </c>
      <c r="G1795" s="15" t="s">
        <v>4</v>
      </c>
      <c r="H1795" s="15" t="s">
        <v>5</v>
      </c>
      <c r="I1795" s="1" t="s">
        <v>10</v>
      </c>
      <c r="J1795" s="1" t="s">
        <v>11</v>
      </c>
      <c r="K1795" s="1" t="s">
        <v>17</v>
      </c>
      <c r="L1795" s="1" t="s">
        <v>18</v>
      </c>
      <c r="M1795" s="1" t="s">
        <v>6</v>
      </c>
      <c r="N1795" s="1" t="s">
        <v>7</v>
      </c>
      <c r="O1795" s="1" t="s">
        <v>8</v>
      </c>
      <c r="P1795" s="1" t="s">
        <v>9</v>
      </c>
    </row>
    <row r="1796" spans="1:16" x14ac:dyDescent="0.25">
      <c r="A1796" s="113" t="s">
        <v>39</v>
      </c>
      <c r="B1796" s="93">
        <v>2007</v>
      </c>
      <c r="C1796" s="238" t="s">
        <v>120</v>
      </c>
      <c r="D1796" s="114">
        <v>18.100000000000001</v>
      </c>
      <c r="E1796" s="114">
        <v>35</v>
      </c>
      <c r="F1796" s="114">
        <v>9.1</v>
      </c>
      <c r="G1796" s="168">
        <v>462.9</v>
      </c>
      <c r="H1796" s="13">
        <v>84.2</v>
      </c>
      <c r="I1796" s="2">
        <v>1026</v>
      </c>
      <c r="J1796" s="22">
        <v>993</v>
      </c>
      <c r="K1796" s="2">
        <v>9.6999999999999993</v>
      </c>
      <c r="L1796" s="2">
        <v>54.5</v>
      </c>
      <c r="M1796" s="2">
        <v>0</v>
      </c>
      <c r="N1796" s="2">
        <v>0</v>
      </c>
      <c r="O1796" s="2">
        <v>29</v>
      </c>
      <c r="P1796" s="2">
        <v>6</v>
      </c>
    </row>
    <row r="1797" spans="1:16" x14ac:dyDescent="0.25">
      <c r="A1797" s="112" t="s">
        <v>19</v>
      </c>
      <c r="B1797" s="93">
        <v>2007</v>
      </c>
      <c r="C1797" s="238" t="s">
        <v>120</v>
      </c>
      <c r="D1797" s="114">
        <v>18.8</v>
      </c>
      <c r="E1797" s="114">
        <v>37</v>
      </c>
      <c r="F1797" s="114">
        <v>9.6999999999999993</v>
      </c>
      <c r="G1797" s="168">
        <v>479.5</v>
      </c>
      <c r="H1797" s="13">
        <v>46.4</v>
      </c>
      <c r="I1797" s="2">
        <v>1026</v>
      </c>
      <c r="J1797" s="22">
        <v>993</v>
      </c>
      <c r="K1797" s="2">
        <v>5.7</v>
      </c>
      <c r="L1797" s="2">
        <v>40.299999999999997</v>
      </c>
      <c r="M1797" s="2">
        <v>0</v>
      </c>
      <c r="N1797" s="2">
        <v>0</v>
      </c>
      <c r="O1797" s="2">
        <v>27</v>
      </c>
      <c r="P1797" s="2">
        <v>7</v>
      </c>
    </row>
    <row r="1798" spans="1:16" x14ac:dyDescent="0.25">
      <c r="A1798" s="112" t="s">
        <v>12</v>
      </c>
      <c r="B1798" s="93">
        <v>2007</v>
      </c>
      <c r="C1798" s="238" t="s">
        <v>120</v>
      </c>
      <c r="D1798" s="114">
        <v>18</v>
      </c>
      <c r="E1798" s="114">
        <v>33.5</v>
      </c>
      <c r="F1798" s="114">
        <v>8.9</v>
      </c>
      <c r="G1798" s="189">
        <v>390</v>
      </c>
      <c r="H1798" s="13">
        <v>43.5</v>
      </c>
      <c r="I1798" s="2">
        <v>1028</v>
      </c>
      <c r="J1798" s="22">
        <v>995</v>
      </c>
      <c r="K1798" s="2">
        <v>9.6</v>
      </c>
      <c r="L1798" s="2">
        <v>49.7</v>
      </c>
      <c r="M1798" s="2">
        <v>0</v>
      </c>
      <c r="N1798" s="2">
        <v>0</v>
      </c>
      <c r="O1798" s="2">
        <v>22</v>
      </c>
      <c r="P1798" s="2">
        <v>4</v>
      </c>
    </row>
    <row r="1799" spans="1:16" x14ac:dyDescent="0.25">
      <c r="A1799" s="112" t="s">
        <v>13</v>
      </c>
      <c r="B1799" s="93">
        <v>2007</v>
      </c>
      <c r="C1799" s="238" t="s">
        <v>120</v>
      </c>
      <c r="D1799" s="114">
        <v>16.3</v>
      </c>
      <c r="E1799" s="114">
        <v>32.799999999999997</v>
      </c>
      <c r="F1799" s="114">
        <v>6.5</v>
      </c>
      <c r="G1799" s="168">
        <v>473.4</v>
      </c>
      <c r="H1799" s="13">
        <v>60.9</v>
      </c>
      <c r="I1799" s="2">
        <v>1027</v>
      </c>
      <c r="J1799" s="22">
        <v>1000</v>
      </c>
      <c r="K1799" s="2">
        <v>4.3</v>
      </c>
      <c r="L1799" s="2">
        <v>62.3</v>
      </c>
      <c r="M1799" s="2">
        <v>0</v>
      </c>
      <c r="N1799" s="2">
        <v>0</v>
      </c>
      <c r="O1799" s="2">
        <v>14</v>
      </c>
      <c r="P1799" s="2">
        <v>3</v>
      </c>
    </row>
    <row r="1800" spans="1:16" x14ac:dyDescent="0.25">
      <c r="A1800" s="112" t="s">
        <v>16</v>
      </c>
      <c r="B1800" s="93">
        <v>2007</v>
      </c>
      <c r="C1800" s="238" t="s">
        <v>120</v>
      </c>
      <c r="D1800" s="114">
        <v>15.8</v>
      </c>
      <c r="E1800" s="114">
        <v>33.6</v>
      </c>
      <c r="F1800" s="114">
        <v>6.8</v>
      </c>
      <c r="G1800" s="168">
        <v>426.5</v>
      </c>
      <c r="H1800" s="13">
        <v>44.8</v>
      </c>
      <c r="I1800" s="2">
        <v>1029</v>
      </c>
      <c r="J1800" s="22">
        <v>996</v>
      </c>
      <c r="K1800" s="2">
        <v>4.4000000000000004</v>
      </c>
      <c r="L1800" s="2">
        <v>18.399999999999999</v>
      </c>
      <c r="M1800" s="2">
        <v>0</v>
      </c>
      <c r="N1800" s="2">
        <v>0</v>
      </c>
      <c r="O1800" s="2">
        <v>18</v>
      </c>
      <c r="P1800" s="2">
        <v>3</v>
      </c>
    </row>
    <row r="1801" spans="1:16" x14ac:dyDescent="0.25">
      <c r="A1801" s="112" t="s">
        <v>14</v>
      </c>
      <c r="B1801" s="93">
        <v>2007</v>
      </c>
      <c r="C1801" s="238" t="s">
        <v>120</v>
      </c>
      <c r="D1801" s="114">
        <v>19.3</v>
      </c>
      <c r="E1801" s="114">
        <v>34.299999999999997</v>
      </c>
      <c r="F1801" s="114">
        <v>9.8000000000000007</v>
      </c>
      <c r="G1801" s="168">
        <v>406.3</v>
      </c>
      <c r="H1801" s="13">
        <v>80.8</v>
      </c>
      <c r="I1801" s="2">
        <v>1025</v>
      </c>
      <c r="J1801" s="22">
        <v>992</v>
      </c>
      <c r="K1801" s="2">
        <v>2.5</v>
      </c>
      <c r="L1801" s="22">
        <v>29</v>
      </c>
      <c r="M1801" s="2">
        <v>0</v>
      </c>
      <c r="N1801" s="2">
        <v>0</v>
      </c>
      <c r="O1801" s="2">
        <v>33</v>
      </c>
      <c r="P1801" s="2">
        <v>5</v>
      </c>
    </row>
    <row r="1802" spans="1:16" x14ac:dyDescent="0.25">
      <c r="A1802" s="112" t="s">
        <v>15</v>
      </c>
      <c r="B1802" s="93">
        <v>2007</v>
      </c>
      <c r="C1802" s="238" t="s">
        <v>120</v>
      </c>
      <c r="D1802" s="114">
        <v>16.8</v>
      </c>
      <c r="E1802" s="114">
        <v>32.5</v>
      </c>
      <c r="F1802" s="114">
        <v>7.7</v>
      </c>
      <c r="G1802" s="168">
        <v>413.9</v>
      </c>
      <c r="H1802" s="13">
        <v>71.599999999999994</v>
      </c>
      <c r="I1802" s="2">
        <v>1023</v>
      </c>
      <c r="J1802" s="22">
        <v>990</v>
      </c>
      <c r="K1802" s="2">
        <v>13.6</v>
      </c>
      <c r="L1802" s="2">
        <v>45.7</v>
      </c>
      <c r="M1802" s="2">
        <v>0</v>
      </c>
      <c r="N1802" s="2">
        <v>0</v>
      </c>
      <c r="O1802" s="2">
        <v>17</v>
      </c>
      <c r="P1802" s="2">
        <v>2</v>
      </c>
    </row>
    <row r="1803" spans="1:16" x14ac:dyDescent="0.25">
      <c r="A1803" s="112" t="s">
        <v>31</v>
      </c>
      <c r="B1803" s="93">
        <v>2007</v>
      </c>
      <c r="C1803" s="238" t="s">
        <v>120</v>
      </c>
      <c r="D1803" s="114">
        <v>18.5</v>
      </c>
      <c r="E1803" s="114">
        <v>35</v>
      </c>
      <c r="F1803" s="114">
        <v>9.4</v>
      </c>
      <c r="G1803" s="168">
        <v>491.5</v>
      </c>
      <c r="H1803" s="13">
        <v>53.3</v>
      </c>
      <c r="I1803" s="2">
        <v>1028</v>
      </c>
      <c r="J1803" s="22">
        <v>994</v>
      </c>
      <c r="K1803" s="2">
        <v>8.6999999999999993</v>
      </c>
      <c r="L1803" s="2">
        <v>55.9</v>
      </c>
      <c r="M1803" s="2">
        <v>0</v>
      </c>
      <c r="N1803" s="2">
        <v>0</v>
      </c>
      <c r="O1803" s="2">
        <v>25</v>
      </c>
      <c r="P1803" s="2">
        <v>4</v>
      </c>
    </row>
    <row r="1804" spans="1:16" x14ac:dyDescent="0.25">
      <c r="A1804" s="112" t="s">
        <v>49</v>
      </c>
      <c r="B1804" s="93">
        <v>2007</v>
      </c>
      <c r="C1804" s="238" t="s">
        <v>120</v>
      </c>
      <c r="D1804" s="114">
        <v>18.7</v>
      </c>
      <c r="E1804" s="93">
        <v>35.799999999999997</v>
      </c>
      <c r="F1804" s="114">
        <v>9.6</v>
      </c>
      <c r="G1804" s="189">
        <v>357</v>
      </c>
      <c r="H1804" s="21">
        <v>68</v>
      </c>
      <c r="I1804" s="2">
        <v>1028</v>
      </c>
      <c r="J1804" s="22">
        <v>994</v>
      </c>
      <c r="K1804" s="2">
        <v>7.3</v>
      </c>
      <c r="L1804" s="2">
        <v>23.3</v>
      </c>
      <c r="M1804" s="2">
        <v>0</v>
      </c>
      <c r="N1804" s="2">
        <v>0</v>
      </c>
      <c r="O1804" s="2">
        <v>26</v>
      </c>
      <c r="P1804" s="2">
        <v>4</v>
      </c>
    </row>
    <row r="1805" spans="1:16" x14ac:dyDescent="0.25">
      <c r="A1805" s="112" t="s">
        <v>34</v>
      </c>
      <c r="B1805" s="93">
        <v>2007</v>
      </c>
      <c r="C1805" s="238" t="s">
        <v>120</v>
      </c>
      <c r="D1805" s="114">
        <v>17.600000000000001</v>
      </c>
      <c r="E1805" s="93">
        <v>33.5</v>
      </c>
      <c r="F1805" s="114">
        <v>8.9</v>
      </c>
      <c r="G1805" s="168">
        <v>552.29999999999995</v>
      </c>
      <c r="H1805" s="13">
        <v>90.7</v>
      </c>
      <c r="I1805" s="2">
        <v>1027</v>
      </c>
      <c r="J1805" s="22">
        <v>994</v>
      </c>
      <c r="K1805" s="2">
        <v>7.7</v>
      </c>
      <c r="L1805" s="2">
        <v>51.3</v>
      </c>
      <c r="M1805" s="2">
        <v>0</v>
      </c>
      <c r="N1805" s="2">
        <v>0</v>
      </c>
      <c r="O1805" s="2">
        <v>22</v>
      </c>
      <c r="P1805" s="2">
        <v>4</v>
      </c>
    </row>
    <row r="1806" spans="1:16" x14ac:dyDescent="0.25">
      <c r="A1806" s="112" t="s">
        <v>46</v>
      </c>
      <c r="B1806" s="93">
        <v>2007</v>
      </c>
      <c r="C1806" s="238" t="s">
        <v>120</v>
      </c>
      <c r="D1806" s="114">
        <v>16.8</v>
      </c>
      <c r="E1806" s="93">
        <v>33.1</v>
      </c>
      <c r="F1806" s="114">
        <v>8.1999999999999993</v>
      </c>
      <c r="G1806" s="168">
        <v>275.89999999999998</v>
      </c>
      <c r="H1806" s="13">
        <v>51.6</v>
      </c>
      <c r="I1806" s="2">
        <v>1028</v>
      </c>
      <c r="J1806" s="22">
        <v>995</v>
      </c>
      <c r="K1806" s="2">
        <v>8.9</v>
      </c>
      <c r="L1806" s="2">
        <v>40.299999999999997</v>
      </c>
      <c r="M1806" s="2">
        <v>0</v>
      </c>
      <c r="N1806" s="2">
        <v>0</v>
      </c>
      <c r="O1806" s="2">
        <v>14</v>
      </c>
      <c r="P1806" s="2">
        <v>2</v>
      </c>
    </row>
    <row r="1807" spans="1:16" x14ac:dyDescent="0.25">
      <c r="A1807" s="112" t="s">
        <v>56</v>
      </c>
      <c r="B1807" s="93">
        <v>2007</v>
      </c>
      <c r="C1807" s="238" t="s">
        <v>120</v>
      </c>
      <c r="D1807" s="114">
        <v>17.5</v>
      </c>
      <c r="E1807" s="114">
        <v>34</v>
      </c>
      <c r="F1807" s="114">
        <v>9.1</v>
      </c>
      <c r="G1807" s="168">
        <v>470.9</v>
      </c>
      <c r="H1807" s="13">
        <v>70.2</v>
      </c>
      <c r="I1807" s="2">
        <v>1026</v>
      </c>
      <c r="J1807" s="22">
        <v>993</v>
      </c>
      <c r="K1807" s="2">
        <v>4.8</v>
      </c>
      <c r="L1807" s="22">
        <v>46</v>
      </c>
      <c r="M1807" s="2">
        <v>0</v>
      </c>
      <c r="N1807" s="2">
        <v>0</v>
      </c>
      <c r="O1807" s="2">
        <v>26</v>
      </c>
      <c r="P1807" s="2">
        <v>5</v>
      </c>
    </row>
    <row r="1808" spans="1:16" x14ac:dyDescent="0.25">
      <c r="A1808" s="112" t="s">
        <v>58</v>
      </c>
      <c r="B1808" s="93">
        <v>2007</v>
      </c>
      <c r="C1808" s="238" t="s">
        <v>120</v>
      </c>
      <c r="D1808" s="114">
        <v>16.899999999999999</v>
      </c>
      <c r="E1808" s="93">
        <v>32.799999999999997</v>
      </c>
      <c r="F1808" s="114">
        <v>8.4</v>
      </c>
      <c r="G1808" s="168">
        <v>422.9</v>
      </c>
      <c r="H1808" s="13">
        <v>53.4</v>
      </c>
      <c r="I1808" s="2">
        <v>1026</v>
      </c>
      <c r="J1808" s="22">
        <v>992</v>
      </c>
      <c r="K1808" s="2">
        <v>0.6</v>
      </c>
      <c r="L1808" s="2">
        <v>19.8</v>
      </c>
      <c r="M1808" s="2">
        <v>0</v>
      </c>
      <c r="N1808" s="2">
        <v>0</v>
      </c>
      <c r="O1808" s="2">
        <v>18</v>
      </c>
      <c r="P1808" s="2">
        <v>3</v>
      </c>
    </row>
    <row r="1809" spans="1:9" x14ac:dyDescent="0.25">
      <c r="A1809" s="113" t="s">
        <v>54</v>
      </c>
      <c r="B1809" s="93">
        <v>2007</v>
      </c>
      <c r="C1809" s="238" t="s">
        <v>120</v>
      </c>
      <c r="D1809" s="114">
        <f>AVERAGE(D1796:D1808)</f>
        <v>17.623076923076923</v>
      </c>
      <c r="E1809" s="93"/>
      <c r="F1809" s="93"/>
      <c r="G1809" s="168">
        <f>AVERAGE(G1796:G1808)</f>
        <v>432.53846153846149</v>
      </c>
    </row>
    <row r="1810" spans="1:9" x14ac:dyDescent="0.25">
      <c r="A1810" s="112" t="s">
        <v>37</v>
      </c>
      <c r="B1810" s="203"/>
      <c r="C1810" s="203"/>
      <c r="D1810" s="114">
        <v>16.3</v>
      </c>
      <c r="E1810" s="93"/>
      <c r="F1810" s="93"/>
      <c r="G1810" s="168">
        <v>261.7</v>
      </c>
    </row>
    <row r="1811" spans="1:9" x14ac:dyDescent="0.25">
      <c r="A1811" s="112" t="s">
        <v>38</v>
      </c>
      <c r="B1811" s="203"/>
      <c r="C1811" s="203"/>
      <c r="D1811" s="114">
        <v>15.7</v>
      </c>
      <c r="E1811" s="93"/>
      <c r="F1811" s="93"/>
      <c r="G1811" s="168">
        <v>275.3</v>
      </c>
    </row>
    <row r="1813" spans="1:9" x14ac:dyDescent="0.25">
      <c r="A1813" s="543" t="s">
        <v>20</v>
      </c>
      <c r="B1813" s="544"/>
      <c r="C1813" s="62"/>
      <c r="D1813" s="107"/>
      <c r="E1813" s="63"/>
      <c r="F1813" s="63"/>
      <c r="G1813" s="63"/>
      <c r="H1813" s="63"/>
      <c r="I1813" s="64"/>
    </row>
    <row r="1814" spans="1:9" x14ac:dyDescent="0.25">
      <c r="A1814" s="539" t="s">
        <v>21</v>
      </c>
      <c r="B1814" s="540"/>
      <c r="C1814" s="540"/>
      <c r="D1814" s="540"/>
      <c r="E1814" s="65"/>
      <c r="F1814" s="65"/>
      <c r="G1814" s="65"/>
      <c r="H1814" s="65"/>
      <c r="I1814" s="66"/>
    </row>
    <row r="1815" spans="1:9" x14ac:dyDescent="0.25">
      <c r="A1815" s="67" t="s">
        <v>113</v>
      </c>
      <c r="B1815" s="46"/>
      <c r="C1815" s="46"/>
      <c r="D1815" s="108"/>
      <c r="E1815" s="65"/>
      <c r="F1815" s="65"/>
      <c r="G1815" s="65"/>
      <c r="H1815" s="65"/>
      <c r="I1815" s="66"/>
    </row>
    <row r="1816" spans="1:9" x14ac:dyDescent="0.25">
      <c r="A1816" s="539" t="s">
        <v>114</v>
      </c>
      <c r="B1816" s="540"/>
      <c r="C1816" s="540"/>
      <c r="D1816" s="540"/>
      <c r="E1816" s="540"/>
      <c r="F1816" s="65"/>
      <c r="G1816" s="65"/>
      <c r="H1816" s="65"/>
      <c r="I1816" s="66"/>
    </row>
    <row r="1817" spans="1:9" x14ac:dyDescent="0.25">
      <c r="A1817" s="67" t="s">
        <v>22</v>
      </c>
      <c r="B1817" s="46"/>
      <c r="C1817" s="46"/>
      <c r="D1817" s="108"/>
      <c r="E1817" s="65"/>
      <c r="F1817" s="65"/>
      <c r="G1817" s="65"/>
      <c r="H1817" s="65"/>
      <c r="I1817" s="66"/>
    </row>
    <row r="1818" spans="1:9" x14ac:dyDescent="0.25">
      <c r="A1818" s="539" t="s">
        <v>44</v>
      </c>
      <c r="B1818" s="540"/>
      <c r="C1818" s="540"/>
      <c r="D1818" s="540"/>
      <c r="E1818" s="540"/>
      <c r="F1818" s="540"/>
      <c r="G1818" s="540"/>
      <c r="H1818" s="540"/>
      <c r="I1818" s="545"/>
    </row>
    <row r="1819" spans="1:9" x14ac:dyDescent="0.25">
      <c r="A1819" s="67" t="s">
        <v>23</v>
      </c>
      <c r="B1819" s="46"/>
      <c r="C1819" s="46"/>
      <c r="D1819" s="108"/>
      <c r="E1819" s="65"/>
      <c r="F1819" s="65"/>
      <c r="G1819" s="65"/>
      <c r="H1819" s="65"/>
      <c r="I1819" s="66"/>
    </row>
    <row r="1820" spans="1:9" x14ac:dyDescent="0.25">
      <c r="A1820" s="67" t="s">
        <v>24</v>
      </c>
      <c r="B1820" s="46"/>
      <c r="C1820" s="46"/>
      <c r="D1820" s="108"/>
      <c r="E1820" s="65"/>
      <c r="F1820" s="65"/>
      <c r="G1820" s="65"/>
      <c r="H1820" s="65"/>
      <c r="I1820" s="66"/>
    </row>
    <row r="1821" spans="1:9" x14ac:dyDescent="0.25">
      <c r="A1821" s="67" t="s">
        <v>25</v>
      </c>
      <c r="B1821" s="46"/>
      <c r="C1821" s="46"/>
      <c r="D1821" s="108"/>
      <c r="E1821" s="65"/>
      <c r="F1821" s="65"/>
      <c r="G1821" s="65"/>
      <c r="H1821" s="65"/>
      <c r="I1821" s="66"/>
    </row>
    <row r="1822" spans="1:9" x14ac:dyDescent="0.25">
      <c r="A1822" s="67" t="s">
        <v>26</v>
      </c>
      <c r="B1822" s="46"/>
      <c r="C1822" s="46"/>
      <c r="D1822" s="108"/>
      <c r="E1822" s="65"/>
      <c r="F1822" s="65"/>
      <c r="G1822" s="65"/>
      <c r="H1822" s="65"/>
      <c r="I1822" s="66"/>
    </row>
    <row r="1823" spans="1:9" x14ac:dyDescent="0.25">
      <c r="A1823" s="67" t="s">
        <v>27</v>
      </c>
      <c r="B1823" s="46"/>
      <c r="C1823" s="46"/>
      <c r="D1823" s="108"/>
      <c r="E1823" s="65"/>
      <c r="F1823" s="65"/>
      <c r="G1823" s="65"/>
      <c r="H1823" s="65"/>
      <c r="I1823" s="66"/>
    </row>
    <row r="1824" spans="1:9" x14ac:dyDescent="0.25">
      <c r="A1824" s="67" t="s">
        <v>28</v>
      </c>
      <c r="B1824" s="46"/>
      <c r="C1824" s="46"/>
      <c r="D1824" s="53"/>
      <c r="E1824" s="46"/>
      <c r="F1824" s="46"/>
      <c r="G1824" s="68"/>
      <c r="H1824" s="68"/>
      <c r="I1824" s="58"/>
    </row>
    <row r="1825" spans="1:16" x14ac:dyDescent="0.25">
      <c r="A1825" s="67" t="s">
        <v>29</v>
      </c>
      <c r="B1825" s="46"/>
      <c r="C1825" s="46"/>
      <c r="D1825" s="53"/>
      <c r="E1825" s="46"/>
      <c r="F1825" s="46"/>
      <c r="G1825" s="68"/>
      <c r="H1825" s="68"/>
      <c r="I1825" s="58"/>
    </row>
    <row r="1826" spans="1:16" x14ac:dyDescent="0.25">
      <c r="A1826" s="67" t="s">
        <v>30</v>
      </c>
      <c r="B1826" s="46"/>
      <c r="C1826" s="46"/>
      <c r="D1826" s="53"/>
      <c r="E1826" s="46"/>
      <c r="F1826" s="46"/>
      <c r="G1826" s="68"/>
      <c r="H1826" s="68"/>
      <c r="I1826" s="58"/>
    </row>
    <row r="1827" spans="1:16" x14ac:dyDescent="0.25">
      <c r="A1827" s="69"/>
      <c r="B1827" s="70"/>
      <c r="C1827" s="70"/>
      <c r="D1827" s="109"/>
      <c r="E1827" s="70"/>
      <c r="F1827" s="70"/>
      <c r="G1827" s="71"/>
      <c r="H1827" s="71"/>
      <c r="I1827" s="72"/>
    </row>
    <row r="1829" spans="1:16" x14ac:dyDescent="0.25">
      <c r="A1829" s="188" t="s">
        <v>0</v>
      </c>
      <c r="B1829" s="188" t="s">
        <v>1</v>
      </c>
      <c r="C1829" s="188" t="s">
        <v>2</v>
      </c>
      <c r="D1829" s="190" t="s">
        <v>3</v>
      </c>
      <c r="E1829" s="188" t="s">
        <v>111</v>
      </c>
      <c r="F1829" s="188" t="s">
        <v>112</v>
      </c>
      <c r="G1829" s="15" t="s">
        <v>4</v>
      </c>
      <c r="H1829" s="15" t="s">
        <v>5</v>
      </c>
      <c r="I1829" s="1" t="s">
        <v>10</v>
      </c>
      <c r="J1829" s="1" t="s">
        <v>11</v>
      </c>
      <c r="K1829" s="1" t="s">
        <v>17</v>
      </c>
      <c r="L1829" s="1" t="s">
        <v>18</v>
      </c>
      <c r="M1829" s="1" t="s">
        <v>6</v>
      </c>
      <c r="N1829" s="1" t="s">
        <v>7</v>
      </c>
      <c r="O1829" s="1" t="s">
        <v>8</v>
      </c>
      <c r="P1829" s="1" t="s">
        <v>9</v>
      </c>
    </row>
    <row r="1830" spans="1:16" x14ac:dyDescent="0.25">
      <c r="A1830" s="113" t="s">
        <v>39</v>
      </c>
      <c r="B1830" s="93">
        <v>2007</v>
      </c>
      <c r="C1830" s="93">
        <v>9</v>
      </c>
      <c r="D1830" s="114">
        <v>13.9</v>
      </c>
      <c r="E1830" s="93">
        <v>25.6</v>
      </c>
      <c r="F1830" s="93">
        <v>5.2</v>
      </c>
      <c r="G1830" s="189">
        <v>140</v>
      </c>
      <c r="H1830" s="13">
        <v>53.3</v>
      </c>
      <c r="I1830" s="2">
        <v>1026</v>
      </c>
      <c r="J1830" s="2">
        <v>1000</v>
      </c>
      <c r="K1830" s="2">
        <v>9.3000000000000007</v>
      </c>
      <c r="L1830" s="2">
        <v>43.9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5">
      <c r="A1831" s="112" t="s">
        <v>19</v>
      </c>
      <c r="B1831" s="93">
        <v>2007</v>
      </c>
      <c r="C1831" s="93">
        <v>9</v>
      </c>
      <c r="D1831" s="114">
        <v>14.5</v>
      </c>
      <c r="E1831" s="93">
        <v>24.7</v>
      </c>
      <c r="F1831" s="93">
        <v>8.3000000000000007</v>
      </c>
      <c r="G1831" s="168">
        <v>143.6</v>
      </c>
      <c r="H1831" s="13">
        <v>47.2</v>
      </c>
      <c r="I1831" s="2">
        <v>1026</v>
      </c>
      <c r="J1831" s="2">
        <v>1002</v>
      </c>
      <c r="K1831" s="2">
        <v>4.9000000000000004</v>
      </c>
      <c r="L1831" s="2">
        <v>75.599999999999994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5">
      <c r="A1832" s="112" t="s">
        <v>12</v>
      </c>
      <c r="B1832" s="93">
        <v>2007</v>
      </c>
      <c r="C1832" s="93">
        <v>9</v>
      </c>
      <c r="D1832" s="114">
        <v>14.3</v>
      </c>
      <c r="E1832" s="93">
        <v>24.1</v>
      </c>
      <c r="F1832" s="114">
        <v>8</v>
      </c>
      <c r="G1832" s="168">
        <v>142.80000000000001</v>
      </c>
      <c r="H1832" s="13">
        <v>51.9</v>
      </c>
      <c r="I1832" s="2">
        <v>1028</v>
      </c>
      <c r="J1832" s="2">
        <v>1003</v>
      </c>
      <c r="K1832" s="22">
        <v>10</v>
      </c>
      <c r="L1832" s="2">
        <v>38.4</v>
      </c>
      <c r="M1832" s="2">
        <v>0</v>
      </c>
      <c r="N1832" s="2">
        <v>0</v>
      </c>
      <c r="O1832" s="2">
        <v>0</v>
      </c>
      <c r="P1832" s="2">
        <v>0</v>
      </c>
    </row>
    <row r="1833" spans="1:16" x14ac:dyDescent="0.25">
      <c r="A1833" s="112" t="s">
        <v>13</v>
      </c>
      <c r="B1833" s="93">
        <v>2007</v>
      </c>
      <c r="C1833" s="93">
        <v>9</v>
      </c>
      <c r="D1833" s="114">
        <v>12.5</v>
      </c>
      <c r="E1833" s="93">
        <v>22.9</v>
      </c>
      <c r="F1833" s="93">
        <v>2.7</v>
      </c>
      <c r="G1833" s="168">
        <v>163.80000000000001</v>
      </c>
      <c r="H1833" s="13">
        <v>40.299999999999997</v>
      </c>
      <c r="I1833" s="2">
        <v>1028</v>
      </c>
      <c r="J1833" s="2">
        <v>1002</v>
      </c>
      <c r="K1833" s="22">
        <v>4</v>
      </c>
      <c r="L1833" s="2">
        <v>51.8</v>
      </c>
      <c r="M1833" s="2">
        <v>0</v>
      </c>
      <c r="N1833" s="2">
        <v>0</v>
      </c>
      <c r="O1833" s="2">
        <v>0</v>
      </c>
      <c r="P1833" s="2">
        <v>0</v>
      </c>
    </row>
    <row r="1834" spans="1:16" x14ac:dyDescent="0.25">
      <c r="A1834" s="112" t="s">
        <v>16</v>
      </c>
      <c r="B1834" s="93">
        <v>2007</v>
      </c>
      <c r="C1834" s="93">
        <v>9</v>
      </c>
      <c r="D1834" s="114">
        <v>12.4</v>
      </c>
      <c r="E1834" s="93">
        <v>22.7</v>
      </c>
      <c r="F1834" s="93">
        <v>2.7</v>
      </c>
      <c r="G1834" s="189">
        <v>164</v>
      </c>
      <c r="H1834" s="13">
        <v>66.2</v>
      </c>
      <c r="I1834" s="2">
        <v>1028</v>
      </c>
      <c r="J1834" s="2">
        <v>1002</v>
      </c>
      <c r="K1834" s="2">
        <v>3.6</v>
      </c>
      <c r="L1834" s="2">
        <v>52.6</v>
      </c>
      <c r="M1834" s="2">
        <v>0</v>
      </c>
      <c r="N1834" s="2">
        <v>0</v>
      </c>
      <c r="O1834" s="2">
        <v>0</v>
      </c>
      <c r="P1834" s="2">
        <v>0</v>
      </c>
    </row>
    <row r="1835" spans="1:16" x14ac:dyDescent="0.25">
      <c r="A1835" s="112" t="s">
        <v>14</v>
      </c>
      <c r="B1835" s="93">
        <v>2007</v>
      </c>
      <c r="C1835" s="93">
        <v>9</v>
      </c>
      <c r="D1835" s="114">
        <v>14.4</v>
      </c>
      <c r="E1835" s="93">
        <v>23.9</v>
      </c>
      <c r="F1835" s="93">
        <v>6.4</v>
      </c>
      <c r="G1835" s="168">
        <v>125.1</v>
      </c>
      <c r="H1835" s="13">
        <v>49.8</v>
      </c>
      <c r="I1835" s="2">
        <v>1026</v>
      </c>
      <c r="J1835" s="2">
        <v>1000</v>
      </c>
      <c r="K1835" s="2">
        <v>1.9</v>
      </c>
      <c r="L1835" s="2">
        <v>26.1</v>
      </c>
      <c r="M1835" s="2">
        <v>0</v>
      </c>
      <c r="N1835" s="2">
        <v>0</v>
      </c>
      <c r="O1835" s="2">
        <v>0</v>
      </c>
      <c r="P1835" s="2">
        <v>0</v>
      </c>
    </row>
    <row r="1836" spans="1:16" x14ac:dyDescent="0.25">
      <c r="A1836" s="112" t="s">
        <v>15</v>
      </c>
      <c r="B1836" s="93">
        <v>2007</v>
      </c>
      <c r="C1836" s="93">
        <v>9</v>
      </c>
      <c r="D1836" s="114">
        <v>13.1</v>
      </c>
      <c r="E1836" s="93">
        <v>24.4</v>
      </c>
      <c r="F1836" s="114">
        <v>6</v>
      </c>
      <c r="G1836" s="189">
        <v>131</v>
      </c>
      <c r="H1836" s="13">
        <v>52.7</v>
      </c>
      <c r="I1836" s="2">
        <v>1024</v>
      </c>
      <c r="J1836" s="2">
        <v>999</v>
      </c>
      <c r="K1836" s="2">
        <v>14.4</v>
      </c>
      <c r="L1836" s="2">
        <v>38.5</v>
      </c>
      <c r="M1836" s="2">
        <v>0</v>
      </c>
      <c r="N1836" s="2">
        <v>0</v>
      </c>
      <c r="O1836" s="2">
        <v>0</v>
      </c>
      <c r="P1836" s="2">
        <v>0</v>
      </c>
    </row>
    <row r="1837" spans="1:16" x14ac:dyDescent="0.25">
      <c r="A1837" s="112" t="s">
        <v>31</v>
      </c>
      <c r="B1837" s="93">
        <v>2007</v>
      </c>
      <c r="C1837" s="93">
        <v>9</v>
      </c>
      <c r="D1837" s="114">
        <v>14.3</v>
      </c>
      <c r="E1837" s="93">
        <v>24.2</v>
      </c>
      <c r="F1837" s="93">
        <v>7.7</v>
      </c>
      <c r="G1837" s="168">
        <v>154.1</v>
      </c>
      <c r="H1837" s="21">
        <v>46.1</v>
      </c>
      <c r="I1837" s="2">
        <v>1028</v>
      </c>
      <c r="J1837" s="2">
        <v>1003</v>
      </c>
      <c r="K1837" s="2">
        <v>9.6999999999999993</v>
      </c>
      <c r="L1837" s="22">
        <v>34</v>
      </c>
      <c r="M1837" s="2">
        <v>0</v>
      </c>
      <c r="N1837" s="2">
        <v>0</v>
      </c>
      <c r="O1837" s="2">
        <v>0</v>
      </c>
      <c r="P1837" s="2">
        <v>0</v>
      </c>
    </row>
    <row r="1838" spans="1:16" x14ac:dyDescent="0.25">
      <c r="A1838" s="112" t="s">
        <v>49</v>
      </c>
      <c r="B1838" s="93">
        <v>2007</v>
      </c>
      <c r="C1838" s="93">
        <v>9</v>
      </c>
      <c r="D1838" s="114">
        <v>15</v>
      </c>
      <c r="E1838" s="93">
        <v>25.5</v>
      </c>
      <c r="F1838" s="93">
        <v>8.1999999999999993</v>
      </c>
      <c r="G1838" s="189">
        <v>112</v>
      </c>
      <c r="H1838" s="21">
        <v>46</v>
      </c>
      <c r="I1838" s="2">
        <v>1028</v>
      </c>
      <c r="J1838" s="2">
        <v>1003</v>
      </c>
      <c r="K1838" s="2">
        <v>7.4</v>
      </c>
      <c r="L1838" s="2">
        <v>19.600000000000001</v>
      </c>
      <c r="M1838" s="2">
        <v>0</v>
      </c>
      <c r="N1838" s="2">
        <v>0</v>
      </c>
      <c r="O1838" s="2">
        <v>0</v>
      </c>
      <c r="P1838" s="2">
        <v>0</v>
      </c>
    </row>
    <row r="1839" spans="1:16" x14ac:dyDescent="0.25">
      <c r="A1839" s="112" t="s">
        <v>61</v>
      </c>
      <c r="B1839" s="93">
        <v>2007</v>
      </c>
      <c r="C1839" s="93">
        <v>9</v>
      </c>
      <c r="D1839" s="114">
        <v>13.2</v>
      </c>
      <c r="E1839" s="93">
        <v>22.8</v>
      </c>
      <c r="F1839" s="93">
        <v>5.2</v>
      </c>
      <c r="G1839" s="168">
        <v>209.5</v>
      </c>
      <c r="H1839" s="13">
        <v>76.7</v>
      </c>
      <c r="I1839" s="2">
        <v>1028</v>
      </c>
      <c r="J1839" s="2">
        <v>1002</v>
      </c>
      <c r="K1839" s="2">
        <v>6.6</v>
      </c>
      <c r="L1839" s="2">
        <v>41.2</v>
      </c>
      <c r="M1839" s="2">
        <v>0</v>
      </c>
      <c r="N1839" s="2">
        <v>0</v>
      </c>
      <c r="O1839" s="2">
        <v>0</v>
      </c>
      <c r="P1839" s="2">
        <v>0</v>
      </c>
    </row>
    <row r="1840" spans="1:16" x14ac:dyDescent="0.25">
      <c r="A1840" s="112" t="s">
        <v>46</v>
      </c>
      <c r="B1840" s="93">
        <v>2007</v>
      </c>
      <c r="C1840" s="93">
        <v>9</v>
      </c>
      <c r="D1840" s="114">
        <v>13</v>
      </c>
      <c r="E1840" s="93">
        <v>23.4</v>
      </c>
      <c r="F1840" s="93">
        <v>6.8</v>
      </c>
      <c r="G1840" s="168">
        <v>78.2</v>
      </c>
      <c r="H1840" s="13">
        <v>35.6</v>
      </c>
      <c r="I1840" s="2">
        <v>1028</v>
      </c>
      <c r="J1840" s="2">
        <v>1002</v>
      </c>
      <c r="K1840" s="2">
        <v>7.1</v>
      </c>
      <c r="L1840" s="2">
        <v>22.7</v>
      </c>
      <c r="M1840" s="2">
        <v>0</v>
      </c>
      <c r="N1840" s="2">
        <v>0</v>
      </c>
      <c r="O1840" s="2">
        <v>0</v>
      </c>
      <c r="P1840" s="2">
        <v>0</v>
      </c>
    </row>
    <row r="1841" spans="1:16" x14ac:dyDescent="0.25">
      <c r="A1841" s="112" t="s">
        <v>56</v>
      </c>
      <c r="B1841" s="93">
        <v>2007</v>
      </c>
      <c r="C1841" s="93">
        <v>9</v>
      </c>
      <c r="D1841" s="114">
        <v>13.2</v>
      </c>
      <c r="E1841" s="93">
        <v>23.8</v>
      </c>
      <c r="F1841" s="93">
        <v>5.6</v>
      </c>
      <c r="G1841" s="168">
        <v>110.2</v>
      </c>
      <c r="H1841" s="21">
        <v>59</v>
      </c>
      <c r="I1841" s="2">
        <v>1026</v>
      </c>
      <c r="J1841" s="2">
        <v>1001</v>
      </c>
      <c r="K1841" s="2">
        <v>5.6</v>
      </c>
      <c r="L1841" s="2">
        <v>32.5</v>
      </c>
      <c r="M1841" s="2">
        <v>0</v>
      </c>
      <c r="N1841" s="2">
        <v>0</v>
      </c>
      <c r="O1841" s="2">
        <v>0</v>
      </c>
      <c r="P1841" s="2">
        <v>0</v>
      </c>
    </row>
    <row r="1842" spans="1:16" x14ac:dyDescent="0.25">
      <c r="A1842" s="112" t="s">
        <v>58</v>
      </c>
      <c r="B1842" s="93">
        <v>2007</v>
      </c>
      <c r="C1842" s="93">
        <v>9</v>
      </c>
      <c r="D1842" s="114">
        <v>12.8</v>
      </c>
      <c r="E1842" s="93">
        <v>20.5</v>
      </c>
      <c r="F1842" s="93">
        <v>6.4</v>
      </c>
      <c r="G1842" s="168">
        <v>206.7</v>
      </c>
      <c r="H1842" s="13">
        <v>68.400000000000006</v>
      </c>
      <c r="I1842" s="2">
        <v>1028</v>
      </c>
      <c r="J1842" s="2">
        <v>1001</v>
      </c>
      <c r="K1842" s="2">
        <v>0.3</v>
      </c>
      <c r="L1842" s="2">
        <v>14.4</v>
      </c>
      <c r="M1842" s="2">
        <v>0</v>
      </c>
      <c r="N1842" s="2">
        <v>0</v>
      </c>
      <c r="O1842" s="2">
        <v>0</v>
      </c>
      <c r="P1842" s="2">
        <v>0</v>
      </c>
    </row>
    <row r="1843" spans="1:16" x14ac:dyDescent="0.25">
      <c r="A1843" s="113" t="s">
        <v>54</v>
      </c>
      <c r="B1843" s="93">
        <v>2007</v>
      </c>
      <c r="C1843" s="93">
        <v>9</v>
      </c>
      <c r="D1843" s="114">
        <f>AVERAGE(D1830:D1842)</f>
        <v>13.584615384615384</v>
      </c>
      <c r="E1843" s="93"/>
      <c r="F1843" s="93"/>
      <c r="G1843" s="189">
        <f>AVERAGE(G1830:G1842)</f>
        <v>144.69230769230771</v>
      </c>
    </row>
    <row r="1844" spans="1:16" x14ac:dyDescent="0.25">
      <c r="A1844" s="112" t="s">
        <v>37</v>
      </c>
      <c r="B1844" s="203"/>
      <c r="C1844" s="203"/>
      <c r="D1844" s="114">
        <v>13.8</v>
      </c>
      <c r="E1844" s="93"/>
      <c r="F1844" s="93"/>
      <c r="G1844" s="168">
        <v>70.400000000000006</v>
      </c>
    </row>
    <row r="1845" spans="1:16" x14ac:dyDescent="0.25">
      <c r="A1845" s="112" t="s">
        <v>38</v>
      </c>
      <c r="B1845" s="203"/>
      <c r="C1845" s="203"/>
      <c r="D1845" s="114">
        <v>12.8</v>
      </c>
      <c r="E1845" s="93"/>
      <c r="F1845" s="93"/>
      <c r="G1845" s="168">
        <v>72.599999999999994</v>
      </c>
    </row>
    <row r="1847" spans="1:16" x14ac:dyDescent="0.25">
      <c r="A1847" s="188" t="s">
        <v>0</v>
      </c>
      <c r="B1847" s="188" t="s">
        <v>1</v>
      </c>
      <c r="C1847" s="188" t="s">
        <v>2</v>
      </c>
      <c r="D1847" s="190" t="s">
        <v>3</v>
      </c>
      <c r="E1847" s="188" t="s">
        <v>111</v>
      </c>
      <c r="F1847" s="188" t="s">
        <v>112</v>
      </c>
      <c r="G1847" s="15" t="s">
        <v>4</v>
      </c>
      <c r="H1847" s="15" t="s">
        <v>5</v>
      </c>
      <c r="I1847" s="1" t="s">
        <v>10</v>
      </c>
      <c r="J1847" s="1" t="s">
        <v>11</v>
      </c>
      <c r="K1847" s="1" t="s">
        <v>17</v>
      </c>
      <c r="L1847" s="1" t="s">
        <v>18</v>
      </c>
      <c r="M1847" s="1" t="s">
        <v>6</v>
      </c>
      <c r="N1847" s="1" t="s">
        <v>7</v>
      </c>
      <c r="O1847" s="1" t="s">
        <v>8</v>
      </c>
      <c r="P1847" s="1" t="s">
        <v>9</v>
      </c>
    </row>
    <row r="1848" spans="1:16" x14ac:dyDescent="0.25">
      <c r="A1848" s="113" t="s">
        <v>39</v>
      </c>
      <c r="B1848" s="93">
        <v>2007</v>
      </c>
      <c r="C1848" s="93">
        <v>10</v>
      </c>
      <c r="D1848" s="114">
        <v>9.6999999999999993</v>
      </c>
      <c r="E1848" s="93">
        <v>19.3</v>
      </c>
      <c r="F1848" s="93">
        <v>-2.6</v>
      </c>
      <c r="G1848" s="168">
        <v>73.8</v>
      </c>
      <c r="H1848" s="13">
        <v>22.7</v>
      </c>
      <c r="I1848" s="2">
        <v>1034</v>
      </c>
      <c r="J1848" s="2">
        <v>1005</v>
      </c>
      <c r="K1848" s="2">
        <v>5.9</v>
      </c>
      <c r="L1848" s="2">
        <v>50.1</v>
      </c>
      <c r="M1848" s="2">
        <v>0</v>
      </c>
      <c r="N1848" s="2">
        <v>3</v>
      </c>
      <c r="O1848" s="2">
        <v>0</v>
      </c>
      <c r="P1848" s="2">
        <v>0</v>
      </c>
    </row>
    <row r="1849" spans="1:16" x14ac:dyDescent="0.25">
      <c r="A1849" s="112" t="s">
        <v>19</v>
      </c>
      <c r="B1849" s="93">
        <v>2007</v>
      </c>
      <c r="C1849" s="93">
        <v>10</v>
      </c>
      <c r="D1849" s="114">
        <v>10.5</v>
      </c>
      <c r="E1849" s="93">
        <v>19.8</v>
      </c>
      <c r="F1849" s="114">
        <v>0</v>
      </c>
      <c r="G1849" s="168">
        <v>48.2</v>
      </c>
      <c r="H1849" s="13">
        <v>12.6</v>
      </c>
      <c r="I1849" s="2">
        <v>1035</v>
      </c>
      <c r="J1849" s="2">
        <v>1008</v>
      </c>
      <c r="K1849" s="2">
        <v>4.8</v>
      </c>
      <c r="L1849" s="22">
        <v>27</v>
      </c>
      <c r="M1849" s="2">
        <v>0</v>
      </c>
      <c r="N1849" s="2">
        <v>0</v>
      </c>
      <c r="O1849" s="2">
        <v>0</v>
      </c>
      <c r="P1849" s="2">
        <v>0</v>
      </c>
    </row>
    <row r="1850" spans="1:16" x14ac:dyDescent="0.25">
      <c r="A1850" s="112" t="s">
        <v>12</v>
      </c>
      <c r="B1850" s="93">
        <v>2007</v>
      </c>
      <c r="C1850" s="93">
        <v>10</v>
      </c>
      <c r="D1850" s="114">
        <v>10</v>
      </c>
      <c r="E1850" s="93">
        <v>19.5</v>
      </c>
      <c r="F1850" s="114">
        <v>-2</v>
      </c>
      <c r="G1850" s="168">
        <v>43.8</v>
      </c>
      <c r="H1850" s="21">
        <v>9</v>
      </c>
      <c r="I1850" s="2">
        <v>1036</v>
      </c>
      <c r="J1850" s="2">
        <v>1009</v>
      </c>
      <c r="K1850" s="2">
        <v>7.8</v>
      </c>
      <c r="L1850" s="2">
        <v>35.6</v>
      </c>
      <c r="M1850" s="2">
        <v>0</v>
      </c>
      <c r="N1850" s="2">
        <v>1</v>
      </c>
      <c r="O1850" s="2">
        <v>0</v>
      </c>
      <c r="P1850" s="2">
        <v>0</v>
      </c>
    </row>
    <row r="1851" spans="1:16" x14ac:dyDescent="0.25">
      <c r="A1851" s="112" t="s">
        <v>13</v>
      </c>
      <c r="B1851" s="93">
        <v>2007</v>
      </c>
      <c r="C1851" s="93">
        <v>10</v>
      </c>
      <c r="D1851" s="114">
        <v>8.4</v>
      </c>
      <c r="E1851" s="93">
        <v>17.5</v>
      </c>
      <c r="F1851" s="93">
        <v>-2.1</v>
      </c>
      <c r="G1851" s="168">
        <v>48.3</v>
      </c>
      <c r="H1851" s="13">
        <v>14.1</v>
      </c>
      <c r="I1851" s="2">
        <v>1037</v>
      </c>
      <c r="J1851" s="2">
        <v>1010</v>
      </c>
      <c r="K1851" s="2">
        <v>11.9</v>
      </c>
      <c r="L1851" s="2">
        <v>41.8</v>
      </c>
      <c r="M1851" s="2">
        <v>0</v>
      </c>
      <c r="N1851" s="2">
        <v>3</v>
      </c>
      <c r="O1851" s="2">
        <v>0</v>
      </c>
      <c r="P1851" s="2">
        <v>0</v>
      </c>
    </row>
    <row r="1852" spans="1:16" x14ac:dyDescent="0.25">
      <c r="A1852" s="112" t="s">
        <v>16</v>
      </c>
      <c r="B1852" s="93">
        <v>2007</v>
      </c>
      <c r="C1852" s="93">
        <v>10</v>
      </c>
      <c r="D1852" s="114">
        <v>8.3000000000000007</v>
      </c>
      <c r="E1852" s="93">
        <v>17.399999999999999</v>
      </c>
      <c r="F1852" s="93">
        <v>-2.1</v>
      </c>
      <c r="G1852" s="168">
        <v>49.8</v>
      </c>
      <c r="H1852" s="13">
        <v>11.4</v>
      </c>
      <c r="I1852" s="2">
        <v>1038</v>
      </c>
      <c r="J1852" s="2">
        <v>1010</v>
      </c>
      <c r="K1852" s="2">
        <v>3.6</v>
      </c>
      <c r="L1852" s="2">
        <v>22.3</v>
      </c>
      <c r="M1852" s="2">
        <v>0</v>
      </c>
      <c r="N1852" s="2">
        <v>3</v>
      </c>
      <c r="O1852" s="2">
        <v>0</v>
      </c>
      <c r="P1852" s="2">
        <v>0</v>
      </c>
    </row>
    <row r="1853" spans="1:16" x14ac:dyDescent="0.25">
      <c r="A1853" s="112" t="s">
        <v>14</v>
      </c>
      <c r="B1853" s="93">
        <v>2007</v>
      </c>
      <c r="C1853" s="93">
        <v>10</v>
      </c>
      <c r="D1853" s="114">
        <v>10</v>
      </c>
      <c r="E1853" s="93">
        <v>19.7</v>
      </c>
      <c r="F1853" s="93">
        <v>-1.3</v>
      </c>
      <c r="G1853" s="168">
        <v>41.1</v>
      </c>
      <c r="H1853" s="13">
        <v>13.3</v>
      </c>
      <c r="I1853" s="2">
        <v>1035</v>
      </c>
      <c r="J1853" s="2">
        <v>1007</v>
      </c>
      <c r="K1853" s="2">
        <v>2.2999999999999998</v>
      </c>
      <c r="L1853" s="2">
        <v>33.1</v>
      </c>
      <c r="M1853" s="2">
        <v>0</v>
      </c>
      <c r="N1853" s="2">
        <v>3</v>
      </c>
      <c r="O1853" s="2">
        <v>0</v>
      </c>
      <c r="P1853" s="2">
        <v>0</v>
      </c>
    </row>
    <row r="1854" spans="1:16" x14ac:dyDescent="0.25">
      <c r="A1854" s="112" t="s">
        <v>15</v>
      </c>
      <c r="B1854" s="93">
        <v>2007</v>
      </c>
      <c r="C1854" s="93">
        <v>10</v>
      </c>
      <c r="D1854" s="114">
        <v>9.6</v>
      </c>
      <c r="E1854" s="93">
        <v>22.2</v>
      </c>
      <c r="F1854" s="93">
        <v>-0.8</v>
      </c>
      <c r="G1854" s="168">
        <v>47.1</v>
      </c>
      <c r="H1854" s="13">
        <v>13.4</v>
      </c>
      <c r="I1854" s="2">
        <v>1031</v>
      </c>
      <c r="J1854" s="2">
        <v>1006</v>
      </c>
      <c r="K1854" s="2">
        <v>12.2</v>
      </c>
      <c r="L1854" s="2">
        <v>37.799999999999997</v>
      </c>
      <c r="M1854" s="2">
        <v>0</v>
      </c>
      <c r="N1854" s="2">
        <v>1</v>
      </c>
      <c r="O1854" s="2">
        <v>0</v>
      </c>
      <c r="P1854" s="2">
        <v>0</v>
      </c>
    </row>
    <row r="1855" spans="1:16" x14ac:dyDescent="0.25">
      <c r="A1855" s="112" t="s">
        <v>31</v>
      </c>
      <c r="B1855" s="93">
        <v>2007</v>
      </c>
      <c r="C1855" s="93">
        <v>10</v>
      </c>
      <c r="D1855" s="114">
        <v>10.3</v>
      </c>
      <c r="E1855" s="114">
        <v>19</v>
      </c>
      <c r="F1855" s="93">
        <v>0.3</v>
      </c>
      <c r="G1855" s="168">
        <v>53.3</v>
      </c>
      <c r="H1855" s="13">
        <v>15.8</v>
      </c>
      <c r="I1855" s="2">
        <v>1036</v>
      </c>
      <c r="J1855" s="2">
        <v>1009</v>
      </c>
      <c r="K1855" s="2">
        <v>5.2</v>
      </c>
      <c r="L1855" s="2">
        <v>31.1</v>
      </c>
      <c r="M1855" s="2">
        <v>0</v>
      </c>
      <c r="N1855" s="2">
        <v>0</v>
      </c>
      <c r="O1855" s="2">
        <v>0</v>
      </c>
      <c r="P1855" s="2">
        <v>0</v>
      </c>
    </row>
    <row r="1856" spans="1:16" x14ac:dyDescent="0.25">
      <c r="A1856" s="112" t="s">
        <v>49</v>
      </c>
      <c r="B1856" s="93">
        <v>2007</v>
      </c>
      <c r="C1856" s="93">
        <v>10</v>
      </c>
      <c r="D1856" s="114">
        <v>11</v>
      </c>
      <c r="E1856" s="93">
        <v>19.7</v>
      </c>
      <c r="F1856" s="93">
        <v>0.1</v>
      </c>
      <c r="G1856" s="189">
        <v>44</v>
      </c>
      <c r="H1856" s="21">
        <v>12</v>
      </c>
      <c r="I1856" s="2">
        <v>1037</v>
      </c>
      <c r="J1856" s="2">
        <v>1009</v>
      </c>
      <c r="K1856" s="2">
        <v>5.3</v>
      </c>
      <c r="L1856" s="2">
        <v>18.5</v>
      </c>
      <c r="M1856" s="2">
        <v>0</v>
      </c>
      <c r="N1856" s="2">
        <v>0</v>
      </c>
      <c r="O1856" s="2">
        <v>0</v>
      </c>
      <c r="P1856" s="2">
        <v>0</v>
      </c>
    </row>
    <row r="1857" spans="1:21" x14ac:dyDescent="0.25">
      <c r="A1857" s="112" t="s">
        <v>61</v>
      </c>
      <c r="B1857" s="93">
        <v>2007</v>
      </c>
      <c r="C1857" s="93">
        <v>10</v>
      </c>
      <c r="D1857" s="114">
        <v>9.3000000000000007</v>
      </c>
      <c r="E1857" s="93">
        <v>17.899999999999999</v>
      </c>
      <c r="F1857" s="93">
        <v>-1.1000000000000001</v>
      </c>
      <c r="G1857" s="168">
        <v>49.3</v>
      </c>
      <c r="H1857" s="13">
        <v>15.8</v>
      </c>
      <c r="I1857" s="2">
        <v>1038</v>
      </c>
      <c r="J1857" s="2">
        <v>1009</v>
      </c>
      <c r="K1857" s="2">
        <v>2.8</v>
      </c>
      <c r="L1857" s="2">
        <v>35.799999999999997</v>
      </c>
      <c r="M1857" s="2">
        <v>0</v>
      </c>
      <c r="N1857" s="2">
        <v>1</v>
      </c>
      <c r="O1857" s="2">
        <v>0</v>
      </c>
      <c r="P1857" s="2">
        <v>0</v>
      </c>
    </row>
    <row r="1858" spans="1:21" x14ac:dyDescent="0.25">
      <c r="A1858" s="112" t="s">
        <v>46</v>
      </c>
      <c r="B1858" s="93">
        <v>2007</v>
      </c>
      <c r="C1858" s="93">
        <v>10</v>
      </c>
      <c r="D1858" s="114">
        <v>9.1</v>
      </c>
      <c r="E1858" s="93">
        <v>18.100000000000001</v>
      </c>
      <c r="F1858" s="114">
        <v>-1</v>
      </c>
      <c r="G1858" s="168">
        <v>26.4</v>
      </c>
      <c r="H1858" s="13">
        <v>7.8</v>
      </c>
      <c r="I1858" s="2">
        <v>1036</v>
      </c>
      <c r="J1858" s="2">
        <v>1009</v>
      </c>
      <c r="K1858" s="2">
        <v>7.6</v>
      </c>
      <c r="L1858" s="2">
        <v>30.6</v>
      </c>
      <c r="M1858" s="2">
        <v>0</v>
      </c>
      <c r="N1858" s="2">
        <v>1</v>
      </c>
      <c r="O1858" s="2">
        <v>0</v>
      </c>
      <c r="P1858" s="2">
        <v>0</v>
      </c>
    </row>
    <row r="1859" spans="1:21" x14ac:dyDescent="0.25">
      <c r="A1859" s="112" t="s">
        <v>56</v>
      </c>
      <c r="B1859" s="93">
        <v>2007</v>
      </c>
      <c r="C1859" s="93">
        <v>10</v>
      </c>
      <c r="D1859" s="114">
        <v>8.9</v>
      </c>
      <c r="E1859" s="93">
        <v>18.8</v>
      </c>
      <c r="F1859" s="93">
        <v>-1.9</v>
      </c>
      <c r="G1859" s="168">
        <v>57.2</v>
      </c>
      <c r="H1859" s="13">
        <v>16.2</v>
      </c>
      <c r="I1859" s="2">
        <v>1035</v>
      </c>
      <c r="J1859" s="2">
        <v>1008</v>
      </c>
      <c r="K1859" s="2">
        <v>2.2999999999999998</v>
      </c>
      <c r="L1859" s="2">
        <v>29.3</v>
      </c>
      <c r="M1859" s="2">
        <v>0</v>
      </c>
      <c r="N1859" s="2">
        <v>3</v>
      </c>
      <c r="O1859" s="2">
        <v>0</v>
      </c>
      <c r="P1859" s="2">
        <v>0</v>
      </c>
    </row>
    <row r="1860" spans="1:21" x14ac:dyDescent="0.25">
      <c r="A1860" s="112" t="s">
        <v>65</v>
      </c>
      <c r="B1860" s="93">
        <v>2007</v>
      </c>
      <c r="C1860" s="93" t="s">
        <v>64</v>
      </c>
      <c r="D1860" s="114">
        <v>3.9</v>
      </c>
      <c r="E1860" s="93">
        <v>12.1</v>
      </c>
      <c r="F1860" s="93">
        <v>-2.9</v>
      </c>
      <c r="G1860" s="189">
        <v>5.9</v>
      </c>
      <c r="H1860" s="13">
        <v>4.0999999999999996</v>
      </c>
      <c r="I1860" s="2">
        <v>1038</v>
      </c>
      <c r="J1860" s="2">
        <v>1009</v>
      </c>
      <c r="K1860" s="22">
        <v>1</v>
      </c>
      <c r="L1860" s="2">
        <v>18.7</v>
      </c>
      <c r="M1860" s="2">
        <v>0</v>
      </c>
      <c r="N1860" s="2">
        <v>2</v>
      </c>
      <c r="O1860" s="2">
        <v>0</v>
      </c>
      <c r="P1860" s="2">
        <v>0</v>
      </c>
    </row>
    <row r="1861" spans="1:21" x14ac:dyDescent="0.25">
      <c r="A1861" s="113" t="s">
        <v>54</v>
      </c>
      <c r="B1861" s="93">
        <v>2007</v>
      </c>
      <c r="C1861" s="93">
        <v>10</v>
      </c>
      <c r="D1861" s="114">
        <f>AVERAGE(D1848:D1859)</f>
        <v>9.5916666666666668</v>
      </c>
      <c r="E1861" s="93"/>
      <c r="F1861" s="93"/>
      <c r="G1861" s="189">
        <f>AVERAGE(G1848:G1859)</f>
        <v>48.525000000000013</v>
      </c>
      <c r="Q1861" s="2"/>
      <c r="R1861" s="2"/>
      <c r="S1861" s="2"/>
      <c r="T1861" s="2"/>
      <c r="U1861" s="2"/>
    </row>
    <row r="1862" spans="1:21" x14ac:dyDescent="0.25">
      <c r="A1862" s="112" t="s">
        <v>37</v>
      </c>
      <c r="B1862" s="203"/>
      <c r="C1862" s="203"/>
      <c r="D1862" s="114">
        <v>10.1</v>
      </c>
      <c r="E1862" s="93"/>
      <c r="F1862" s="93"/>
      <c r="G1862" s="168">
        <v>59.5</v>
      </c>
    </row>
    <row r="1863" spans="1:21" x14ac:dyDescent="0.25">
      <c r="A1863" s="112" t="s">
        <v>38</v>
      </c>
      <c r="B1863" s="203"/>
      <c r="C1863" s="203"/>
      <c r="D1863" s="114">
        <v>9</v>
      </c>
      <c r="E1863" s="93"/>
      <c r="F1863" s="93"/>
      <c r="G1863" s="168">
        <v>74.900000000000006</v>
      </c>
    </row>
    <row r="1865" spans="1:21" x14ac:dyDescent="0.25">
      <c r="A1865" s="188" t="s">
        <v>0</v>
      </c>
      <c r="B1865" s="188" t="s">
        <v>1</v>
      </c>
      <c r="C1865" s="188" t="s">
        <v>2</v>
      </c>
      <c r="D1865" s="190" t="s">
        <v>3</v>
      </c>
      <c r="E1865" s="188" t="s">
        <v>111</v>
      </c>
      <c r="F1865" s="188" t="s">
        <v>112</v>
      </c>
      <c r="G1865" s="15" t="s">
        <v>4</v>
      </c>
      <c r="H1865" s="15" t="s">
        <v>5</v>
      </c>
      <c r="I1865" s="1" t="s">
        <v>10</v>
      </c>
      <c r="J1865" s="1" t="s">
        <v>11</v>
      </c>
      <c r="K1865" s="1" t="s">
        <v>17</v>
      </c>
      <c r="L1865" s="1" t="s">
        <v>18</v>
      </c>
      <c r="M1865" s="1" t="s">
        <v>6</v>
      </c>
      <c r="N1865" s="1" t="s">
        <v>7</v>
      </c>
      <c r="O1865" s="1" t="s">
        <v>8</v>
      </c>
      <c r="P1865" s="1" t="s">
        <v>9</v>
      </c>
    </row>
    <row r="1866" spans="1:21" x14ac:dyDescent="0.25">
      <c r="A1866" s="113" t="s">
        <v>39</v>
      </c>
      <c r="B1866" s="93">
        <v>2007</v>
      </c>
      <c r="C1866" s="93">
        <v>11</v>
      </c>
      <c r="D1866" s="114">
        <v>5.6</v>
      </c>
      <c r="E1866" s="93">
        <v>14.2</v>
      </c>
      <c r="F1866" s="114">
        <v>-2</v>
      </c>
      <c r="G1866" s="168">
        <v>102.2</v>
      </c>
      <c r="H1866" s="13">
        <v>22.3</v>
      </c>
      <c r="I1866" s="2">
        <v>1028</v>
      </c>
      <c r="J1866" s="2">
        <v>995</v>
      </c>
      <c r="K1866" s="22">
        <v>14</v>
      </c>
      <c r="L1866" s="2">
        <v>55.6</v>
      </c>
      <c r="M1866" s="2">
        <v>0</v>
      </c>
      <c r="N1866" s="2">
        <v>3</v>
      </c>
      <c r="O1866" s="2">
        <v>0</v>
      </c>
      <c r="P1866" s="2">
        <v>0</v>
      </c>
    </row>
    <row r="1867" spans="1:21" x14ac:dyDescent="0.25">
      <c r="A1867" s="112" t="s">
        <v>19</v>
      </c>
      <c r="B1867" s="93">
        <v>2007</v>
      </c>
      <c r="C1867" s="93">
        <v>11</v>
      </c>
      <c r="D1867" s="114">
        <v>6.2</v>
      </c>
      <c r="E1867" s="93">
        <v>13.5</v>
      </c>
      <c r="F1867" s="93">
        <v>0.1</v>
      </c>
      <c r="G1867" s="168">
        <v>96.1</v>
      </c>
      <c r="H1867" s="13">
        <v>22.3</v>
      </c>
      <c r="I1867" s="2">
        <v>1030</v>
      </c>
      <c r="J1867" s="2">
        <v>997</v>
      </c>
      <c r="K1867" s="2">
        <v>7.1</v>
      </c>
      <c r="L1867" s="2">
        <v>37.4</v>
      </c>
      <c r="M1867" s="2">
        <v>0</v>
      </c>
      <c r="N1867" s="2">
        <v>0</v>
      </c>
      <c r="O1867" s="2">
        <v>0</v>
      </c>
      <c r="P1867" s="2">
        <v>0</v>
      </c>
    </row>
    <row r="1868" spans="1:21" x14ac:dyDescent="0.25">
      <c r="A1868" s="112" t="s">
        <v>12</v>
      </c>
      <c r="B1868" s="93">
        <v>2007</v>
      </c>
      <c r="C1868" s="93">
        <v>11</v>
      </c>
      <c r="D1868" s="114">
        <v>4.7</v>
      </c>
      <c r="E1868" s="93">
        <v>11.9</v>
      </c>
      <c r="F1868" s="114">
        <v>-1</v>
      </c>
      <c r="G1868" s="168">
        <v>112.5</v>
      </c>
      <c r="H1868" s="13">
        <v>15.9</v>
      </c>
      <c r="I1868" s="2">
        <v>1031</v>
      </c>
      <c r="J1868" s="2">
        <v>998</v>
      </c>
      <c r="K1868" s="22">
        <v>15</v>
      </c>
      <c r="L1868" s="2">
        <v>55.4</v>
      </c>
      <c r="M1868" s="2">
        <v>0</v>
      </c>
      <c r="N1868" s="2">
        <v>2</v>
      </c>
      <c r="O1868" s="2">
        <v>0</v>
      </c>
      <c r="P1868" s="2">
        <v>0</v>
      </c>
    </row>
    <row r="1869" spans="1:21" x14ac:dyDescent="0.25">
      <c r="A1869" s="112" t="s">
        <v>13</v>
      </c>
      <c r="B1869" s="93">
        <v>2007</v>
      </c>
      <c r="C1869" s="93">
        <v>11</v>
      </c>
      <c r="D1869" s="114">
        <v>4.7</v>
      </c>
      <c r="E1869" s="93">
        <v>12.9</v>
      </c>
      <c r="F1869" s="93">
        <v>-2.6</v>
      </c>
      <c r="G1869" s="168">
        <v>159.1</v>
      </c>
      <c r="H1869" s="13">
        <v>24.1</v>
      </c>
      <c r="I1869" s="2">
        <v>1032</v>
      </c>
      <c r="J1869" s="2">
        <v>998</v>
      </c>
      <c r="K1869" s="2">
        <v>7.2</v>
      </c>
      <c r="L1869" s="2">
        <v>62.3</v>
      </c>
      <c r="M1869" s="2">
        <v>0</v>
      </c>
      <c r="N1869" s="2">
        <v>5</v>
      </c>
      <c r="O1869" s="2">
        <v>0</v>
      </c>
      <c r="P1869" s="2">
        <v>0</v>
      </c>
    </row>
    <row r="1870" spans="1:21" x14ac:dyDescent="0.25">
      <c r="A1870" s="112" t="s">
        <v>16</v>
      </c>
      <c r="B1870" s="93">
        <v>2007</v>
      </c>
      <c r="C1870" s="93">
        <v>11</v>
      </c>
      <c r="D1870" s="114">
        <v>3.5</v>
      </c>
      <c r="E1870" s="114">
        <v>16</v>
      </c>
      <c r="F1870" s="114">
        <v>-3</v>
      </c>
      <c r="G1870" s="168">
        <v>138.30000000000001</v>
      </c>
      <c r="H1870" s="13">
        <v>22.2</v>
      </c>
      <c r="I1870" s="2">
        <v>1025</v>
      </c>
      <c r="J1870" s="2">
        <v>997</v>
      </c>
      <c r="K1870" s="2">
        <v>8.3000000000000007</v>
      </c>
      <c r="L1870" s="22">
        <v>27</v>
      </c>
      <c r="M1870" s="2">
        <v>0</v>
      </c>
      <c r="N1870" s="2">
        <v>8</v>
      </c>
      <c r="O1870" s="2">
        <v>0</v>
      </c>
      <c r="P1870" s="2">
        <v>0</v>
      </c>
    </row>
    <row r="1871" spans="1:21" x14ac:dyDescent="0.25">
      <c r="A1871" s="112" t="s">
        <v>14</v>
      </c>
      <c r="B1871" s="93">
        <v>2007</v>
      </c>
      <c r="C1871" s="93">
        <v>11</v>
      </c>
      <c r="D1871" s="114">
        <v>6.2</v>
      </c>
      <c r="E1871" s="93">
        <v>14.6</v>
      </c>
      <c r="F1871" s="93">
        <v>-0.6</v>
      </c>
      <c r="G1871" s="168">
        <v>77.5</v>
      </c>
      <c r="H1871" s="21">
        <v>16</v>
      </c>
      <c r="I1871" s="2">
        <v>1029</v>
      </c>
      <c r="J1871" s="2">
        <v>996</v>
      </c>
      <c r="K1871" s="2">
        <v>7.8</v>
      </c>
      <c r="L1871" s="2">
        <v>41.1</v>
      </c>
      <c r="M1871" s="2">
        <v>0</v>
      </c>
      <c r="N1871" s="2">
        <v>1</v>
      </c>
      <c r="O1871" s="2">
        <v>0</v>
      </c>
      <c r="P1871" s="2">
        <v>0</v>
      </c>
    </row>
    <row r="1872" spans="1:21" x14ac:dyDescent="0.25">
      <c r="A1872" s="112" t="s">
        <v>66</v>
      </c>
      <c r="B1872" s="93">
        <v>2007</v>
      </c>
      <c r="C1872" s="93">
        <v>11</v>
      </c>
      <c r="D1872" s="114">
        <v>7.2</v>
      </c>
      <c r="E1872" s="93">
        <v>16.399999999999999</v>
      </c>
      <c r="F1872" s="93">
        <v>-0.5</v>
      </c>
      <c r="G1872" s="168">
        <v>73.900000000000006</v>
      </c>
      <c r="H1872" s="13">
        <v>13.4</v>
      </c>
      <c r="I1872" s="2">
        <v>1025</v>
      </c>
      <c r="J1872" s="2">
        <v>993</v>
      </c>
      <c r="K1872" s="2">
        <v>18.399999999999999</v>
      </c>
      <c r="L1872" s="2">
        <v>53.3</v>
      </c>
      <c r="M1872" s="2">
        <v>0</v>
      </c>
      <c r="N1872" s="2">
        <v>2</v>
      </c>
      <c r="O1872" s="2">
        <v>0</v>
      </c>
      <c r="P1872" s="2">
        <v>0</v>
      </c>
    </row>
    <row r="1873" spans="1:16" x14ac:dyDescent="0.25">
      <c r="A1873" s="112" t="s">
        <v>31</v>
      </c>
      <c r="B1873" s="93">
        <v>2007</v>
      </c>
      <c r="C1873" s="93">
        <v>11</v>
      </c>
      <c r="D1873" s="114">
        <v>6.8</v>
      </c>
      <c r="E1873" s="93">
        <v>13.7</v>
      </c>
      <c r="F1873" s="93">
        <v>0.2</v>
      </c>
      <c r="G1873" s="168">
        <v>122.8</v>
      </c>
      <c r="H1873" s="13">
        <v>29.5</v>
      </c>
      <c r="I1873" s="2">
        <v>1031</v>
      </c>
      <c r="J1873" s="2">
        <v>998</v>
      </c>
      <c r="K1873" s="2">
        <v>12.9</v>
      </c>
      <c r="L1873" s="2">
        <v>44.2</v>
      </c>
      <c r="M1873" s="2">
        <v>0</v>
      </c>
      <c r="N1873" s="2">
        <v>0</v>
      </c>
      <c r="O1873" s="2">
        <v>0</v>
      </c>
      <c r="P1873" s="2">
        <v>0</v>
      </c>
    </row>
    <row r="1874" spans="1:16" x14ac:dyDescent="0.25">
      <c r="A1874" s="112" t="s">
        <v>49</v>
      </c>
      <c r="B1874" s="93">
        <v>2007</v>
      </c>
      <c r="C1874" s="93">
        <v>11</v>
      </c>
      <c r="D1874" s="114">
        <v>6.7</v>
      </c>
      <c r="E1874" s="93">
        <v>14.5</v>
      </c>
      <c r="F1874" s="93">
        <v>0.6</v>
      </c>
      <c r="G1874" s="189">
        <v>86</v>
      </c>
      <c r="H1874" s="21">
        <v>19</v>
      </c>
      <c r="I1874" s="2">
        <v>1031</v>
      </c>
      <c r="J1874" s="2">
        <v>998</v>
      </c>
      <c r="K1874" s="2">
        <v>8.8000000000000007</v>
      </c>
      <c r="L1874" s="2">
        <v>21.3</v>
      </c>
      <c r="M1874" s="2">
        <v>0</v>
      </c>
      <c r="N1874" s="2">
        <v>0</v>
      </c>
      <c r="O1874" s="2">
        <v>0</v>
      </c>
      <c r="P1874" s="2">
        <v>0</v>
      </c>
    </row>
    <row r="1875" spans="1:16" x14ac:dyDescent="0.25">
      <c r="A1875" s="112" t="s">
        <v>61</v>
      </c>
      <c r="B1875" s="93">
        <v>2007</v>
      </c>
      <c r="C1875" s="93">
        <v>11</v>
      </c>
      <c r="D1875" s="114">
        <v>5.3</v>
      </c>
      <c r="E1875" s="93">
        <v>13.2</v>
      </c>
      <c r="F1875" s="93">
        <v>-1.1000000000000001</v>
      </c>
      <c r="G1875" s="168">
        <v>136.1</v>
      </c>
      <c r="H1875" s="13">
        <v>19.8</v>
      </c>
      <c r="I1875" s="2">
        <v>1031</v>
      </c>
      <c r="J1875" s="2">
        <v>998</v>
      </c>
      <c r="K1875" s="2">
        <v>8.1999999999999993</v>
      </c>
      <c r="L1875" s="2">
        <v>42.3</v>
      </c>
      <c r="M1875" s="2">
        <v>0</v>
      </c>
      <c r="N1875" s="2">
        <v>4</v>
      </c>
      <c r="O1875" s="2">
        <v>0</v>
      </c>
      <c r="P1875" s="2">
        <v>0</v>
      </c>
    </row>
    <row r="1876" spans="1:16" x14ac:dyDescent="0.25">
      <c r="A1876" s="112" t="s">
        <v>46</v>
      </c>
      <c r="B1876" s="93">
        <v>2007</v>
      </c>
      <c r="C1876" s="93">
        <v>11</v>
      </c>
      <c r="D1876" s="114">
        <v>4.9000000000000004</v>
      </c>
      <c r="E1876" s="114">
        <v>12</v>
      </c>
      <c r="F1876" s="93">
        <v>-0.5</v>
      </c>
      <c r="G1876" s="168">
        <v>36.6</v>
      </c>
      <c r="H1876" s="13">
        <v>10.199999999999999</v>
      </c>
      <c r="I1876" s="2">
        <v>1030</v>
      </c>
      <c r="J1876" s="2">
        <v>997</v>
      </c>
      <c r="K1876" s="2">
        <v>10.4</v>
      </c>
      <c r="L1876" s="2">
        <v>41.8</v>
      </c>
      <c r="M1876" s="2">
        <v>0</v>
      </c>
      <c r="N1876" s="2">
        <v>1</v>
      </c>
      <c r="O1876" s="2">
        <v>0</v>
      </c>
      <c r="P1876" s="2">
        <v>0</v>
      </c>
    </row>
    <row r="1877" spans="1:16" x14ac:dyDescent="0.25">
      <c r="A1877" s="112" t="s">
        <v>56</v>
      </c>
      <c r="B1877" s="93">
        <v>2007</v>
      </c>
      <c r="C1877" s="93">
        <v>11</v>
      </c>
      <c r="D1877" s="114">
        <v>5.2</v>
      </c>
      <c r="E1877" s="93">
        <v>13.6</v>
      </c>
      <c r="F1877" s="93">
        <v>-1.8</v>
      </c>
      <c r="G1877" s="168">
        <v>105.5</v>
      </c>
      <c r="H1877" s="13">
        <v>18.7</v>
      </c>
      <c r="I1877" s="2">
        <v>1030</v>
      </c>
      <c r="J1877" s="2">
        <v>996</v>
      </c>
      <c r="K1877" s="2">
        <v>7.3</v>
      </c>
      <c r="L1877" s="2">
        <v>48.1</v>
      </c>
      <c r="M1877" s="2">
        <v>0</v>
      </c>
      <c r="N1877" s="2">
        <v>4</v>
      </c>
      <c r="O1877" s="2">
        <v>0</v>
      </c>
      <c r="P1877" s="2">
        <v>0</v>
      </c>
    </row>
    <row r="1878" spans="1:16" x14ac:dyDescent="0.25">
      <c r="A1878" s="112" t="s">
        <v>65</v>
      </c>
      <c r="B1878" s="93">
        <v>2007</v>
      </c>
      <c r="C1878" s="93" t="s">
        <v>64</v>
      </c>
      <c r="D1878" s="114">
        <v>5.0999999999999996</v>
      </c>
      <c r="E1878" s="93">
        <v>13.3</v>
      </c>
      <c r="F1878" s="93">
        <v>-1.9</v>
      </c>
      <c r="G1878" s="168">
        <v>83.1</v>
      </c>
      <c r="H1878" s="13">
        <v>25.6</v>
      </c>
      <c r="I1878" s="2">
        <v>1031</v>
      </c>
      <c r="J1878" s="2">
        <v>997</v>
      </c>
      <c r="K1878" s="2">
        <v>2.6</v>
      </c>
      <c r="L1878" s="2">
        <v>26.3</v>
      </c>
      <c r="M1878" s="2">
        <v>0</v>
      </c>
      <c r="N1878" s="2">
        <v>3</v>
      </c>
      <c r="O1878" s="2">
        <v>0</v>
      </c>
      <c r="P1878" s="2">
        <v>0</v>
      </c>
    </row>
    <row r="1879" spans="1:16" x14ac:dyDescent="0.25">
      <c r="A1879" s="113" t="s">
        <v>54</v>
      </c>
      <c r="B1879" s="93">
        <v>2007</v>
      </c>
      <c r="C1879" s="93">
        <v>11</v>
      </c>
      <c r="D1879" s="114">
        <f>AVERAGE(D1866:D1878)</f>
        <v>5.546153846153846</v>
      </c>
      <c r="E1879" s="93"/>
      <c r="F1879" s="93"/>
      <c r="G1879" s="168">
        <f>AVERAGE(G1866:G1878)</f>
        <v>102.28461538461536</v>
      </c>
    </row>
    <row r="1880" spans="1:16" x14ac:dyDescent="0.25">
      <c r="A1880" s="112" t="s">
        <v>37</v>
      </c>
      <c r="B1880" s="203"/>
      <c r="C1880" s="203"/>
      <c r="D1880" s="114">
        <v>5.2</v>
      </c>
      <c r="E1880" s="93"/>
      <c r="F1880" s="93"/>
      <c r="G1880" s="168">
        <v>79.400000000000006</v>
      </c>
    </row>
    <row r="1881" spans="1:16" x14ac:dyDescent="0.25">
      <c r="A1881" s="112" t="s">
        <v>38</v>
      </c>
      <c r="B1881" s="203"/>
      <c r="C1881" s="203"/>
      <c r="D1881" s="114">
        <v>4.3</v>
      </c>
      <c r="E1881" s="93"/>
      <c r="F1881" s="93"/>
      <c r="G1881" s="168">
        <v>102.5</v>
      </c>
    </row>
    <row r="1882" spans="1:16" x14ac:dyDescent="0.25">
      <c r="A1882" s="113"/>
      <c r="B1882" s="93"/>
      <c r="C1882" s="93"/>
      <c r="D1882" s="114"/>
      <c r="E1882" s="93"/>
      <c r="F1882" s="93"/>
      <c r="G1882" s="168"/>
    </row>
    <row r="1883" spans="1:16" x14ac:dyDescent="0.25">
      <c r="A1883" s="546" t="s">
        <v>132</v>
      </c>
      <c r="B1883" s="546"/>
      <c r="C1883" s="546"/>
      <c r="D1883" s="546"/>
      <c r="E1883" s="93"/>
      <c r="F1883" s="93"/>
      <c r="G1883" s="168"/>
    </row>
    <row r="1885" spans="1:16" x14ac:dyDescent="0.25">
      <c r="F1885" s="531" t="s">
        <v>133</v>
      </c>
      <c r="G1885" s="531"/>
      <c r="H1885" s="531"/>
      <c r="I1885" s="531"/>
      <c r="J1885" s="531"/>
    </row>
    <row r="1887" spans="1:16" x14ac:dyDescent="0.25">
      <c r="A1887" s="188" t="s">
        <v>0</v>
      </c>
      <c r="B1887" s="188" t="s">
        <v>1</v>
      </c>
      <c r="C1887" s="188" t="s">
        <v>2</v>
      </c>
      <c r="D1887" s="190" t="s">
        <v>3</v>
      </c>
      <c r="E1887" s="188" t="s">
        <v>111</v>
      </c>
      <c r="F1887" s="188" t="s">
        <v>112</v>
      </c>
      <c r="G1887" s="15" t="s">
        <v>4</v>
      </c>
      <c r="H1887" s="15" t="s">
        <v>5</v>
      </c>
      <c r="I1887" s="1" t="s">
        <v>10</v>
      </c>
      <c r="J1887" s="1" t="s">
        <v>11</v>
      </c>
      <c r="K1887" s="1" t="s">
        <v>17</v>
      </c>
      <c r="L1887" s="1" t="s">
        <v>18</v>
      </c>
      <c r="M1887" s="1" t="s">
        <v>6</v>
      </c>
      <c r="N1887" s="1" t="s">
        <v>7</v>
      </c>
      <c r="O1887" s="1" t="s">
        <v>8</v>
      </c>
      <c r="P1887" s="1" t="s">
        <v>9</v>
      </c>
    </row>
    <row r="1888" spans="1:16" x14ac:dyDescent="0.25">
      <c r="A1888" s="113" t="s">
        <v>39</v>
      </c>
      <c r="B1888" s="93">
        <v>2007</v>
      </c>
      <c r="C1888" s="93" t="s">
        <v>122</v>
      </c>
      <c r="D1888" s="114">
        <v>9.6999999999999993</v>
      </c>
      <c r="E1888" s="93">
        <v>25.6</v>
      </c>
      <c r="F1888" s="93">
        <v>-2.6</v>
      </c>
      <c r="G1888" s="189">
        <v>316</v>
      </c>
      <c r="H1888" s="13">
        <v>53.3</v>
      </c>
      <c r="I1888" s="2">
        <v>1034</v>
      </c>
      <c r="J1888" s="2">
        <v>995</v>
      </c>
      <c r="K1888" s="2">
        <v>9.6999999999999993</v>
      </c>
      <c r="L1888" s="2">
        <v>55.6</v>
      </c>
      <c r="M1888" s="2">
        <v>0</v>
      </c>
      <c r="N1888" s="2">
        <v>6</v>
      </c>
      <c r="O1888" s="2">
        <v>0</v>
      </c>
      <c r="P1888" s="2">
        <v>0</v>
      </c>
    </row>
    <row r="1889" spans="1:16" x14ac:dyDescent="0.25">
      <c r="A1889" s="112" t="s">
        <v>19</v>
      </c>
      <c r="B1889" s="93">
        <v>2007</v>
      </c>
      <c r="C1889" s="93" t="s">
        <v>122</v>
      </c>
      <c r="D1889" s="114">
        <v>10.4</v>
      </c>
      <c r="E1889" s="93">
        <v>24.7</v>
      </c>
      <c r="F1889" s="114">
        <v>0</v>
      </c>
      <c r="G1889" s="168">
        <v>287.89999999999998</v>
      </c>
      <c r="H1889" s="13">
        <v>47.2</v>
      </c>
      <c r="I1889" s="2">
        <v>1035</v>
      </c>
      <c r="J1889" s="2">
        <v>997</v>
      </c>
      <c r="K1889" s="2">
        <v>5.6</v>
      </c>
      <c r="L1889" s="2">
        <v>75.599999999999994</v>
      </c>
      <c r="M1889" s="2">
        <v>0</v>
      </c>
      <c r="N1889" s="2">
        <v>0</v>
      </c>
      <c r="O1889" s="2">
        <v>0</v>
      </c>
      <c r="P1889" s="2">
        <v>0</v>
      </c>
    </row>
    <row r="1890" spans="1:16" x14ac:dyDescent="0.25">
      <c r="A1890" s="112" t="s">
        <v>12</v>
      </c>
      <c r="B1890" s="93">
        <v>2007</v>
      </c>
      <c r="C1890" s="93" t="s">
        <v>122</v>
      </c>
      <c r="D1890" s="114">
        <v>9.6999999999999993</v>
      </c>
      <c r="E1890" s="93">
        <v>24.1</v>
      </c>
      <c r="F1890" s="114">
        <v>-1</v>
      </c>
      <c r="G1890" s="168">
        <v>299.10000000000002</v>
      </c>
      <c r="H1890" s="13">
        <v>51.9</v>
      </c>
      <c r="I1890" s="2">
        <v>1036</v>
      </c>
      <c r="J1890" s="2">
        <v>998</v>
      </c>
      <c r="K1890" s="2">
        <v>10.9</v>
      </c>
      <c r="L1890" s="2">
        <v>55.4</v>
      </c>
      <c r="M1890" s="2">
        <v>0</v>
      </c>
      <c r="N1890" s="2">
        <v>3</v>
      </c>
      <c r="O1890" s="2">
        <v>0</v>
      </c>
      <c r="P1890" s="2">
        <v>0</v>
      </c>
    </row>
    <row r="1891" spans="1:16" x14ac:dyDescent="0.25">
      <c r="A1891" s="112" t="s">
        <v>13</v>
      </c>
      <c r="B1891" s="93">
        <v>2007</v>
      </c>
      <c r="C1891" s="93" t="s">
        <v>122</v>
      </c>
      <c r="D1891" s="114">
        <v>8.5</v>
      </c>
      <c r="E1891" s="93">
        <v>22.9</v>
      </c>
      <c r="F1891" s="93">
        <v>-2.6</v>
      </c>
      <c r="G1891" s="168">
        <v>371.2</v>
      </c>
      <c r="H1891" s="13">
        <v>40.299999999999997</v>
      </c>
      <c r="I1891" s="2">
        <v>1037</v>
      </c>
      <c r="J1891" s="2">
        <v>998</v>
      </c>
      <c r="K1891" s="2">
        <v>7.7</v>
      </c>
      <c r="L1891" s="2">
        <v>62.3</v>
      </c>
      <c r="M1891" s="2">
        <v>0</v>
      </c>
      <c r="N1891" s="2">
        <v>8</v>
      </c>
      <c r="O1891" s="2">
        <v>0</v>
      </c>
      <c r="P1891" s="2">
        <v>0</v>
      </c>
    </row>
    <row r="1892" spans="1:16" x14ac:dyDescent="0.25">
      <c r="A1892" s="112" t="s">
        <v>16</v>
      </c>
      <c r="B1892" s="93">
        <v>2007</v>
      </c>
      <c r="C1892" s="93" t="s">
        <v>122</v>
      </c>
      <c r="D1892" s="114">
        <v>8.1</v>
      </c>
      <c r="E1892" s="93">
        <v>22.7</v>
      </c>
      <c r="F1892" s="114">
        <v>-3</v>
      </c>
      <c r="G1892" s="168">
        <v>352.1</v>
      </c>
      <c r="H1892" s="13">
        <v>66.2</v>
      </c>
      <c r="I1892" s="2">
        <v>1038</v>
      </c>
      <c r="J1892" s="2">
        <v>997</v>
      </c>
      <c r="K1892" s="2">
        <v>5.2</v>
      </c>
      <c r="L1892" s="2">
        <v>52.6</v>
      </c>
      <c r="M1892" s="2">
        <v>0</v>
      </c>
      <c r="N1892" s="2">
        <v>11</v>
      </c>
      <c r="O1892" s="2">
        <v>0</v>
      </c>
      <c r="P1892" s="2">
        <v>0</v>
      </c>
    </row>
    <row r="1893" spans="1:16" x14ac:dyDescent="0.25">
      <c r="A1893" s="112" t="s">
        <v>14</v>
      </c>
      <c r="B1893" s="93">
        <v>2007</v>
      </c>
      <c r="C1893" s="93" t="s">
        <v>122</v>
      </c>
      <c r="D1893" s="114">
        <v>10.199999999999999</v>
      </c>
      <c r="E1893" s="93">
        <v>23.9</v>
      </c>
      <c r="F1893" s="93">
        <v>-0.6</v>
      </c>
      <c r="G1893" s="168">
        <v>243.7</v>
      </c>
      <c r="H1893" s="13">
        <v>49.8</v>
      </c>
      <c r="I1893" s="2">
        <v>1035</v>
      </c>
      <c r="J1893" s="2">
        <v>996</v>
      </c>
      <c r="K1893" s="22">
        <v>4</v>
      </c>
      <c r="L1893" s="2">
        <v>41.1</v>
      </c>
      <c r="M1893" s="2">
        <v>0</v>
      </c>
      <c r="N1893" s="2">
        <v>4</v>
      </c>
      <c r="O1893" s="2">
        <v>0</v>
      </c>
      <c r="P1893" s="2">
        <v>0</v>
      </c>
    </row>
    <row r="1894" spans="1:16" x14ac:dyDescent="0.25">
      <c r="A1894" s="112" t="s">
        <v>15</v>
      </c>
      <c r="B1894" s="93">
        <v>2007</v>
      </c>
      <c r="C1894" s="93" t="s">
        <v>122</v>
      </c>
      <c r="D1894" s="114">
        <v>10</v>
      </c>
      <c r="E1894" s="93">
        <v>24.4</v>
      </c>
      <c r="F1894" s="93">
        <v>-0.5</v>
      </c>
      <c r="G1894" s="189">
        <v>252</v>
      </c>
      <c r="H1894" s="13">
        <v>52.7</v>
      </c>
      <c r="I1894" s="2">
        <v>1031</v>
      </c>
      <c r="J1894" s="2">
        <v>993</v>
      </c>
      <c r="K1894" s="22">
        <v>15</v>
      </c>
      <c r="L1894" s="2">
        <v>53.3</v>
      </c>
      <c r="M1894" s="2">
        <v>0</v>
      </c>
      <c r="N1894" s="2">
        <v>3</v>
      </c>
      <c r="O1894" s="2">
        <v>0</v>
      </c>
      <c r="P1894" s="2">
        <v>0</v>
      </c>
    </row>
    <row r="1895" spans="1:16" x14ac:dyDescent="0.25">
      <c r="A1895" s="112" t="s">
        <v>31</v>
      </c>
      <c r="B1895" s="93">
        <v>2007</v>
      </c>
      <c r="C1895" s="93" t="s">
        <v>122</v>
      </c>
      <c r="D1895" s="114">
        <v>10.5</v>
      </c>
      <c r="E1895" s="93">
        <v>24.2</v>
      </c>
      <c r="F1895" s="93">
        <v>-0.2</v>
      </c>
      <c r="G1895" s="168">
        <v>330.2</v>
      </c>
      <c r="H1895" s="13">
        <v>46.1</v>
      </c>
      <c r="I1895" s="2">
        <v>1036</v>
      </c>
      <c r="J1895" s="2">
        <v>998</v>
      </c>
      <c r="K1895" s="2">
        <v>9.3000000000000007</v>
      </c>
      <c r="L1895" s="2">
        <v>44.2</v>
      </c>
      <c r="M1895" s="2">
        <v>0</v>
      </c>
      <c r="N1895" s="2">
        <v>0</v>
      </c>
      <c r="O1895" s="2">
        <v>0</v>
      </c>
      <c r="P1895" s="2">
        <v>0</v>
      </c>
    </row>
    <row r="1896" spans="1:16" x14ac:dyDescent="0.25">
      <c r="A1896" s="112" t="s">
        <v>49</v>
      </c>
      <c r="B1896" s="93">
        <v>2007</v>
      </c>
      <c r="C1896" s="93" t="s">
        <v>122</v>
      </c>
      <c r="D1896" s="114">
        <v>10.9</v>
      </c>
      <c r="E1896" s="93">
        <v>25.5</v>
      </c>
      <c r="F1896" s="93">
        <v>0.1</v>
      </c>
      <c r="G1896" s="189">
        <v>242</v>
      </c>
      <c r="H1896" s="21">
        <v>46</v>
      </c>
      <c r="I1896" s="2">
        <v>1037</v>
      </c>
      <c r="J1896" s="2">
        <v>998</v>
      </c>
      <c r="K1896" s="2">
        <v>7.2</v>
      </c>
      <c r="L1896" s="2">
        <v>21.3</v>
      </c>
      <c r="M1896" s="2">
        <v>0</v>
      </c>
      <c r="N1896" s="2">
        <v>0</v>
      </c>
      <c r="O1896" s="2">
        <v>0</v>
      </c>
      <c r="P1896" s="2">
        <v>0</v>
      </c>
    </row>
    <row r="1897" spans="1:16" x14ac:dyDescent="0.25">
      <c r="A1897" s="112" t="s">
        <v>61</v>
      </c>
      <c r="B1897" s="93">
        <v>2007</v>
      </c>
      <c r="C1897" s="93" t="s">
        <v>122</v>
      </c>
      <c r="D1897" s="114">
        <v>9.3000000000000007</v>
      </c>
      <c r="E1897" s="93">
        <v>22.8</v>
      </c>
      <c r="F1897" s="93">
        <v>-1.1000000000000001</v>
      </c>
      <c r="G1897" s="168">
        <v>394.9</v>
      </c>
      <c r="H1897" s="13">
        <v>76.7</v>
      </c>
      <c r="I1897" s="2">
        <v>1038</v>
      </c>
      <c r="J1897" s="2">
        <v>998</v>
      </c>
      <c r="K1897" s="2">
        <v>5.9</v>
      </c>
      <c r="L1897" s="2">
        <v>42.3</v>
      </c>
      <c r="M1897" s="2">
        <v>0</v>
      </c>
      <c r="N1897" s="2">
        <v>5</v>
      </c>
      <c r="O1897" s="2">
        <v>0</v>
      </c>
      <c r="P1897" s="2">
        <v>0</v>
      </c>
    </row>
    <row r="1898" spans="1:16" x14ac:dyDescent="0.25">
      <c r="A1898" s="112" t="s">
        <v>46</v>
      </c>
      <c r="B1898" s="93">
        <v>2007</v>
      </c>
      <c r="C1898" s="93" t="s">
        <v>122</v>
      </c>
      <c r="D1898" s="114">
        <v>9</v>
      </c>
      <c r="E1898" s="93">
        <v>23.4</v>
      </c>
      <c r="F1898" s="93">
        <v>-0.5</v>
      </c>
      <c r="G1898" s="168">
        <v>141.1</v>
      </c>
      <c r="H1898" s="13">
        <v>36.6</v>
      </c>
      <c r="I1898" s="2">
        <v>1036</v>
      </c>
      <c r="J1898" s="2">
        <v>997</v>
      </c>
      <c r="K1898" s="2">
        <v>8.4</v>
      </c>
      <c r="L1898" s="2">
        <v>41.8</v>
      </c>
      <c r="M1898" s="2">
        <v>0</v>
      </c>
      <c r="N1898" s="2">
        <v>2</v>
      </c>
      <c r="O1898" s="2">
        <v>0</v>
      </c>
      <c r="P1898" s="2">
        <v>0</v>
      </c>
    </row>
    <row r="1899" spans="1:16" x14ac:dyDescent="0.25">
      <c r="A1899" s="112" t="s">
        <v>56</v>
      </c>
      <c r="B1899" s="93">
        <v>2007</v>
      </c>
      <c r="C1899" s="93" t="s">
        <v>122</v>
      </c>
      <c r="D1899" s="114">
        <v>9.1</v>
      </c>
      <c r="E1899" s="93">
        <v>23.8</v>
      </c>
      <c r="F1899" s="93">
        <v>-1.8</v>
      </c>
      <c r="G1899" s="168">
        <v>272.89999999999998</v>
      </c>
      <c r="H1899" s="21">
        <v>59</v>
      </c>
      <c r="I1899" s="2">
        <v>1035</v>
      </c>
      <c r="J1899" s="2">
        <v>996</v>
      </c>
      <c r="K1899" s="2">
        <v>5.0999999999999996</v>
      </c>
      <c r="L1899" s="2">
        <v>48.1</v>
      </c>
      <c r="M1899" s="2">
        <v>0</v>
      </c>
      <c r="N1899" s="2">
        <v>7</v>
      </c>
      <c r="O1899" s="2">
        <v>0</v>
      </c>
      <c r="P1899" s="2">
        <v>0</v>
      </c>
    </row>
    <row r="1900" spans="1:16" x14ac:dyDescent="0.25">
      <c r="A1900" s="112" t="s">
        <v>65</v>
      </c>
      <c r="B1900" s="93">
        <v>2007</v>
      </c>
      <c r="C1900" s="93" t="s">
        <v>64</v>
      </c>
      <c r="D1900" s="114">
        <v>7.3</v>
      </c>
      <c r="E1900" s="93">
        <v>20.5</v>
      </c>
      <c r="F1900" s="93">
        <v>-2.9</v>
      </c>
      <c r="G1900" s="168">
        <v>295.7</v>
      </c>
      <c r="H1900" s="13">
        <v>68.400000000000006</v>
      </c>
      <c r="I1900" s="2">
        <v>1035</v>
      </c>
      <c r="J1900" s="2">
        <v>997</v>
      </c>
      <c r="K1900" s="2">
        <v>1.3</v>
      </c>
      <c r="L1900" s="2">
        <v>26.3</v>
      </c>
      <c r="M1900" s="2">
        <v>0</v>
      </c>
      <c r="N1900" s="2">
        <v>5</v>
      </c>
      <c r="O1900" s="2">
        <v>0</v>
      </c>
      <c r="P1900" s="2">
        <v>0</v>
      </c>
    </row>
    <row r="1901" spans="1:16" x14ac:dyDescent="0.25">
      <c r="A1901" s="113" t="s">
        <v>54</v>
      </c>
      <c r="B1901" s="93">
        <v>2007</v>
      </c>
      <c r="C1901" s="93" t="s">
        <v>122</v>
      </c>
      <c r="D1901" s="114">
        <f>AVERAGE(D1888:D1899)</f>
        <v>9.6166666666666654</v>
      </c>
      <c r="E1901" s="93"/>
      <c r="F1901" s="93"/>
      <c r="G1901" s="168">
        <f>AVERAGE(G1888:G1899)</f>
        <v>291.92500000000001</v>
      </c>
    </row>
    <row r="1902" spans="1:16" x14ac:dyDescent="0.25">
      <c r="A1902" s="112" t="s">
        <v>37</v>
      </c>
      <c r="B1902" s="203"/>
      <c r="C1902" s="203"/>
      <c r="D1902" s="114">
        <v>9.6999999999999993</v>
      </c>
      <c r="E1902" s="168"/>
      <c r="F1902" s="93"/>
      <c r="G1902" s="168">
        <v>209.3</v>
      </c>
    </row>
    <row r="1903" spans="1:16" x14ac:dyDescent="0.25">
      <c r="A1903" s="112" t="s">
        <v>38</v>
      </c>
      <c r="B1903" s="203"/>
      <c r="C1903" s="203"/>
      <c r="D1903" s="114">
        <v>8.6999999999999993</v>
      </c>
      <c r="E1903" s="168"/>
      <c r="F1903" s="93"/>
      <c r="G1903" s="168">
        <v>249.9</v>
      </c>
    </row>
    <row r="1906" spans="1:16" x14ac:dyDescent="0.25">
      <c r="A1906" s="188" t="s">
        <v>0</v>
      </c>
      <c r="B1906" s="188" t="s">
        <v>1</v>
      </c>
      <c r="C1906" s="188" t="s">
        <v>2</v>
      </c>
      <c r="D1906" s="190" t="s">
        <v>3</v>
      </c>
      <c r="E1906" s="188" t="s">
        <v>111</v>
      </c>
      <c r="F1906" s="188" t="s">
        <v>112</v>
      </c>
      <c r="G1906" s="15" t="s">
        <v>4</v>
      </c>
      <c r="H1906" s="15" t="s">
        <v>5</v>
      </c>
      <c r="I1906" s="1" t="s">
        <v>10</v>
      </c>
      <c r="J1906" s="1" t="s">
        <v>11</v>
      </c>
      <c r="K1906" s="1" t="s">
        <v>17</v>
      </c>
      <c r="L1906" s="1" t="s">
        <v>18</v>
      </c>
      <c r="M1906" s="1" t="s">
        <v>6</v>
      </c>
      <c r="N1906" s="1" t="s">
        <v>7</v>
      </c>
      <c r="O1906" s="1" t="s">
        <v>8</v>
      </c>
      <c r="P1906" s="1" t="s">
        <v>9</v>
      </c>
    </row>
    <row r="1907" spans="1:16" x14ac:dyDescent="0.25">
      <c r="A1907" s="113" t="s">
        <v>39</v>
      </c>
      <c r="B1907" s="93">
        <v>2007</v>
      </c>
      <c r="C1907" s="93">
        <v>12</v>
      </c>
      <c r="D1907" s="114">
        <v>2.8</v>
      </c>
      <c r="E1907" s="93">
        <v>13.5</v>
      </c>
      <c r="F1907" s="93">
        <v>-9.8000000000000007</v>
      </c>
      <c r="G1907" s="168">
        <v>66.7</v>
      </c>
      <c r="H1907" s="13">
        <v>15.5</v>
      </c>
      <c r="I1907" s="2">
        <v>1038</v>
      </c>
      <c r="J1907" s="2">
        <v>979</v>
      </c>
      <c r="K1907" s="2">
        <v>12.2</v>
      </c>
      <c r="L1907" s="2">
        <v>61.2</v>
      </c>
      <c r="M1907" s="2">
        <v>7</v>
      </c>
      <c r="N1907" s="2">
        <v>15</v>
      </c>
      <c r="O1907" s="2">
        <v>0</v>
      </c>
      <c r="P1907" s="2">
        <v>0</v>
      </c>
    </row>
    <row r="1908" spans="1:16" x14ac:dyDescent="0.25">
      <c r="A1908" s="112" t="s">
        <v>19</v>
      </c>
      <c r="B1908" s="93">
        <v>2007</v>
      </c>
      <c r="C1908" s="93">
        <v>12</v>
      </c>
      <c r="D1908" s="114">
        <v>3.9</v>
      </c>
      <c r="E1908" s="114">
        <v>14</v>
      </c>
      <c r="F1908" s="93">
        <v>-6.2</v>
      </c>
      <c r="G1908" s="189">
        <v>63</v>
      </c>
      <c r="H1908" s="13">
        <v>12.2</v>
      </c>
      <c r="I1908" s="2">
        <v>1040</v>
      </c>
      <c r="J1908" s="2">
        <v>981</v>
      </c>
      <c r="K1908" s="2">
        <v>8.6999999999999993</v>
      </c>
      <c r="L1908" s="2">
        <v>42.4</v>
      </c>
      <c r="M1908" s="2">
        <v>0</v>
      </c>
      <c r="N1908" s="2">
        <v>12</v>
      </c>
      <c r="O1908" s="2">
        <v>0</v>
      </c>
      <c r="P1908" s="2">
        <v>0</v>
      </c>
    </row>
    <row r="1909" spans="1:16" x14ac:dyDescent="0.25">
      <c r="A1909" s="112" t="s">
        <v>12</v>
      </c>
      <c r="B1909" s="93">
        <v>2007</v>
      </c>
      <c r="C1909" s="93">
        <v>12</v>
      </c>
      <c r="D1909" s="114">
        <v>2.5</v>
      </c>
      <c r="E1909" s="114">
        <v>12</v>
      </c>
      <c r="F1909" s="93">
        <v>-6.1</v>
      </c>
      <c r="G1909" s="168">
        <v>64.8</v>
      </c>
      <c r="H1909" s="13">
        <v>14.1</v>
      </c>
      <c r="I1909" s="2">
        <v>1040</v>
      </c>
      <c r="J1909" s="2">
        <v>983</v>
      </c>
      <c r="K1909" s="2">
        <v>14.2</v>
      </c>
      <c r="L1909" s="2">
        <v>50.4</v>
      </c>
      <c r="M1909" s="2">
        <v>2</v>
      </c>
      <c r="N1909" s="2">
        <v>13</v>
      </c>
      <c r="O1909" s="2">
        <v>0</v>
      </c>
      <c r="P1909" s="2">
        <v>0</v>
      </c>
    </row>
    <row r="1910" spans="1:16" x14ac:dyDescent="0.25">
      <c r="A1910" s="112" t="s">
        <v>13</v>
      </c>
      <c r="B1910" s="93">
        <v>2007</v>
      </c>
      <c r="C1910" s="93">
        <v>12</v>
      </c>
      <c r="D1910" s="114">
        <v>1.8</v>
      </c>
      <c r="E1910" s="93">
        <v>13.4</v>
      </c>
      <c r="F1910" s="93">
        <v>-9.6999999999999993</v>
      </c>
      <c r="G1910" s="168">
        <v>89.9</v>
      </c>
      <c r="H1910" s="13">
        <v>22.6</v>
      </c>
      <c r="I1910" s="2">
        <v>1043</v>
      </c>
      <c r="J1910" s="2">
        <v>982</v>
      </c>
      <c r="K1910" s="2">
        <v>7.2</v>
      </c>
      <c r="L1910" s="2">
        <v>65.900000000000006</v>
      </c>
      <c r="M1910" s="2">
        <v>5</v>
      </c>
      <c r="N1910" s="2">
        <v>14</v>
      </c>
      <c r="O1910" s="2">
        <v>0</v>
      </c>
      <c r="P1910" s="2">
        <v>0</v>
      </c>
    </row>
    <row r="1911" spans="1:16" x14ac:dyDescent="0.25">
      <c r="A1911" s="112" t="s">
        <v>16</v>
      </c>
      <c r="B1911" s="93">
        <v>2007</v>
      </c>
      <c r="C1911" s="93">
        <v>12</v>
      </c>
      <c r="D1911" s="114">
        <v>1.1000000000000001</v>
      </c>
      <c r="E1911" s="93">
        <v>10.199999999999999</v>
      </c>
      <c r="F1911" s="93">
        <v>-7.2</v>
      </c>
      <c r="G1911" s="168">
        <v>89.2</v>
      </c>
      <c r="H1911" s="13">
        <v>18.899999999999999</v>
      </c>
      <c r="I1911" s="2">
        <v>1037</v>
      </c>
      <c r="J1911" s="2">
        <v>983</v>
      </c>
      <c r="K1911" s="2">
        <v>6.5</v>
      </c>
      <c r="L1911" s="2">
        <v>22.3</v>
      </c>
      <c r="M1911" s="2">
        <v>6</v>
      </c>
      <c r="N1911" s="2">
        <v>17</v>
      </c>
      <c r="O1911" s="2">
        <v>0</v>
      </c>
      <c r="P1911" s="2">
        <v>0</v>
      </c>
    </row>
    <row r="1912" spans="1:16" x14ac:dyDescent="0.25">
      <c r="A1912" s="112" t="s">
        <v>14</v>
      </c>
      <c r="B1912" s="93">
        <v>2007</v>
      </c>
      <c r="C1912" s="93">
        <v>12</v>
      </c>
      <c r="D1912" s="114">
        <v>3.3</v>
      </c>
      <c r="E1912" s="93">
        <v>13.3</v>
      </c>
      <c r="F1912" s="93">
        <v>-8.6</v>
      </c>
      <c r="G1912" s="168">
        <v>49.9</v>
      </c>
      <c r="H1912" s="13">
        <v>10.9</v>
      </c>
      <c r="I1912" s="2">
        <v>1039</v>
      </c>
      <c r="J1912" s="2">
        <v>980</v>
      </c>
      <c r="K1912" s="2">
        <v>7.5</v>
      </c>
      <c r="L1912" s="22">
        <v>39</v>
      </c>
      <c r="M1912" s="2">
        <v>1</v>
      </c>
      <c r="N1912" s="2">
        <v>12</v>
      </c>
      <c r="O1912" s="2">
        <v>0</v>
      </c>
      <c r="P1912" s="2">
        <v>0</v>
      </c>
    </row>
    <row r="1913" spans="1:16" x14ac:dyDescent="0.25">
      <c r="A1913" s="112" t="s">
        <v>31</v>
      </c>
      <c r="B1913" s="93">
        <v>2007</v>
      </c>
      <c r="C1913" s="93">
        <v>12</v>
      </c>
      <c r="D1913" s="114">
        <v>3.6</v>
      </c>
      <c r="E1913" s="93">
        <v>12.9</v>
      </c>
      <c r="F1913" s="93">
        <v>-6.8</v>
      </c>
      <c r="G1913" s="189">
        <v>72</v>
      </c>
      <c r="H1913" s="13">
        <v>17.3</v>
      </c>
      <c r="I1913" s="2">
        <v>1041</v>
      </c>
      <c r="J1913" s="2">
        <v>983</v>
      </c>
      <c r="K1913" s="2">
        <v>10.5</v>
      </c>
      <c r="L1913" s="2">
        <v>45.9</v>
      </c>
      <c r="M1913" s="2">
        <v>8</v>
      </c>
      <c r="N1913" s="2">
        <v>10</v>
      </c>
      <c r="O1913" s="2">
        <v>0</v>
      </c>
      <c r="P1913" s="2">
        <v>0</v>
      </c>
    </row>
    <row r="1914" spans="1:16" x14ac:dyDescent="0.25">
      <c r="A1914" s="112" t="s">
        <v>49</v>
      </c>
      <c r="B1914" s="93">
        <v>2007</v>
      </c>
      <c r="C1914" s="93">
        <v>12</v>
      </c>
      <c r="D1914" s="114">
        <v>4</v>
      </c>
      <c r="E1914" s="93">
        <v>13.7</v>
      </c>
      <c r="F1914" s="93">
        <v>-7.2</v>
      </c>
      <c r="G1914" s="189">
        <v>49</v>
      </c>
      <c r="H1914" s="21">
        <v>11</v>
      </c>
      <c r="I1914" s="2">
        <v>1041</v>
      </c>
      <c r="J1914" s="2">
        <v>982</v>
      </c>
      <c r="K1914" s="2">
        <v>8.1</v>
      </c>
      <c r="L1914" s="2">
        <v>27.1</v>
      </c>
      <c r="M1914" s="2">
        <v>0</v>
      </c>
      <c r="N1914" s="2">
        <v>10</v>
      </c>
      <c r="O1914" s="2">
        <v>0</v>
      </c>
      <c r="P1914" s="2">
        <v>0</v>
      </c>
    </row>
    <row r="1915" spans="1:16" x14ac:dyDescent="0.25">
      <c r="A1915" s="112" t="s">
        <v>61</v>
      </c>
      <c r="B1915" s="93">
        <v>2007</v>
      </c>
      <c r="C1915" s="93">
        <v>12</v>
      </c>
      <c r="D1915" s="114">
        <v>2.8</v>
      </c>
      <c r="E1915" s="93">
        <v>12.3</v>
      </c>
      <c r="F1915" s="93">
        <v>-7.6</v>
      </c>
      <c r="G1915" s="168">
        <v>92.5</v>
      </c>
      <c r="H1915" s="13">
        <v>18.7</v>
      </c>
      <c r="I1915" s="2">
        <v>1042</v>
      </c>
      <c r="J1915" s="2">
        <v>982</v>
      </c>
      <c r="K1915" s="2">
        <v>9.1999999999999993</v>
      </c>
      <c r="L1915" s="2">
        <v>46.3</v>
      </c>
      <c r="M1915" s="2">
        <v>1</v>
      </c>
      <c r="N1915" s="2">
        <v>5</v>
      </c>
      <c r="O1915" s="2">
        <v>0</v>
      </c>
      <c r="P1915" s="2">
        <v>0</v>
      </c>
    </row>
    <row r="1916" spans="1:16" x14ac:dyDescent="0.25">
      <c r="A1916" s="112" t="s">
        <v>46</v>
      </c>
      <c r="B1916" s="93">
        <v>2007</v>
      </c>
      <c r="C1916" s="93">
        <v>12</v>
      </c>
      <c r="D1916" s="114">
        <v>2.9</v>
      </c>
      <c r="E1916" s="93">
        <v>12.5</v>
      </c>
      <c r="F1916" s="93">
        <v>-6.2</v>
      </c>
      <c r="G1916" s="168">
        <v>27.4</v>
      </c>
      <c r="H1916" s="13">
        <v>8.6</v>
      </c>
      <c r="I1916" s="2">
        <v>1040</v>
      </c>
      <c r="J1916" s="2">
        <v>982</v>
      </c>
      <c r="K1916" s="2">
        <v>11.2</v>
      </c>
      <c r="L1916" s="2">
        <v>35.299999999999997</v>
      </c>
      <c r="M1916" s="2">
        <v>1</v>
      </c>
      <c r="N1916" s="2">
        <v>12</v>
      </c>
      <c r="O1916" s="2">
        <v>0</v>
      </c>
      <c r="P1916" s="2">
        <v>0</v>
      </c>
    </row>
    <row r="1917" spans="1:16" x14ac:dyDescent="0.25">
      <c r="A1917" s="112" t="s">
        <v>56</v>
      </c>
      <c r="B1917" s="93">
        <v>2007</v>
      </c>
      <c r="C1917" s="93">
        <v>12</v>
      </c>
      <c r="D1917" s="114">
        <v>2.7</v>
      </c>
      <c r="E1917" s="93">
        <v>12.1</v>
      </c>
      <c r="F1917" s="93">
        <v>-8.8000000000000007</v>
      </c>
      <c r="G1917" s="168">
        <v>59.1</v>
      </c>
      <c r="H1917" s="13">
        <v>10.8</v>
      </c>
      <c r="I1917" s="2">
        <v>1040</v>
      </c>
      <c r="J1917" s="2">
        <v>981</v>
      </c>
      <c r="K1917" s="22">
        <v>7</v>
      </c>
      <c r="L1917" s="22">
        <v>46</v>
      </c>
      <c r="M1917" s="2">
        <v>1</v>
      </c>
      <c r="N1917" s="2">
        <v>14</v>
      </c>
      <c r="O1917" s="2">
        <v>0</v>
      </c>
      <c r="P1917" s="2">
        <v>0</v>
      </c>
    </row>
    <row r="1918" spans="1:16" x14ac:dyDescent="0.25">
      <c r="A1918" s="112" t="s">
        <v>65</v>
      </c>
      <c r="B1918" s="93">
        <v>2007</v>
      </c>
      <c r="C1918" s="93" t="s">
        <v>64</v>
      </c>
      <c r="D1918" s="114">
        <v>2.5</v>
      </c>
      <c r="E1918" s="93">
        <v>12.2</v>
      </c>
      <c r="F1918" s="93">
        <v>-9.1</v>
      </c>
      <c r="G1918" s="168">
        <v>100.5</v>
      </c>
      <c r="H1918" s="13">
        <v>21.8</v>
      </c>
      <c r="I1918" s="2">
        <v>1043</v>
      </c>
      <c r="J1918" s="2">
        <v>982</v>
      </c>
      <c r="K1918" s="22">
        <v>5</v>
      </c>
      <c r="L1918" s="2">
        <v>30.6</v>
      </c>
      <c r="M1918" s="2">
        <v>2</v>
      </c>
      <c r="N1918" s="2">
        <v>13</v>
      </c>
      <c r="O1918" s="2">
        <v>0</v>
      </c>
      <c r="P1918" s="2">
        <v>0</v>
      </c>
    </row>
    <row r="1919" spans="1:16" x14ac:dyDescent="0.25">
      <c r="A1919" s="112" t="s">
        <v>74</v>
      </c>
      <c r="B1919" s="93">
        <v>2007</v>
      </c>
      <c r="C1919" s="93">
        <v>12</v>
      </c>
      <c r="D1919" s="114">
        <v>3.2</v>
      </c>
      <c r="E1919" s="93">
        <v>13.4</v>
      </c>
      <c r="F1919" s="93">
        <v>-9.3000000000000007</v>
      </c>
      <c r="G1919" s="189">
        <v>72</v>
      </c>
      <c r="H1919" s="21">
        <v>13</v>
      </c>
      <c r="I1919" s="2">
        <v>1041</v>
      </c>
      <c r="J1919" s="2">
        <v>981</v>
      </c>
      <c r="K1919" s="22">
        <v>6.9</v>
      </c>
      <c r="L1919" s="2">
        <v>52.9</v>
      </c>
      <c r="M1919" s="2">
        <v>0</v>
      </c>
      <c r="N1919" s="2">
        <v>11</v>
      </c>
      <c r="O1919" s="2">
        <v>0</v>
      </c>
      <c r="P1919" s="2">
        <v>0</v>
      </c>
    </row>
    <row r="1920" spans="1:16" x14ac:dyDescent="0.25">
      <c r="A1920" s="112" t="s">
        <v>76</v>
      </c>
      <c r="B1920" s="93">
        <v>2007</v>
      </c>
      <c r="C1920" s="93">
        <v>12</v>
      </c>
      <c r="D1920" s="114">
        <v>2.9</v>
      </c>
      <c r="E1920" s="93">
        <v>12.4</v>
      </c>
      <c r="F1920" s="93">
        <v>-7.2</v>
      </c>
      <c r="G1920" s="189">
        <v>81.2</v>
      </c>
      <c r="H1920" s="21">
        <v>17</v>
      </c>
      <c r="I1920" s="2">
        <v>1043</v>
      </c>
      <c r="J1920" s="2">
        <v>981</v>
      </c>
      <c r="K1920" s="22">
        <v>11.9</v>
      </c>
      <c r="L1920" s="2">
        <v>49.5</v>
      </c>
      <c r="M1920" s="2">
        <v>3</v>
      </c>
      <c r="N1920" s="2">
        <v>13</v>
      </c>
      <c r="O1920" s="2">
        <v>0</v>
      </c>
      <c r="P1920" s="2">
        <v>0</v>
      </c>
    </row>
    <row r="1921" spans="1:16" x14ac:dyDescent="0.25">
      <c r="A1921" s="113" t="s">
        <v>54</v>
      </c>
      <c r="B1921" s="93">
        <v>2007</v>
      </c>
      <c r="C1921" s="93">
        <v>12</v>
      </c>
      <c r="D1921" s="114">
        <v>2.8</v>
      </c>
      <c r="E1921" s="93"/>
      <c r="F1921" s="93"/>
      <c r="G1921" s="168">
        <v>68.7</v>
      </c>
    </row>
    <row r="1922" spans="1:16" x14ac:dyDescent="0.25">
      <c r="A1922" s="112" t="s">
        <v>37</v>
      </c>
      <c r="B1922" s="203"/>
      <c r="C1922" s="203"/>
      <c r="D1922" s="114">
        <v>2.2999999999999998</v>
      </c>
      <c r="E1922" s="93"/>
      <c r="F1922" s="93"/>
      <c r="G1922" s="168">
        <v>92.8</v>
      </c>
    </row>
    <row r="1923" spans="1:16" x14ac:dyDescent="0.25">
      <c r="A1923" s="112" t="s">
        <v>38</v>
      </c>
      <c r="B1923" s="203"/>
      <c r="C1923" s="203"/>
      <c r="D1923" s="114">
        <v>1.3</v>
      </c>
      <c r="E1923" s="93"/>
      <c r="F1923" s="93"/>
      <c r="G1923" s="168">
        <v>120.1</v>
      </c>
    </row>
    <row r="1927" spans="1:16" x14ac:dyDescent="0.25">
      <c r="A1927" s="188" t="s">
        <v>0</v>
      </c>
      <c r="B1927" s="188" t="s">
        <v>1</v>
      </c>
      <c r="C1927" s="188" t="s">
        <v>2</v>
      </c>
      <c r="D1927" s="190" t="s">
        <v>3</v>
      </c>
      <c r="E1927" s="188" t="s">
        <v>111</v>
      </c>
      <c r="F1927" s="188" t="s">
        <v>112</v>
      </c>
      <c r="G1927" s="15" t="s">
        <v>4</v>
      </c>
      <c r="H1927" s="15" t="s">
        <v>5</v>
      </c>
      <c r="I1927" s="1" t="s">
        <v>10</v>
      </c>
      <c r="J1927" s="1" t="s">
        <v>11</v>
      </c>
      <c r="K1927" s="1" t="s">
        <v>17</v>
      </c>
      <c r="L1927" s="1" t="s">
        <v>18</v>
      </c>
      <c r="M1927" s="1" t="s">
        <v>6</v>
      </c>
      <c r="N1927" s="1" t="s">
        <v>7</v>
      </c>
      <c r="O1927" s="1" t="s">
        <v>8</v>
      </c>
      <c r="P1927" s="1" t="s">
        <v>9</v>
      </c>
    </row>
    <row r="1928" spans="1:16" x14ac:dyDescent="0.25">
      <c r="A1928" s="113" t="s">
        <v>39</v>
      </c>
      <c r="B1928" s="93">
        <v>2007</v>
      </c>
      <c r="C1928" s="93" t="s">
        <v>1</v>
      </c>
      <c r="D1928" s="114">
        <v>11.1</v>
      </c>
      <c r="E1928" s="114">
        <v>35</v>
      </c>
      <c r="F1928" s="93">
        <v>-9.8000000000000007</v>
      </c>
      <c r="G1928" s="189">
        <v>1272.5999999999999</v>
      </c>
      <c r="H1928" s="13">
        <v>84.2</v>
      </c>
      <c r="I1928" s="2">
        <v>1039</v>
      </c>
      <c r="J1928" s="2">
        <v>980</v>
      </c>
      <c r="K1928" s="2">
        <v>11.7</v>
      </c>
      <c r="L1928" s="2">
        <v>98.2</v>
      </c>
      <c r="M1928" s="2">
        <v>10</v>
      </c>
      <c r="N1928" s="2">
        <v>35</v>
      </c>
      <c r="O1928" s="2">
        <v>37</v>
      </c>
      <c r="P1928" s="2">
        <v>6</v>
      </c>
    </row>
    <row r="1929" spans="1:16" x14ac:dyDescent="0.25">
      <c r="A1929" s="112" t="s">
        <v>19</v>
      </c>
      <c r="B1929" s="93">
        <v>2007</v>
      </c>
      <c r="C1929" s="93" t="s">
        <v>1</v>
      </c>
      <c r="D1929" s="114">
        <v>12</v>
      </c>
      <c r="E1929" s="114">
        <v>37</v>
      </c>
      <c r="F1929" s="93">
        <v>-7.4</v>
      </c>
      <c r="G1929" s="189">
        <v>1186.4000000000001</v>
      </c>
      <c r="H1929" s="13">
        <v>48.2</v>
      </c>
      <c r="I1929" s="2">
        <v>1040</v>
      </c>
      <c r="J1929" s="2">
        <v>981</v>
      </c>
      <c r="K1929" s="2">
        <v>7.4</v>
      </c>
      <c r="L1929" s="2">
        <v>75.599999999999994</v>
      </c>
      <c r="M1929" s="2">
        <v>3</v>
      </c>
      <c r="N1929" s="2">
        <v>19</v>
      </c>
      <c r="O1929" s="2">
        <v>41</v>
      </c>
      <c r="P1929" s="2">
        <v>7</v>
      </c>
    </row>
    <row r="1930" spans="1:16" x14ac:dyDescent="0.25">
      <c r="A1930" s="112" t="s">
        <v>12</v>
      </c>
      <c r="B1930" s="93">
        <v>2007</v>
      </c>
      <c r="C1930" s="93" t="s">
        <v>1</v>
      </c>
      <c r="D1930" s="114">
        <v>11</v>
      </c>
      <c r="E1930" s="93">
        <v>33.5</v>
      </c>
      <c r="F1930" s="93">
        <v>-6.8</v>
      </c>
      <c r="G1930" s="189">
        <v>1162.7</v>
      </c>
      <c r="H1930" s="13">
        <v>51.9</v>
      </c>
      <c r="I1930" s="2">
        <v>1040</v>
      </c>
      <c r="J1930" s="2">
        <v>983</v>
      </c>
      <c r="K1930" s="2">
        <v>12.1</v>
      </c>
      <c r="L1930" s="2">
        <v>78.599999999999994</v>
      </c>
      <c r="M1930" s="2">
        <v>3</v>
      </c>
      <c r="N1930" s="2">
        <v>24</v>
      </c>
      <c r="O1930" s="2">
        <v>33</v>
      </c>
      <c r="P1930" s="2">
        <v>4</v>
      </c>
    </row>
    <row r="1931" spans="1:16" x14ac:dyDescent="0.25">
      <c r="A1931" s="112" t="s">
        <v>13</v>
      </c>
      <c r="B1931" s="93">
        <v>2007</v>
      </c>
      <c r="C1931" s="93" t="s">
        <v>1</v>
      </c>
      <c r="D1931" s="114">
        <v>9.6999999999999993</v>
      </c>
      <c r="E1931" s="93">
        <v>32.799999999999997</v>
      </c>
      <c r="F1931" s="93">
        <v>-9.6999999999999993</v>
      </c>
      <c r="G1931" s="189">
        <v>1482.9</v>
      </c>
      <c r="H1931" s="13">
        <v>60.9</v>
      </c>
      <c r="I1931" s="2">
        <v>1043</v>
      </c>
      <c r="J1931" s="2">
        <v>980</v>
      </c>
      <c r="K1931" s="2">
        <v>12.6</v>
      </c>
      <c r="L1931" s="2">
        <v>115.2</v>
      </c>
      <c r="M1931" s="2">
        <v>7</v>
      </c>
      <c r="N1931" s="2">
        <v>54</v>
      </c>
      <c r="O1931" s="2">
        <v>21</v>
      </c>
      <c r="P1931" s="2">
        <v>3</v>
      </c>
    </row>
    <row r="1932" spans="1:16" x14ac:dyDescent="0.25">
      <c r="A1932" s="112" t="s">
        <v>16</v>
      </c>
      <c r="B1932" s="93">
        <v>2007</v>
      </c>
      <c r="C1932" s="93" t="s">
        <v>1</v>
      </c>
      <c r="D1932" s="114">
        <v>9.1999999999999993</v>
      </c>
      <c r="E1932" s="93">
        <v>33.6</v>
      </c>
      <c r="F1932" s="114">
        <v>-9</v>
      </c>
      <c r="G1932" s="189">
        <v>1310.7</v>
      </c>
      <c r="H1932" s="13">
        <v>66.2</v>
      </c>
      <c r="I1932" s="2">
        <v>1037</v>
      </c>
      <c r="J1932" s="2">
        <v>981</v>
      </c>
      <c r="K1932" s="2">
        <v>5.5</v>
      </c>
      <c r="L1932" s="2">
        <v>52.6</v>
      </c>
      <c r="M1932" s="2">
        <v>9</v>
      </c>
      <c r="N1932" s="2">
        <v>48</v>
      </c>
      <c r="O1932" s="2">
        <v>24</v>
      </c>
      <c r="P1932" s="2">
        <v>3</v>
      </c>
    </row>
    <row r="1933" spans="1:16" x14ac:dyDescent="0.25">
      <c r="A1933" s="112" t="s">
        <v>14</v>
      </c>
      <c r="B1933" s="93">
        <v>2007</v>
      </c>
      <c r="C1933" s="93" t="s">
        <v>1</v>
      </c>
      <c r="D1933" s="114">
        <v>11.8</v>
      </c>
      <c r="E1933" s="93">
        <v>34.299999999999997</v>
      </c>
      <c r="F1933" s="93">
        <v>-8.6</v>
      </c>
      <c r="G1933" s="189">
        <v>1052</v>
      </c>
      <c r="H1933" s="13">
        <v>80.8</v>
      </c>
      <c r="I1933" s="2">
        <v>1039</v>
      </c>
      <c r="J1933" s="2">
        <v>979</v>
      </c>
      <c r="K1933" s="2">
        <v>5.9</v>
      </c>
      <c r="L1933" s="2">
        <v>69.8</v>
      </c>
      <c r="M1933" s="2">
        <v>4</v>
      </c>
      <c r="N1933" s="2">
        <v>27</v>
      </c>
      <c r="O1933" s="2">
        <v>33</v>
      </c>
      <c r="P1933" s="2">
        <v>5</v>
      </c>
    </row>
    <row r="1934" spans="1:16" x14ac:dyDescent="0.25">
      <c r="A1934" s="112" t="s">
        <v>15</v>
      </c>
      <c r="B1934" s="93">
        <v>2007</v>
      </c>
      <c r="C1934" s="93" t="s">
        <v>134</v>
      </c>
      <c r="D1934" s="114">
        <f>AVERAGE(D1600,D1618,D1656,D1674,D1692,D1746,D1764,D1782,D1836,D1854,D1872)</f>
        <v>11.28181818181818</v>
      </c>
      <c r="E1934" s="93">
        <v>32.5</v>
      </c>
      <c r="F1934" s="93">
        <v>-8.3000000000000007</v>
      </c>
      <c r="G1934" s="189">
        <v>1017.3</v>
      </c>
      <c r="H1934" s="13">
        <v>71.599999999999994</v>
      </c>
      <c r="I1934" s="2">
        <v>1031</v>
      </c>
      <c r="J1934" s="2">
        <v>978</v>
      </c>
      <c r="K1934" s="22">
        <v>13.5</v>
      </c>
      <c r="L1934" s="2">
        <v>82.1</v>
      </c>
      <c r="M1934" s="2">
        <v>2</v>
      </c>
      <c r="N1934" s="2">
        <v>16</v>
      </c>
      <c r="O1934" s="2">
        <v>21</v>
      </c>
      <c r="P1934" s="2">
        <v>2</v>
      </c>
    </row>
    <row r="1935" spans="1:16" x14ac:dyDescent="0.25">
      <c r="A1935" s="112" t="s">
        <v>31</v>
      </c>
      <c r="B1935" s="93">
        <v>2007</v>
      </c>
      <c r="C1935" s="93" t="s">
        <v>1</v>
      </c>
      <c r="D1935" s="114">
        <v>11.7</v>
      </c>
      <c r="E1935" s="114">
        <v>35</v>
      </c>
      <c r="F1935" s="93">
        <v>-7.3</v>
      </c>
      <c r="G1935" s="189">
        <v>1127.2</v>
      </c>
      <c r="H1935" s="13">
        <v>53.3</v>
      </c>
      <c r="I1935" s="2">
        <v>1041</v>
      </c>
      <c r="J1935" s="2">
        <v>982</v>
      </c>
      <c r="K1935" s="2">
        <v>10.4</v>
      </c>
      <c r="L1935" s="2">
        <v>66.2</v>
      </c>
      <c r="M1935" s="2">
        <v>11</v>
      </c>
      <c r="N1935" s="2">
        <v>19</v>
      </c>
      <c r="O1935" s="2">
        <v>35</v>
      </c>
      <c r="P1935" s="2">
        <v>4</v>
      </c>
    </row>
    <row r="1936" spans="1:16" x14ac:dyDescent="0.25">
      <c r="A1936" s="112" t="s">
        <v>49</v>
      </c>
      <c r="B1936" s="93">
        <v>2007</v>
      </c>
      <c r="C1936" s="93" t="s">
        <v>1</v>
      </c>
      <c r="D1936" s="114">
        <v>12</v>
      </c>
      <c r="E1936" s="93">
        <v>35.799999999999997</v>
      </c>
      <c r="F1936" s="93">
        <v>-7.2</v>
      </c>
      <c r="G1936" s="189">
        <v>980</v>
      </c>
      <c r="H1936" s="21">
        <v>68</v>
      </c>
      <c r="I1936" s="2">
        <v>1041</v>
      </c>
      <c r="J1936" s="2">
        <v>981</v>
      </c>
      <c r="K1936" s="2">
        <v>8.1</v>
      </c>
      <c r="L1936" s="2">
        <v>42.8</v>
      </c>
      <c r="M1936" s="2">
        <v>2</v>
      </c>
      <c r="N1936" s="2">
        <v>18</v>
      </c>
      <c r="O1936" s="2">
        <v>37</v>
      </c>
      <c r="P1936" s="2">
        <v>4</v>
      </c>
    </row>
    <row r="1937" spans="1:16" x14ac:dyDescent="0.25">
      <c r="A1937" s="112" t="s">
        <v>61</v>
      </c>
      <c r="B1937" s="93">
        <v>2007</v>
      </c>
      <c r="C1937" s="93" t="s">
        <v>1</v>
      </c>
      <c r="D1937" s="114">
        <v>10.7</v>
      </c>
      <c r="E1937" s="93">
        <v>33.5</v>
      </c>
      <c r="F1937" s="93">
        <v>-9.1</v>
      </c>
      <c r="G1937" s="189">
        <v>1590.4</v>
      </c>
      <c r="H1937" s="13">
        <v>90.7</v>
      </c>
      <c r="I1937" s="2">
        <v>1042</v>
      </c>
      <c r="J1937" s="2">
        <v>981</v>
      </c>
      <c r="K1937" s="2">
        <v>8.8000000000000007</v>
      </c>
      <c r="L1937" s="2">
        <v>57.4</v>
      </c>
      <c r="M1937" s="2">
        <v>4</v>
      </c>
      <c r="N1937" s="2">
        <v>25</v>
      </c>
      <c r="O1937" s="2">
        <v>31</v>
      </c>
      <c r="P1937" s="2">
        <v>4</v>
      </c>
    </row>
    <row r="1938" spans="1:16" x14ac:dyDescent="0.25">
      <c r="A1938" s="112" t="s">
        <v>46</v>
      </c>
      <c r="B1938" s="93">
        <v>2007</v>
      </c>
      <c r="C1938" s="93" t="s">
        <v>1</v>
      </c>
      <c r="D1938" s="114">
        <v>10.3</v>
      </c>
      <c r="E1938" s="93">
        <v>33.1</v>
      </c>
      <c r="F1938" s="93">
        <v>-7.3</v>
      </c>
      <c r="G1938" s="189">
        <f>SUM(G1604,G1622,G1660,G1678,G1696,G1750,G1768,G1786,G1840,G1858,G1876,G1916)</f>
        <v>642.6</v>
      </c>
      <c r="H1938" s="13">
        <v>51.6</v>
      </c>
      <c r="I1938" s="2">
        <v>1040</v>
      </c>
      <c r="J1938" s="2">
        <v>982</v>
      </c>
      <c r="K1938" s="2">
        <v>10.199999999999999</v>
      </c>
      <c r="L1938" s="2">
        <v>48.2</v>
      </c>
      <c r="M1938" s="2">
        <v>3</v>
      </c>
      <c r="N1938" s="2">
        <v>23</v>
      </c>
      <c r="O1938" s="2">
        <v>18</v>
      </c>
      <c r="P1938" s="2">
        <v>2</v>
      </c>
    </row>
    <row r="1939" spans="1:16" x14ac:dyDescent="0.25">
      <c r="A1939" s="112" t="s">
        <v>56</v>
      </c>
      <c r="B1939" s="93">
        <v>2007</v>
      </c>
      <c r="C1939" s="93" t="s">
        <v>1</v>
      </c>
      <c r="D1939" s="114">
        <v>10.7</v>
      </c>
      <c r="E1939" s="114">
        <v>34</v>
      </c>
      <c r="F1939" s="93">
        <v>-8.8000000000000007</v>
      </c>
      <c r="G1939" s="189">
        <v>1225.2</v>
      </c>
      <c r="H1939" s="13">
        <v>70.2</v>
      </c>
      <c r="I1939" s="2">
        <v>1040</v>
      </c>
      <c r="J1939" s="2">
        <v>980</v>
      </c>
      <c r="K1939" s="2">
        <v>5.7</v>
      </c>
      <c r="L1939" s="2">
        <v>70.400000000000006</v>
      </c>
      <c r="M1939" s="2">
        <v>2</v>
      </c>
      <c r="N1939" s="2">
        <v>39</v>
      </c>
      <c r="O1939" s="2">
        <v>38</v>
      </c>
      <c r="P1939" s="2">
        <v>5</v>
      </c>
    </row>
    <row r="1940" spans="1:16" x14ac:dyDescent="0.25">
      <c r="A1940" s="112" t="s">
        <v>65</v>
      </c>
      <c r="B1940" s="93">
        <v>2007</v>
      </c>
      <c r="C1940" s="93" t="s">
        <v>67</v>
      </c>
      <c r="D1940" s="114">
        <v>10.1</v>
      </c>
      <c r="E1940" s="93">
        <v>32.799999999999997</v>
      </c>
      <c r="F1940" s="93">
        <v>-9.1</v>
      </c>
      <c r="G1940" s="189">
        <v>1394.6</v>
      </c>
      <c r="H1940" s="13">
        <v>68.400000000000006</v>
      </c>
      <c r="I1940" s="2">
        <v>1043</v>
      </c>
      <c r="J1940" s="2">
        <v>971</v>
      </c>
      <c r="K1940" s="2">
        <v>1.5</v>
      </c>
      <c r="L1940" s="2">
        <v>39.200000000000003</v>
      </c>
      <c r="M1940" s="2">
        <v>5</v>
      </c>
      <c r="N1940" s="2">
        <v>26</v>
      </c>
      <c r="O1940" s="2">
        <v>23</v>
      </c>
      <c r="P1940" s="2">
        <v>3</v>
      </c>
    </row>
    <row r="1941" spans="1:16" x14ac:dyDescent="0.25">
      <c r="A1941" s="113" t="s">
        <v>54</v>
      </c>
      <c r="B1941" s="93">
        <v>2007</v>
      </c>
      <c r="C1941" s="93" t="s">
        <v>1</v>
      </c>
      <c r="D1941" s="114">
        <f>AVERAGE(D1928:D1940)</f>
        <v>10.890909090909089</v>
      </c>
      <c r="E1941" s="93"/>
      <c r="F1941" s="93"/>
      <c r="G1941" s="189">
        <f>AVERAGE(G1928:G1940)</f>
        <v>1188.0461538461541</v>
      </c>
    </row>
    <row r="1942" spans="1:16" x14ac:dyDescent="0.25">
      <c r="A1942" s="112" t="s">
        <v>37</v>
      </c>
      <c r="B1942" s="203"/>
      <c r="C1942" s="203"/>
      <c r="D1942" s="114">
        <v>8.9</v>
      </c>
      <c r="E1942" s="93"/>
      <c r="F1942" s="93"/>
      <c r="G1942" s="168">
        <v>913.6</v>
      </c>
    </row>
    <row r="1943" spans="1:16" x14ac:dyDescent="0.25">
      <c r="A1943" s="112" t="s">
        <v>38</v>
      </c>
      <c r="B1943" s="203"/>
      <c r="C1943" s="203"/>
      <c r="D1943" s="114">
        <v>8.1</v>
      </c>
      <c r="E1943" s="93"/>
      <c r="F1943" s="93"/>
      <c r="G1943" s="189">
        <v>1098</v>
      </c>
    </row>
    <row r="1945" spans="1:16" x14ac:dyDescent="0.25">
      <c r="A1945" s="543" t="s">
        <v>20</v>
      </c>
      <c r="B1945" s="544"/>
      <c r="C1945" s="62"/>
      <c r="D1945" s="107"/>
      <c r="E1945" s="63"/>
      <c r="F1945" s="63"/>
      <c r="G1945" s="63"/>
      <c r="H1945" s="63"/>
      <c r="I1945" s="64"/>
    </row>
    <row r="1946" spans="1:16" x14ac:dyDescent="0.25">
      <c r="A1946" s="539" t="s">
        <v>21</v>
      </c>
      <c r="B1946" s="540"/>
      <c r="C1946" s="540"/>
      <c r="D1946" s="540"/>
      <c r="E1946" s="65"/>
      <c r="F1946" s="65"/>
      <c r="G1946" s="65"/>
      <c r="H1946" s="65"/>
      <c r="I1946" s="66"/>
    </row>
    <row r="1947" spans="1:16" x14ac:dyDescent="0.25">
      <c r="A1947" s="67" t="s">
        <v>113</v>
      </c>
      <c r="B1947" s="46"/>
      <c r="C1947" s="46"/>
      <c r="D1947" s="108"/>
      <c r="E1947" s="65"/>
      <c r="F1947" s="65"/>
      <c r="G1947" s="65"/>
      <c r="H1947" s="65"/>
      <c r="I1947" s="66"/>
    </row>
    <row r="1948" spans="1:16" x14ac:dyDescent="0.25">
      <c r="A1948" s="539" t="s">
        <v>114</v>
      </c>
      <c r="B1948" s="540"/>
      <c r="C1948" s="540"/>
      <c r="D1948" s="540"/>
      <c r="E1948" s="540"/>
      <c r="F1948" s="65"/>
      <c r="G1948" s="65"/>
      <c r="H1948" s="65"/>
      <c r="I1948" s="66"/>
    </row>
    <row r="1949" spans="1:16" x14ac:dyDescent="0.25">
      <c r="A1949" s="67" t="s">
        <v>22</v>
      </c>
      <c r="B1949" s="46"/>
      <c r="C1949" s="46"/>
      <c r="D1949" s="108"/>
      <c r="E1949" s="65"/>
      <c r="F1949" s="65"/>
      <c r="G1949" s="65"/>
      <c r="H1949" s="65"/>
      <c r="I1949" s="66"/>
    </row>
    <row r="1950" spans="1:16" x14ac:dyDescent="0.25">
      <c r="A1950" s="539" t="s">
        <v>44</v>
      </c>
      <c r="B1950" s="540"/>
      <c r="C1950" s="540"/>
      <c r="D1950" s="540"/>
      <c r="E1950" s="540"/>
      <c r="F1950" s="540"/>
      <c r="G1950" s="540"/>
      <c r="H1950" s="540"/>
      <c r="I1950" s="545"/>
    </row>
    <row r="1951" spans="1:16" x14ac:dyDescent="0.25">
      <c r="A1951" s="67" t="s">
        <v>23</v>
      </c>
      <c r="B1951" s="46"/>
      <c r="C1951" s="46"/>
      <c r="D1951" s="108"/>
      <c r="E1951" s="65"/>
      <c r="F1951" s="65"/>
      <c r="G1951" s="65"/>
      <c r="H1951" s="65"/>
      <c r="I1951" s="66"/>
    </row>
    <row r="1952" spans="1:16" x14ac:dyDescent="0.25">
      <c r="A1952" s="67" t="s">
        <v>24</v>
      </c>
      <c r="B1952" s="46"/>
      <c r="C1952" s="46"/>
      <c r="D1952" s="108"/>
      <c r="E1952" s="65"/>
      <c r="F1952" s="65"/>
      <c r="G1952" s="65"/>
      <c r="H1952" s="65"/>
      <c r="I1952" s="66"/>
    </row>
    <row r="1953" spans="1:16" x14ac:dyDescent="0.25">
      <c r="A1953" s="67" t="s">
        <v>25</v>
      </c>
      <c r="B1953" s="46"/>
      <c r="C1953" s="46"/>
      <c r="D1953" s="108"/>
      <c r="E1953" s="65"/>
      <c r="F1953" s="65"/>
      <c r="G1953" s="65"/>
      <c r="H1953" s="65"/>
      <c r="I1953" s="66"/>
    </row>
    <row r="1954" spans="1:16" x14ac:dyDescent="0.25">
      <c r="A1954" s="67" t="s">
        <v>26</v>
      </c>
      <c r="B1954" s="46"/>
      <c r="C1954" s="46"/>
      <c r="D1954" s="108"/>
      <c r="E1954" s="65"/>
      <c r="F1954" s="65"/>
      <c r="G1954" s="65"/>
      <c r="H1954" s="65"/>
      <c r="I1954" s="66"/>
    </row>
    <row r="1955" spans="1:16" x14ac:dyDescent="0.25">
      <c r="A1955" s="67" t="s">
        <v>27</v>
      </c>
      <c r="B1955" s="46"/>
      <c r="C1955" s="46"/>
      <c r="D1955" s="108"/>
      <c r="E1955" s="65"/>
      <c r="F1955" s="65"/>
      <c r="G1955" s="65"/>
      <c r="H1955" s="65"/>
      <c r="I1955" s="66"/>
    </row>
    <row r="1956" spans="1:16" x14ac:dyDescent="0.25">
      <c r="A1956" s="67" t="s">
        <v>28</v>
      </c>
      <c r="B1956" s="46"/>
      <c r="C1956" s="46"/>
      <c r="D1956" s="53"/>
      <c r="E1956" s="46"/>
      <c r="F1956" s="46"/>
      <c r="G1956" s="68"/>
      <c r="H1956" s="68"/>
      <c r="I1956" s="58"/>
    </row>
    <row r="1957" spans="1:16" x14ac:dyDescent="0.25">
      <c r="A1957" s="67" t="s">
        <v>29</v>
      </c>
      <c r="B1957" s="46"/>
      <c r="C1957" s="46"/>
      <c r="D1957" s="53"/>
      <c r="E1957" s="46"/>
      <c r="F1957" s="46"/>
      <c r="G1957" s="68"/>
      <c r="H1957" s="68"/>
      <c r="I1957" s="58"/>
    </row>
    <row r="1958" spans="1:16" x14ac:dyDescent="0.25">
      <c r="A1958" s="67" t="s">
        <v>30</v>
      </c>
      <c r="B1958" s="46"/>
      <c r="C1958" s="46"/>
      <c r="D1958" s="53"/>
      <c r="E1958" s="46"/>
      <c r="F1958" s="46"/>
      <c r="G1958" s="68"/>
      <c r="H1958" s="68"/>
      <c r="I1958" s="58"/>
    </row>
    <row r="1959" spans="1:16" x14ac:dyDescent="0.25">
      <c r="A1959" s="69"/>
      <c r="B1959" s="70"/>
      <c r="C1959" s="70"/>
      <c r="D1959" s="109"/>
      <c r="E1959" s="70"/>
      <c r="F1959" s="70"/>
      <c r="G1959" s="71"/>
      <c r="H1959" s="71"/>
      <c r="I1959" s="72"/>
    </row>
    <row r="1961" spans="1:16" x14ac:dyDescent="0.25">
      <c r="A1961" s="188" t="s">
        <v>0</v>
      </c>
      <c r="B1961" s="188" t="s">
        <v>1</v>
      </c>
      <c r="C1961" s="188" t="s">
        <v>2</v>
      </c>
      <c r="D1961" s="190" t="s">
        <v>3</v>
      </c>
      <c r="E1961" s="188" t="s">
        <v>111</v>
      </c>
      <c r="F1961" s="188" t="s">
        <v>112</v>
      </c>
      <c r="G1961" s="15" t="s">
        <v>4</v>
      </c>
      <c r="H1961" s="15" t="s">
        <v>5</v>
      </c>
      <c r="I1961" s="1" t="s">
        <v>10</v>
      </c>
      <c r="J1961" s="1" t="s">
        <v>11</v>
      </c>
      <c r="K1961" s="1" t="s">
        <v>17</v>
      </c>
      <c r="L1961" s="1" t="s">
        <v>18</v>
      </c>
      <c r="M1961" s="1" t="s">
        <v>6</v>
      </c>
      <c r="N1961" s="1" t="s">
        <v>7</v>
      </c>
      <c r="O1961" s="1" t="s">
        <v>8</v>
      </c>
      <c r="P1961" s="1" t="s">
        <v>9</v>
      </c>
    </row>
    <row r="1962" spans="1:16" x14ac:dyDescent="0.25">
      <c r="A1962" s="113" t="s">
        <v>39</v>
      </c>
      <c r="B1962" s="93">
        <v>2008</v>
      </c>
      <c r="C1962" s="93">
        <v>1</v>
      </c>
      <c r="D1962" s="114">
        <v>5.5</v>
      </c>
      <c r="E1962" s="93">
        <v>13.1</v>
      </c>
      <c r="F1962" s="93">
        <v>-4.7</v>
      </c>
      <c r="G1962" s="168">
        <v>92.2</v>
      </c>
      <c r="H1962" s="13">
        <v>14.8</v>
      </c>
      <c r="I1962" s="2">
        <v>1032</v>
      </c>
      <c r="J1962" s="2">
        <v>987</v>
      </c>
      <c r="K1962" s="2">
        <v>19.8</v>
      </c>
      <c r="L1962" s="2">
        <v>72.7</v>
      </c>
      <c r="M1962" s="2">
        <v>3</v>
      </c>
      <c r="N1962" s="2">
        <v>8</v>
      </c>
      <c r="O1962" s="2">
        <v>0</v>
      </c>
      <c r="P1962" s="2">
        <v>0</v>
      </c>
    </row>
    <row r="1963" spans="1:16" x14ac:dyDescent="0.25">
      <c r="A1963" s="112" t="s">
        <v>19</v>
      </c>
      <c r="B1963" s="93">
        <v>2008</v>
      </c>
      <c r="C1963" s="93">
        <v>1</v>
      </c>
      <c r="D1963" s="114">
        <v>6.2</v>
      </c>
      <c r="E1963" s="114">
        <v>14</v>
      </c>
      <c r="F1963" s="93">
        <v>-2.2000000000000002</v>
      </c>
      <c r="G1963" s="168">
        <v>63.4</v>
      </c>
      <c r="H1963" s="13">
        <v>11.9</v>
      </c>
      <c r="I1963" s="2">
        <v>1035</v>
      </c>
      <c r="J1963" s="2">
        <v>990</v>
      </c>
      <c r="K1963" s="2">
        <v>11.9</v>
      </c>
      <c r="L1963" s="2">
        <v>49.2</v>
      </c>
      <c r="M1963" s="2">
        <v>0</v>
      </c>
      <c r="N1963" s="2">
        <v>4</v>
      </c>
      <c r="O1963" s="2">
        <v>0</v>
      </c>
      <c r="P1963" s="2">
        <v>0</v>
      </c>
    </row>
    <row r="1964" spans="1:16" x14ac:dyDescent="0.25">
      <c r="A1964" s="112" t="s">
        <v>12</v>
      </c>
      <c r="B1964" s="93">
        <v>2008</v>
      </c>
      <c r="C1964" s="93">
        <v>1</v>
      </c>
      <c r="D1964" s="114">
        <v>4.5999999999999996</v>
      </c>
      <c r="E1964" s="93">
        <v>11.7</v>
      </c>
      <c r="F1964" s="93">
        <v>-2.8</v>
      </c>
      <c r="G1964" s="168">
        <v>80.400000000000006</v>
      </c>
      <c r="H1964" s="13">
        <v>13.5</v>
      </c>
      <c r="I1964" s="2">
        <v>1035</v>
      </c>
      <c r="J1964" s="2">
        <v>992</v>
      </c>
      <c r="K1964" s="2">
        <v>21.4</v>
      </c>
      <c r="L1964" s="2">
        <v>59.7</v>
      </c>
      <c r="M1964" s="2">
        <v>2</v>
      </c>
      <c r="N1964" s="2">
        <v>5</v>
      </c>
      <c r="O1964" s="2">
        <v>0</v>
      </c>
      <c r="P1964" s="2">
        <v>0</v>
      </c>
    </row>
    <row r="1965" spans="1:16" x14ac:dyDescent="0.25">
      <c r="A1965" s="112" t="s">
        <v>13</v>
      </c>
      <c r="B1965" s="93">
        <v>2008</v>
      </c>
      <c r="C1965" s="93">
        <v>1</v>
      </c>
      <c r="D1965" s="114">
        <v>4.5</v>
      </c>
      <c r="E1965" s="93">
        <v>12.4</v>
      </c>
      <c r="F1965" s="93">
        <v>-5.5</v>
      </c>
      <c r="G1965" s="168">
        <v>144.1</v>
      </c>
      <c r="H1965" s="21">
        <v>24</v>
      </c>
      <c r="I1965" s="2">
        <v>1037</v>
      </c>
      <c r="J1965" s="2">
        <v>992</v>
      </c>
      <c r="K1965" s="2">
        <v>11.2</v>
      </c>
      <c r="L1965" s="2">
        <v>76.7</v>
      </c>
      <c r="M1965" s="2">
        <v>2</v>
      </c>
      <c r="N1965" s="2">
        <v>11</v>
      </c>
      <c r="O1965" s="2">
        <v>0</v>
      </c>
      <c r="P1965" s="2">
        <v>0</v>
      </c>
    </row>
    <row r="1966" spans="1:16" x14ac:dyDescent="0.25">
      <c r="A1966" s="112" t="s">
        <v>16</v>
      </c>
      <c r="B1966" s="93">
        <v>2008</v>
      </c>
      <c r="C1966" s="93">
        <v>1</v>
      </c>
      <c r="D1966" s="114">
        <v>3.1</v>
      </c>
      <c r="E1966" s="114">
        <v>10</v>
      </c>
      <c r="F1966" s="93">
        <v>-5.4</v>
      </c>
      <c r="G1966" s="189">
        <v>141</v>
      </c>
      <c r="H1966" s="13">
        <v>21.2</v>
      </c>
      <c r="I1966" s="2">
        <v>1034</v>
      </c>
      <c r="J1966" s="2">
        <v>992</v>
      </c>
      <c r="K1966" s="2">
        <v>9.4</v>
      </c>
      <c r="L1966" s="2">
        <v>21.6</v>
      </c>
      <c r="M1966" s="2">
        <v>3</v>
      </c>
      <c r="N1966" s="2">
        <v>12</v>
      </c>
      <c r="O1966" s="2">
        <v>0</v>
      </c>
      <c r="P1966" s="2">
        <v>0</v>
      </c>
    </row>
    <row r="1967" spans="1:16" x14ac:dyDescent="0.25">
      <c r="A1967" s="112" t="s">
        <v>14</v>
      </c>
      <c r="B1967" s="93">
        <v>2008</v>
      </c>
      <c r="C1967" s="93">
        <v>1</v>
      </c>
      <c r="D1967" s="114">
        <v>5.8</v>
      </c>
      <c r="E1967" s="93">
        <v>12.9</v>
      </c>
      <c r="F1967" s="93">
        <v>-4.2</v>
      </c>
      <c r="G1967" s="189">
        <v>85</v>
      </c>
      <c r="H1967" s="13">
        <v>13.7</v>
      </c>
      <c r="I1967" s="2">
        <v>1034</v>
      </c>
      <c r="J1967" s="2">
        <v>989</v>
      </c>
      <c r="K1967" s="2">
        <v>13.7</v>
      </c>
      <c r="L1967" s="2">
        <v>58.6</v>
      </c>
      <c r="M1967" s="2">
        <v>0</v>
      </c>
      <c r="N1967" s="2">
        <v>5</v>
      </c>
      <c r="O1967" s="2">
        <v>0</v>
      </c>
      <c r="P1967" s="2">
        <v>0</v>
      </c>
    </row>
    <row r="1968" spans="1:16" x14ac:dyDescent="0.25">
      <c r="A1968" s="112" t="s">
        <v>31</v>
      </c>
      <c r="B1968" s="93">
        <v>2008</v>
      </c>
      <c r="C1968" s="93">
        <v>1</v>
      </c>
      <c r="D1968" s="114">
        <v>5.9</v>
      </c>
      <c r="E1968" s="93">
        <v>12.9</v>
      </c>
      <c r="F1968" s="114">
        <v>-2</v>
      </c>
      <c r="G1968" s="168">
        <v>97.7</v>
      </c>
      <c r="H1968" s="13">
        <v>16.899999999999999</v>
      </c>
      <c r="I1968" s="2">
        <v>1036</v>
      </c>
      <c r="J1968" s="2">
        <v>991</v>
      </c>
      <c r="K1968" s="2">
        <v>15.9</v>
      </c>
      <c r="L1968" s="2">
        <v>44.2</v>
      </c>
      <c r="M1968" s="2">
        <v>1</v>
      </c>
      <c r="N1968" s="2">
        <v>3</v>
      </c>
      <c r="O1968" s="2">
        <v>0</v>
      </c>
      <c r="P1968" s="2">
        <v>0</v>
      </c>
    </row>
    <row r="1969" spans="1:16" x14ac:dyDescent="0.25">
      <c r="A1969" s="112" t="s">
        <v>49</v>
      </c>
      <c r="B1969" s="93">
        <v>2008</v>
      </c>
      <c r="C1969" s="93">
        <v>1</v>
      </c>
      <c r="D1969" s="114">
        <v>6.3</v>
      </c>
      <c r="E1969" s="93">
        <v>13.4</v>
      </c>
      <c r="F1969" s="93">
        <v>-2.7</v>
      </c>
      <c r="G1969" s="189">
        <v>54</v>
      </c>
      <c r="H1969" s="21">
        <v>10</v>
      </c>
      <c r="I1969" s="2">
        <v>1036</v>
      </c>
      <c r="J1969" s="2">
        <v>991</v>
      </c>
      <c r="K1969" s="2">
        <v>10.9</v>
      </c>
      <c r="L1969" s="2">
        <v>25.4</v>
      </c>
      <c r="M1969" s="2">
        <v>0</v>
      </c>
      <c r="N1969" s="2">
        <v>3</v>
      </c>
      <c r="O1969" s="2">
        <v>0</v>
      </c>
      <c r="P1969" s="2">
        <v>0</v>
      </c>
    </row>
    <row r="1970" spans="1:16" x14ac:dyDescent="0.25">
      <c r="A1970" s="112" t="s">
        <v>69</v>
      </c>
      <c r="B1970" s="93">
        <v>2008</v>
      </c>
      <c r="C1970" s="93">
        <v>1</v>
      </c>
      <c r="D1970" s="114">
        <v>4.7</v>
      </c>
      <c r="E1970" s="93">
        <v>12.3</v>
      </c>
      <c r="F1970" s="114">
        <v>-5</v>
      </c>
      <c r="G1970" s="168">
        <v>95.3</v>
      </c>
      <c r="H1970" s="13">
        <v>17.399999999999999</v>
      </c>
      <c r="I1970" s="2">
        <v>1037</v>
      </c>
      <c r="J1970" s="2">
        <v>991</v>
      </c>
      <c r="K1970" s="2">
        <v>13.2</v>
      </c>
      <c r="L1970" s="22">
        <v>36</v>
      </c>
      <c r="M1970" s="2">
        <v>2</v>
      </c>
      <c r="N1970" s="2">
        <v>5</v>
      </c>
      <c r="O1970" s="2">
        <v>0</v>
      </c>
      <c r="P1970" s="2">
        <v>0</v>
      </c>
    </row>
    <row r="1971" spans="1:16" x14ac:dyDescent="0.25">
      <c r="A1971" s="112" t="s">
        <v>61</v>
      </c>
      <c r="B1971" s="93">
        <v>2008</v>
      </c>
      <c r="C1971" s="93">
        <v>1</v>
      </c>
      <c r="D1971" s="114">
        <v>5</v>
      </c>
      <c r="E1971" s="93">
        <v>11.7</v>
      </c>
      <c r="F1971" s="93">
        <v>-3.4</v>
      </c>
      <c r="G1971" s="168">
        <v>134.6</v>
      </c>
      <c r="H1971" s="13">
        <v>22.3</v>
      </c>
      <c r="I1971" s="2">
        <v>1037</v>
      </c>
      <c r="J1971" s="2">
        <v>990</v>
      </c>
      <c r="K1971" s="2">
        <v>14.6</v>
      </c>
      <c r="L1971" s="2">
        <v>45.9</v>
      </c>
      <c r="M1971" s="2">
        <v>0</v>
      </c>
      <c r="N1971" s="2">
        <v>8</v>
      </c>
      <c r="O1971" s="2">
        <v>0</v>
      </c>
      <c r="P1971" s="2">
        <v>0</v>
      </c>
    </row>
    <row r="1972" spans="1:16" x14ac:dyDescent="0.25">
      <c r="A1972" s="112" t="s">
        <v>46</v>
      </c>
      <c r="B1972" s="93">
        <v>2008</v>
      </c>
      <c r="C1972" s="93">
        <v>1</v>
      </c>
      <c r="D1972" s="114">
        <v>4.9000000000000004</v>
      </c>
      <c r="E1972" s="93">
        <v>11.9</v>
      </c>
      <c r="F1972" s="93">
        <v>-2.9</v>
      </c>
      <c r="G1972" s="168">
        <v>37.799999999999997</v>
      </c>
      <c r="H1972" s="13">
        <v>16.399999999999999</v>
      </c>
      <c r="I1972" s="2">
        <v>1035</v>
      </c>
      <c r="J1972" s="2">
        <v>990</v>
      </c>
      <c r="K1972" s="2">
        <v>15.8</v>
      </c>
      <c r="L1972" s="2">
        <v>46.8</v>
      </c>
      <c r="M1972" s="2">
        <v>2</v>
      </c>
      <c r="N1972" s="2">
        <v>4</v>
      </c>
      <c r="O1972" s="2">
        <v>0</v>
      </c>
      <c r="P1972" s="2">
        <v>0</v>
      </c>
    </row>
    <row r="1973" spans="1:16" x14ac:dyDescent="0.25">
      <c r="A1973" s="112" t="s">
        <v>56</v>
      </c>
      <c r="B1973" s="93">
        <v>2008</v>
      </c>
      <c r="C1973" s="93">
        <v>1</v>
      </c>
      <c r="D1973" s="114">
        <v>5.2</v>
      </c>
      <c r="E1973" s="93">
        <v>12.1</v>
      </c>
      <c r="F1973" s="93">
        <v>-4.8</v>
      </c>
      <c r="G1973" s="168">
        <v>78.5</v>
      </c>
      <c r="H1973" s="13">
        <v>13.7</v>
      </c>
      <c r="I1973" s="2">
        <v>1034</v>
      </c>
      <c r="J1973" s="2">
        <v>989</v>
      </c>
      <c r="K1973" s="2">
        <v>11.4</v>
      </c>
      <c r="L1973" s="2">
        <v>50.9</v>
      </c>
      <c r="M1973" s="2">
        <v>0</v>
      </c>
      <c r="N1973" s="2">
        <v>9</v>
      </c>
      <c r="O1973" s="2">
        <v>0</v>
      </c>
      <c r="P1973" s="2">
        <v>0</v>
      </c>
    </row>
    <row r="1974" spans="1:16" x14ac:dyDescent="0.25">
      <c r="A1974" s="112" t="s">
        <v>68</v>
      </c>
      <c r="B1974" s="93">
        <v>2008</v>
      </c>
      <c r="C1974" s="93">
        <v>1</v>
      </c>
      <c r="D1974" s="114">
        <v>4.7</v>
      </c>
      <c r="E1974" s="93">
        <v>11.1</v>
      </c>
      <c r="F1974" s="93">
        <v>-6.7</v>
      </c>
      <c r="G1974" s="168">
        <v>147.1</v>
      </c>
      <c r="H1974" s="13">
        <v>28.5</v>
      </c>
      <c r="I1974" s="2">
        <v>1037</v>
      </c>
      <c r="J1974" s="2">
        <v>990</v>
      </c>
      <c r="K1974" s="2">
        <v>8.1</v>
      </c>
      <c r="L1974" s="2">
        <v>34.6</v>
      </c>
      <c r="M1974" s="2">
        <v>0</v>
      </c>
      <c r="N1974" s="2">
        <v>10</v>
      </c>
      <c r="O1974" s="2">
        <v>0</v>
      </c>
      <c r="P1974" s="2">
        <v>0</v>
      </c>
    </row>
    <row r="1975" spans="1:16" x14ac:dyDescent="0.25">
      <c r="A1975" s="112" t="s">
        <v>74</v>
      </c>
      <c r="B1975" s="93">
        <v>2008</v>
      </c>
      <c r="C1975" s="93">
        <v>1</v>
      </c>
      <c r="D1975" s="114">
        <v>6</v>
      </c>
      <c r="E1975" s="93">
        <v>12.7</v>
      </c>
      <c r="F1975" s="93">
        <v>-3.7</v>
      </c>
      <c r="G1975" s="189">
        <v>71</v>
      </c>
      <c r="H1975" s="21">
        <v>14</v>
      </c>
      <c r="I1975" s="2">
        <v>1034</v>
      </c>
      <c r="J1975" s="2">
        <v>989</v>
      </c>
      <c r="K1975" s="2">
        <v>9.6</v>
      </c>
      <c r="L1975" s="2">
        <v>34.6</v>
      </c>
      <c r="M1975" s="2">
        <v>0</v>
      </c>
      <c r="N1975" s="2">
        <v>5</v>
      </c>
      <c r="O1975" s="2">
        <v>0</v>
      </c>
      <c r="P1975" s="2">
        <v>0</v>
      </c>
    </row>
    <row r="1976" spans="1:16" x14ac:dyDescent="0.25">
      <c r="A1976" s="112" t="s">
        <v>76</v>
      </c>
      <c r="B1976" s="93">
        <v>2008</v>
      </c>
      <c r="C1976" s="93">
        <v>1</v>
      </c>
      <c r="D1976" s="114">
        <v>5.4</v>
      </c>
      <c r="E1976" s="93">
        <v>11.7</v>
      </c>
      <c r="F1976" s="93">
        <v>-3.5</v>
      </c>
      <c r="G1976" s="189">
        <v>113</v>
      </c>
      <c r="H1976" s="21">
        <v>18</v>
      </c>
      <c r="I1976" s="2">
        <v>1036</v>
      </c>
      <c r="J1976" s="2">
        <v>990</v>
      </c>
      <c r="K1976" s="2">
        <v>13.7</v>
      </c>
      <c r="L1976" s="2">
        <v>50.3</v>
      </c>
      <c r="M1976" s="2">
        <v>0</v>
      </c>
      <c r="N1976" s="2">
        <v>4</v>
      </c>
      <c r="O1976" s="2">
        <v>0</v>
      </c>
      <c r="P1976" s="2">
        <v>0</v>
      </c>
    </row>
    <row r="1977" spans="1:16" x14ac:dyDescent="0.25">
      <c r="A1977" s="113" t="s">
        <v>54</v>
      </c>
      <c r="B1977" s="93">
        <v>2008</v>
      </c>
      <c r="C1977" s="93">
        <v>1</v>
      </c>
      <c r="D1977" s="114">
        <f>AVERAGE(D1962:D1976)</f>
        <v>5.1866666666666674</v>
      </c>
      <c r="E1977" s="93"/>
      <c r="F1977" s="93"/>
      <c r="G1977" s="189">
        <f>AVERAGE(G1962:G1976)</f>
        <v>95.673333333333332</v>
      </c>
    </row>
    <row r="1978" spans="1:16" x14ac:dyDescent="0.25">
      <c r="A1978" s="112" t="s">
        <v>37</v>
      </c>
      <c r="B1978" s="203"/>
      <c r="C1978" s="203"/>
      <c r="D1978" s="114">
        <v>0.9</v>
      </c>
      <c r="E1978" s="93"/>
      <c r="F1978" s="93"/>
      <c r="G1978" s="168">
        <v>79.599999999999994</v>
      </c>
    </row>
    <row r="1979" spans="1:16" x14ac:dyDescent="0.25">
      <c r="A1979" s="112" t="s">
        <v>38</v>
      </c>
      <c r="B1979" s="203"/>
      <c r="C1979" s="203"/>
      <c r="D1979" s="114">
        <v>-0.1</v>
      </c>
      <c r="E1979" s="93"/>
      <c r="F1979" s="93"/>
      <c r="G1979" s="168">
        <v>115.3</v>
      </c>
    </row>
    <row r="1981" spans="1:16" x14ac:dyDescent="0.25">
      <c r="A1981" s="188" t="s">
        <v>0</v>
      </c>
      <c r="B1981" s="188" t="s">
        <v>1</v>
      </c>
      <c r="C1981" s="188" t="s">
        <v>2</v>
      </c>
      <c r="D1981" s="190" t="s">
        <v>3</v>
      </c>
      <c r="E1981" s="188" t="s">
        <v>111</v>
      </c>
      <c r="F1981" s="188" t="s">
        <v>112</v>
      </c>
      <c r="G1981" s="15" t="s">
        <v>4</v>
      </c>
      <c r="H1981" s="15" t="s">
        <v>5</v>
      </c>
      <c r="I1981" s="1" t="s">
        <v>10</v>
      </c>
      <c r="J1981" s="1" t="s">
        <v>11</v>
      </c>
      <c r="K1981" s="1" t="s">
        <v>17</v>
      </c>
      <c r="L1981" s="1" t="s">
        <v>18</v>
      </c>
      <c r="M1981" s="1" t="s">
        <v>6</v>
      </c>
      <c r="N1981" s="1" t="s">
        <v>7</v>
      </c>
      <c r="O1981" s="1" t="s">
        <v>8</v>
      </c>
      <c r="P1981" s="1" t="s">
        <v>9</v>
      </c>
    </row>
    <row r="1982" spans="1:16" x14ac:dyDescent="0.25">
      <c r="A1982" s="113" t="s">
        <v>39</v>
      </c>
      <c r="B1982" s="93">
        <v>2008</v>
      </c>
      <c r="C1982" s="93">
        <v>2</v>
      </c>
      <c r="D1982" s="114">
        <v>4.4000000000000004</v>
      </c>
      <c r="E1982" s="93">
        <v>14.5</v>
      </c>
      <c r="F1982" s="93">
        <v>-7.4</v>
      </c>
      <c r="G1982" s="168">
        <v>31.7</v>
      </c>
      <c r="H1982" s="168">
        <v>10.8</v>
      </c>
      <c r="I1982" s="2">
        <v>1041</v>
      </c>
      <c r="J1982" s="2">
        <v>990</v>
      </c>
      <c r="K1982" s="2">
        <v>12.3</v>
      </c>
      <c r="L1982" s="2">
        <v>64.3</v>
      </c>
      <c r="M1982" s="2">
        <v>2</v>
      </c>
      <c r="N1982" s="2">
        <v>15</v>
      </c>
      <c r="O1982" s="2">
        <v>0</v>
      </c>
      <c r="P1982" s="2">
        <v>0</v>
      </c>
    </row>
    <row r="1983" spans="1:16" x14ac:dyDescent="0.25">
      <c r="A1983" s="112" t="s">
        <v>19</v>
      </c>
      <c r="B1983" s="93">
        <v>2008</v>
      </c>
      <c r="C1983" s="93">
        <v>2</v>
      </c>
      <c r="D1983" s="114">
        <v>5.5</v>
      </c>
      <c r="E1983" s="93">
        <v>15.1</v>
      </c>
      <c r="F1983" s="93">
        <v>-5.6</v>
      </c>
      <c r="G1983" s="168">
        <v>28.8</v>
      </c>
      <c r="H1983" s="168">
        <v>13.7</v>
      </c>
      <c r="I1983" s="2">
        <v>1043</v>
      </c>
      <c r="J1983" s="2">
        <v>993</v>
      </c>
      <c r="K1983" s="2">
        <v>7.3</v>
      </c>
      <c r="L1983" s="2">
        <v>42.8</v>
      </c>
      <c r="M1983" s="2">
        <v>0</v>
      </c>
      <c r="N1983" s="2">
        <v>15</v>
      </c>
      <c r="O1983" s="2">
        <v>0</v>
      </c>
      <c r="P1983" s="2">
        <v>0</v>
      </c>
    </row>
    <row r="1984" spans="1:16" x14ac:dyDescent="0.25">
      <c r="A1984" s="112" t="s">
        <v>12</v>
      </c>
      <c r="B1984" s="93">
        <v>2008</v>
      </c>
      <c r="C1984" s="93">
        <v>2</v>
      </c>
      <c r="D1984" s="114">
        <v>4.2</v>
      </c>
      <c r="E1984" s="114">
        <v>14</v>
      </c>
      <c r="F1984" s="93">
        <v>-5.5</v>
      </c>
      <c r="G1984" s="168">
        <v>29.7</v>
      </c>
      <c r="H1984" s="168">
        <v>10.8</v>
      </c>
      <c r="I1984" s="2">
        <v>1044</v>
      </c>
      <c r="J1984" s="2">
        <v>995</v>
      </c>
      <c r="K1984" s="2">
        <v>13.6</v>
      </c>
      <c r="L1984" s="22">
        <v>59</v>
      </c>
      <c r="M1984" s="2">
        <v>0</v>
      </c>
      <c r="N1984" s="2">
        <v>12</v>
      </c>
      <c r="O1984" s="2">
        <v>0</v>
      </c>
      <c r="P1984" s="2">
        <v>0</v>
      </c>
    </row>
    <row r="1985" spans="1:16" x14ac:dyDescent="0.25">
      <c r="A1985" s="112" t="s">
        <v>13</v>
      </c>
      <c r="B1985" s="93">
        <v>2008</v>
      </c>
      <c r="C1985" s="93">
        <v>2</v>
      </c>
      <c r="D1985" s="114">
        <v>3.6</v>
      </c>
      <c r="E1985" s="93">
        <v>13.3</v>
      </c>
      <c r="F1985" s="93">
        <v>-8.1999999999999993</v>
      </c>
      <c r="G1985" s="168">
        <v>64.5</v>
      </c>
      <c r="H1985" s="168">
        <v>24.2</v>
      </c>
      <c r="I1985" s="2">
        <v>1048</v>
      </c>
      <c r="J1985" s="2">
        <v>995</v>
      </c>
      <c r="K1985" s="2">
        <v>6.8</v>
      </c>
      <c r="L1985" s="22">
        <v>68</v>
      </c>
      <c r="M1985" s="2">
        <v>0</v>
      </c>
      <c r="N1985" s="2">
        <v>16</v>
      </c>
      <c r="O1985" s="2">
        <v>0</v>
      </c>
      <c r="P1985" s="2">
        <v>0</v>
      </c>
    </row>
    <row r="1986" spans="1:16" x14ac:dyDescent="0.25">
      <c r="A1986" s="112" t="s">
        <v>16</v>
      </c>
      <c r="B1986" s="93">
        <v>2008</v>
      </c>
      <c r="C1986" s="93">
        <v>2</v>
      </c>
      <c r="D1986" s="114">
        <v>3.4</v>
      </c>
      <c r="E1986" s="93">
        <v>15.2</v>
      </c>
      <c r="F1986" s="93">
        <v>-7.2</v>
      </c>
      <c r="G1986" s="168">
        <v>41.6</v>
      </c>
      <c r="H1986" s="168">
        <v>16.100000000000001</v>
      </c>
      <c r="I1986" s="2">
        <v>1042</v>
      </c>
      <c r="J1986" s="2">
        <v>994</v>
      </c>
      <c r="K1986" s="2">
        <v>7.2</v>
      </c>
      <c r="L1986" s="2">
        <v>22.3</v>
      </c>
      <c r="M1986" s="2">
        <v>0</v>
      </c>
      <c r="N1986" s="2">
        <v>11</v>
      </c>
      <c r="O1986" s="2">
        <v>0</v>
      </c>
      <c r="P1986" s="2">
        <v>0</v>
      </c>
    </row>
    <row r="1987" spans="1:16" x14ac:dyDescent="0.25">
      <c r="A1987" s="112" t="s">
        <v>14</v>
      </c>
      <c r="B1987" s="93">
        <v>2008</v>
      </c>
      <c r="C1987" s="93">
        <v>2</v>
      </c>
      <c r="D1987" s="114">
        <v>4.7</v>
      </c>
      <c r="E1987" s="93">
        <v>13.7</v>
      </c>
      <c r="F1987" s="93">
        <v>-7.4</v>
      </c>
      <c r="G1987" s="168">
        <v>21.7</v>
      </c>
      <c r="H1987" s="168">
        <v>8.5</v>
      </c>
      <c r="I1987" s="2">
        <v>1044</v>
      </c>
      <c r="J1987" s="2">
        <v>992</v>
      </c>
      <c r="K1987" s="2">
        <v>7.9</v>
      </c>
      <c r="L1987" s="2">
        <v>41.3</v>
      </c>
      <c r="M1987" s="2">
        <v>0</v>
      </c>
      <c r="N1987" s="2">
        <v>11</v>
      </c>
      <c r="O1987" s="2">
        <v>0</v>
      </c>
      <c r="P1987" s="2">
        <v>0</v>
      </c>
    </row>
    <row r="1988" spans="1:16" x14ac:dyDescent="0.25">
      <c r="A1988" s="112" t="s">
        <v>31</v>
      </c>
      <c r="B1988" s="93">
        <v>2008</v>
      </c>
      <c r="C1988" s="93">
        <v>2</v>
      </c>
      <c r="D1988" s="114">
        <v>5.5</v>
      </c>
      <c r="E1988" s="93">
        <v>17.7</v>
      </c>
      <c r="F1988" s="114">
        <v>-5</v>
      </c>
      <c r="G1988" s="168">
        <v>40.700000000000003</v>
      </c>
      <c r="H1988" s="168">
        <v>13.7</v>
      </c>
      <c r="I1988" s="2">
        <v>1045</v>
      </c>
      <c r="J1988" s="2">
        <v>994</v>
      </c>
      <c r="K1988" s="2">
        <v>11.1</v>
      </c>
      <c r="L1988" s="2">
        <v>42.9</v>
      </c>
      <c r="M1988" s="2">
        <v>0</v>
      </c>
      <c r="N1988" s="2">
        <v>8</v>
      </c>
      <c r="O1988" s="2">
        <v>0</v>
      </c>
      <c r="P1988" s="2">
        <v>0</v>
      </c>
    </row>
    <row r="1989" spans="1:16" x14ac:dyDescent="0.25">
      <c r="A1989" s="112" t="s">
        <v>49</v>
      </c>
      <c r="B1989" s="93">
        <v>2008</v>
      </c>
      <c r="C1989" s="93">
        <v>2</v>
      </c>
      <c r="D1989" s="217">
        <v>5.8</v>
      </c>
      <c r="E1989" s="217">
        <v>15.4</v>
      </c>
      <c r="F1989" s="217">
        <v>-5.8</v>
      </c>
      <c r="G1989" s="239">
        <v>20</v>
      </c>
      <c r="H1989" s="239">
        <v>8</v>
      </c>
      <c r="I1989" s="33">
        <v>1046</v>
      </c>
      <c r="J1989" s="33">
        <v>995</v>
      </c>
      <c r="K1989" s="32">
        <v>8.1</v>
      </c>
      <c r="L1989" s="32">
        <v>29.2</v>
      </c>
      <c r="M1989" s="33">
        <v>0</v>
      </c>
      <c r="N1989" s="33">
        <v>5</v>
      </c>
      <c r="O1989" s="33">
        <v>0</v>
      </c>
      <c r="P1989" s="60">
        <v>0</v>
      </c>
    </row>
    <row r="1990" spans="1:16" x14ac:dyDescent="0.25">
      <c r="A1990" s="112" t="s">
        <v>69</v>
      </c>
      <c r="B1990" s="93">
        <v>2008</v>
      </c>
      <c r="C1990" s="93">
        <v>2</v>
      </c>
      <c r="D1990" s="114">
        <v>3.5</v>
      </c>
      <c r="E1990" s="93">
        <v>15.6</v>
      </c>
      <c r="F1990" s="93">
        <v>-9.5</v>
      </c>
      <c r="G1990" s="168">
        <v>35.9</v>
      </c>
      <c r="H1990" s="168">
        <v>15.2</v>
      </c>
      <c r="I1990" s="2">
        <v>1046</v>
      </c>
      <c r="J1990" s="2">
        <v>994</v>
      </c>
      <c r="K1990" s="2">
        <v>7.2</v>
      </c>
      <c r="L1990" s="2">
        <v>34.700000000000003</v>
      </c>
      <c r="M1990" s="2">
        <v>0</v>
      </c>
      <c r="N1990" s="2">
        <v>14</v>
      </c>
      <c r="O1990" s="2">
        <v>0</v>
      </c>
      <c r="P1990" s="2">
        <v>0</v>
      </c>
    </row>
    <row r="1991" spans="1:16" x14ac:dyDescent="0.25">
      <c r="A1991" s="112" t="s">
        <v>61</v>
      </c>
      <c r="B1991" s="93">
        <v>2008</v>
      </c>
      <c r="C1991" s="93">
        <v>2</v>
      </c>
      <c r="D1991" s="114">
        <v>4</v>
      </c>
      <c r="E1991" s="93">
        <v>13.1</v>
      </c>
      <c r="F1991" s="93">
        <v>-7.2</v>
      </c>
      <c r="G1991" s="168">
        <v>52.2</v>
      </c>
      <c r="H1991" s="189">
        <v>22</v>
      </c>
      <c r="I1991" s="2">
        <v>1048</v>
      </c>
      <c r="J1991" s="2">
        <v>995</v>
      </c>
      <c r="K1991" s="2">
        <v>8.6999999999999993</v>
      </c>
      <c r="L1991" s="2">
        <v>48.5</v>
      </c>
      <c r="M1991" s="2">
        <v>0</v>
      </c>
      <c r="N1991" s="2">
        <v>8</v>
      </c>
      <c r="O1991" s="2">
        <v>0</v>
      </c>
      <c r="P1991" s="2">
        <v>0</v>
      </c>
    </row>
    <row r="1992" spans="1:16" x14ac:dyDescent="0.25">
      <c r="A1992" s="112" t="s">
        <v>46</v>
      </c>
      <c r="B1992" s="93">
        <v>2008</v>
      </c>
      <c r="C1992" s="93">
        <v>2</v>
      </c>
      <c r="D1992" s="114">
        <v>4.5999999999999996</v>
      </c>
      <c r="E1992" s="93">
        <v>13.3</v>
      </c>
      <c r="F1992" s="93">
        <v>-5.7</v>
      </c>
      <c r="G1992" s="168">
        <v>15.6</v>
      </c>
      <c r="H1992" s="168">
        <v>5.4</v>
      </c>
      <c r="I1992" s="2">
        <v>1045</v>
      </c>
      <c r="J1992" s="2">
        <v>994</v>
      </c>
      <c r="K1992" s="2">
        <v>11.5</v>
      </c>
      <c r="L1992" s="2">
        <v>43.6</v>
      </c>
      <c r="M1992" s="2">
        <v>0</v>
      </c>
      <c r="N1992" s="2">
        <v>9</v>
      </c>
      <c r="O1992" s="2">
        <v>0</v>
      </c>
      <c r="P1992" s="2">
        <v>0</v>
      </c>
    </row>
    <row r="1993" spans="1:16" x14ac:dyDescent="0.25">
      <c r="A1993" s="112" t="s">
        <v>56</v>
      </c>
      <c r="B1993" s="93">
        <v>2008</v>
      </c>
      <c r="C1993" s="93">
        <v>2</v>
      </c>
      <c r="D1993" s="114">
        <v>4.0999999999999996</v>
      </c>
      <c r="E1993" s="93">
        <v>13.6</v>
      </c>
      <c r="F1993" s="93">
        <v>-7.2</v>
      </c>
      <c r="G1993" s="168">
        <v>29.9</v>
      </c>
      <c r="H1993" s="168">
        <v>13.7</v>
      </c>
      <c r="I1993" s="2">
        <v>1044</v>
      </c>
      <c r="J1993" s="2">
        <v>993</v>
      </c>
      <c r="K1993" s="2">
        <v>7.1</v>
      </c>
      <c r="L1993" s="2">
        <v>45.5</v>
      </c>
      <c r="M1993" s="2">
        <v>0</v>
      </c>
      <c r="N1993" s="2">
        <v>12</v>
      </c>
      <c r="O1993" s="2">
        <v>0</v>
      </c>
      <c r="P1993" s="2">
        <v>0</v>
      </c>
    </row>
    <row r="1994" spans="1:16" x14ac:dyDescent="0.25">
      <c r="A1994" s="112" t="s">
        <v>68</v>
      </c>
      <c r="B1994" s="93">
        <v>2008</v>
      </c>
      <c r="C1994" s="93">
        <v>2</v>
      </c>
      <c r="D1994" s="114">
        <v>3.4</v>
      </c>
      <c r="E1994" s="114">
        <v>15</v>
      </c>
      <c r="F1994" s="93">
        <v>-8.6</v>
      </c>
      <c r="G1994" s="168">
        <v>54.9</v>
      </c>
      <c r="H1994" s="168">
        <v>20.2</v>
      </c>
      <c r="I1994" s="2">
        <v>1048</v>
      </c>
      <c r="J1994" s="2">
        <v>994</v>
      </c>
      <c r="K1994" s="22">
        <v>5</v>
      </c>
      <c r="L1994" s="2">
        <v>34.6</v>
      </c>
      <c r="M1994" s="2">
        <v>0</v>
      </c>
      <c r="N1994" s="2">
        <v>15</v>
      </c>
      <c r="O1994" s="2">
        <v>0</v>
      </c>
      <c r="P1994" s="2">
        <v>0</v>
      </c>
    </row>
    <row r="1995" spans="1:16" x14ac:dyDescent="0.25">
      <c r="A1995" s="112" t="s">
        <v>71</v>
      </c>
      <c r="B1995" s="93">
        <v>2008</v>
      </c>
      <c r="C1995" s="93">
        <v>2</v>
      </c>
      <c r="D1995" s="114">
        <v>3.1</v>
      </c>
      <c r="E1995" s="114">
        <v>15</v>
      </c>
      <c r="F1995" s="114">
        <v>-9</v>
      </c>
      <c r="G1995" s="168">
        <v>31.3</v>
      </c>
      <c r="H1995" s="189">
        <v>10</v>
      </c>
      <c r="I1995" s="2">
        <v>1042</v>
      </c>
      <c r="J1995" s="2">
        <v>996</v>
      </c>
      <c r="K1995" s="22">
        <v>1.6</v>
      </c>
      <c r="L1995" s="2">
        <v>41.1</v>
      </c>
      <c r="M1995" s="2">
        <v>0</v>
      </c>
      <c r="N1995" s="2">
        <v>13</v>
      </c>
      <c r="O1995" s="2">
        <v>0</v>
      </c>
      <c r="P1995" s="2">
        <v>0</v>
      </c>
    </row>
    <row r="1996" spans="1:16" x14ac:dyDescent="0.25">
      <c r="A1996" s="112" t="s">
        <v>72</v>
      </c>
      <c r="B1996" s="93">
        <v>2008</v>
      </c>
      <c r="C1996" s="93">
        <v>2</v>
      </c>
      <c r="D1996" s="114">
        <v>3.5</v>
      </c>
      <c r="E1996" s="114">
        <v>13.9</v>
      </c>
      <c r="F1996" s="93">
        <v>-8.4</v>
      </c>
      <c r="G1996" s="168">
        <v>41.9</v>
      </c>
      <c r="H1996" s="168">
        <v>20.399999999999999</v>
      </c>
      <c r="I1996" s="2">
        <v>1042</v>
      </c>
      <c r="J1996" s="2">
        <v>995</v>
      </c>
      <c r="K1996" s="22">
        <v>7.5</v>
      </c>
      <c r="L1996" s="2">
        <v>134.4</v>
      </c>
      <c r="M1996" s="2">
        <v>0</v>
      </c>
      <c r="N1996" s="2">
        <v>13</v>
      </c>
      <c r="O1996" s="2">
        <v>0</v>
      </c>
      <c r="P1996" s="2">
        <v>0</v>
      </c>
    </row>
    <row r="1997" spans="1:16" x14ac:dyDescent="0.25">
      <c r="A1997" s="112" t="s">
        <v>74</v>
      </c>
      <c r="B1997" s="93">
        <v>2008</v>
      </c>
      <c r="C1997" s="93">
        <v>2</v>
      </c>
      <c r="D1997" s="114">
        <v>4.5</v>
      </c>
      <c r="E1997" s="114">
        <v>14.5</v>
      </c>
      <c r="F1997" s="93">
        <v>-7.4</v>
      </c>
      <c r="G1997" s="189">
        <v>25</v>
      </c>
      <c r="H1997" s="189">
        <v>13</v>
      </c>
      <c r="I1997" s="2">
        <v>1047</v>
      </c>
      <c r="J1997" s="2">
        <v>995</v>
      </c>
      <c r="K1997" s="22">
        <v>6.4</v>
      </c>
      <c r="L1997" s="2">
        <v>34.6</v>
      </c>
      <c r="M1997" s="2">
        <v>0</v>
      </c>
      <c r="N1997" s="2">
        <v>12</v>
      </c>
      <c r="O1997" s="2">
        <v>0</v>
      </c>
      <c r="P1997" s="2">
        <v>0</v>
      </c>
    </row>
    <row r="1998" spans="1:16" x14ac:dyDescent="0.25">
      <c r="A1998" s="112" t="s">
        <v>76</v>
      </c>
      <c r="B1998" s="93">
        <v>2008</v>
      </c>
      <c r="C1998" s="93">
        <v>2</v>
      </c>
      <c r="D1998" s="114">
        <v>4.4000000000000004</v>
      </c>
      <c r="E1998" s="114">
        <v>13.1</v>
      </c>
      <c r="F1998" s="93">
        <v>-5.5</v>
      </c>
      <c r="G1998" s="189">
        <v>46.8</v>
      </c>
      <c r="H1998" s="189">
        <v>20</v>
      </c>
      <c r="I1998" s="2">
        <v>1048</v>
      </c>
      <c r="J1998" s="2">
        <v>994</v>
      </c>
      <c r="K1998" s="22">
        <v>11.5</v>
      </c>
      <c r="L1998" s="2">
        <v>51.6</v>
      </c>
      <c r="M1998" s="2">
        <v>0</v>
      </c>
      <c r="N1998" s="2">
        <v>9</v>
      </c>
      <c r="O1998" s="2">
        <v>0</v>
      </c>
      <c r="P1998" s="2">
        <v>0</v>
      </c>
    </row>
    <row r="1999" spans="1:16" x14ac:dyDescent="0.25">
      <c r="A1999" s="113" t="s">
        <v>54</v>
      </c>
      <c r="B1999" s="93">
        <v>2008</v>
      </c>
      <c r="C1999" s="93">
        <v>2</v>
      </c>
      <c r="D1999" s="114">
        <f>AVERAGE(D1982:D1998)</f>
        <v>4.2470588235294127</v>
      </c>
      <c r="E1999" s="93"/>
      <c r="F1999" s="93"/>
      <c r="G1999" s="189">
        <f>AVERAGE(G1982:G1998)</f>
        <v>36.011764705882349</v>
      </c>
      <c r="H1999" s="168"/>
    </row>
    <row r="2000" spans="1:16" x14ac:dyDescent="0.25">
      <c r="A2000" s="112" t="s">
        <v>37</v>
      </c>
      <c r="B2000" s="203"/>
      <c r="C2000" s="203"/>
      <c r="D2000" s="114">
        <v>1.6</v>
      </c>
      <c r="E2000" s="93"/>
      <c r="F2000" s="93"/>
      <c r="G2000" s="168">
        <v>55.4</v>
      </c>
      <c r="H2000" s="168"/>
    </row>
    <row r="2001" spans="1:16" x14ac:dyDescent="0.25">
      <c r="A2001" s="112" t="s">
        <v>38</v>
      </c>
      <c r="B2001" s="203"/>
      <c r="C2001" s="203"/>
      <c r="D2001" s="114">
        <v>0.5</v>
      </c>
      <c r="E2001" s="93"/>
      <c r="F2001" s="93"/>
      <c r="G2001" s="168">
        <v>73.8</v>
      </c>
      <c r="H2001" s="168"/>
    </row>
    <row r="2002" spans="1:16" x14ac:dyDescent="0.25">
      <c r="A2002" s="16"/>
      <c r="B2002" s="38"/>
      <c r="C2002" s="38"/>
      <c r="D2002" s="59"/>
      <c r="G2002" s="50"/>
    </row>
    <row r="2003" spans="1:16" x14ac:dyDescent="0.25">
      <c r="E2003" s="77"/>
      <c r="F2003" s="531" t="s">
        <v>135</v>
      </c>
      <c r="G2003" s="531"/>
      <c r="H2003" s="531"/>
      <c r="I2003" s="531"/>
      <c r="J2003" s="91"/>
      <c r="K2003" s="1"/>
      <c r="L2003" s="1"/>
    </row>
    <row r="2005" spans="1:16" x14ac:dyDescent="0.25">
      <c r="A2005" s="188" t="s">
        <v>0</v>
      </c>
      <c r="B2005" s="188" t="s">
        <v>1</v>
      </c>
      <c r="C2005" s="188" t="s">
        <v>2</v>
      </c>
      <c r="D2005" s="190" t="s">
        <v>3</v>
      </c>
      <c r="E2005" s="188" t="s">
        <v>111</v>
      </c>
      <c r="F2005" s="188" t="s">
        <v>112</v>
      </c>
      <c r="G2005" s="15" t="s">
        <v>4</v>
      </c>
      <c r="H2005" s="15" t="s">
        <v>5</v>
      </c>
      <c r="I2005" s="1" t="s">
        <v>10</v>
      </c>
      <c r="J2005" s="1" t="s">
        <v>11</v>
      </c>
      <c r="K2005" s="1" t="s">
        <v>17</v>
      </c>
      <c r="L2005" s="1" t="s">
        <v>18</v>
      </c>
      <c r="M2005" s="1" t="s">
        <v>6</v>
      </c>
      <c r="N2005" s="1" t="s">
        <v>7</v>
      </c>
      <c r="O2005" s="1" t="s">
        <v>8</v>
      </c>
      <c r="P2005" s="1" t="s">
        <v>9</v>
      </c>
    </row>
    <row r="2006" spans="1:16" x14ac:dyDescent="0.25">
      <c r="A2006" s="113" t="s">
        <v>39</v>
      </c>
      <c r="B2006" s="93" t="s">
        <v>70</v>
      </c>
      <c r="C2006" s="93" t="s">
        <v>125</v>
      </c>
      <c r="D2006" s="114">
        <v>4.2</v>
      </c>
      <c r="E2006" s="93">
        <v>13.5</v>
      </c>
      <c r="F2006" s="93">
        <v>-7.4</v>
      </c>
      <c r="G2006" s="168">
        <v>169.7</v>
      </c>
      <c r="H2006" s="13">
        <v>15.5</v>
      </c>
      <c r="I2006" s="2">
        <v>1041</v>
      </c>
      <c r="J2006" s="2">
        <v>979</v>
      </c>
      <c r="K2006" s="2">
        <v>14.8</v>
      </c>
      <c r="L2006" s="2">
        <v>72.7</v>
      </c>
      <c r="M2006" s="2">
        <v>12</v>
      </c>
      <c r="N2006" s="2">
        <v>38</v>
      </c>
      <c r="O2006" s="2">
        <v>0</v>
      </c>
      <c r="P2006" s="2">
        <v>0</v>
      </c>
    </row>
    <row r="2007" spans="1:16" x14ac:dyDescent="0.25">
      <c r="A2007" s="112" t="s">
        <v>19</v>
      </c>
      <c r="B2007" s="93" t="s">
        <v>70</v>
      </c>
      <c r="C2007" s="93" t="s">
        <v>125</v>
      </c>
      <c r="D2007" s="114">
        <v>5.2</v>
      </c>
      <c r="E2007" s="93">
        <v>15.1</v>
      </c>
      <c r="F2007" s="93">
        <v>-6.2</v>
      </c>
      <c r="G2007" s="168">
        <v>155.1</v>
      </c>
      <c r="H2007" s="13">
        <v>13.7</v>
      </c>
      <c r="I2007" s="2">
        <v>1043</v>
      </c>
      <c r="J2007" s="2">
        <v>981</v>
      </c>
      <c r="K2007" s="2">
        <v>9.3000000000000007</v>
      </c>
      <c r="L2007" s="2">
        <v>49.2</v>
      </c>
      <c r="M2007" s="2">
        <v>0</v>
      </c>
      <c r="N2007" s="2">
        <v>31</v>
      </c>
      <c r="O2007" s="2">
        <v>0</v>
      </c>
      <c r="P2007" s="2">
        <v>0</v>
      </c>
    </row>
    <row r="2008" spans="1:16" x14ac:dyDescent="0.25">
      <c r="A2008" s="112" t="s">
        <v>12</v>
      </c>
      <c r="B2008" s="93" t="s">
        <v>70</v>
      </c>
      <c r="C2008" s="93" t="s">
        <v>125</v>
      </c>
      <c r="D2008" s="114">
        <v>3.8</v>
      </c>
      <c r="E2008" s="114">
        <v>14</v>
      </c>
      <c r="F2008" s="93">
        <v>-6.1</v>
      </c>
      <c r="G2008" s="168">
        <v>174.9</v>
      </c>
      <c r="H2008" s="13">
        <v>14.1</v>
      </c>
      <c r="I2008" s="2">
        <v>1044</v>
      </c>
      <c r="J2008" s="2">
        <v>983</v>
      </c>
      <c r="K2008" s="2">
        <v>16.399999999999999</v>
      </c>
      <c r="L2008" s="2">
        <v>59.7</v>
      </c>
      <c r="M2008" s="2">
        <v>4</v>
      </c>
      <c r="N2008" s="2">
        <v>30</v>
      </c>
      <c r="O2008" s="2">
        <v>0</v>
      </c>
      <c r="P2008" s="2">
        <v>0</v>
      </c>
    </row>
    <row r="2009" spans="1:16" x14ac:dyDescent="0.25">
      <c r="A2009" s="112" t="s">
        <v>13</v>
      </c>
      <c r="B2009" s="93" t="s">
        <v>70</v>
      </c>
      <c r="C2009" s="93" t="s">
        <v>125</v>
      </c>
      <c r="D2009" s="114">
        <v>3.3</v>
      </c>
      <c r="E2009" s="93">
        <v>13.4</v>
      </c>
      <c r="F2009" s="93">
        <v>-9.6999999999999993</v>
      </c>
      <c r="G2009" s="168">
        <v>298.5</v>
      </c>
      <c r="H2009" s="13">
        <v>24.2</v>
      </c>
      <c r="I2009" s="2">
        <v>1048</v>
      </c>
      <c r="J2009" s="2">
        <v>982</v>
      </c>
      <c r="K2009" s="2">
        <v>8.4</v>
      </c>
      <c r="L2009" s="2">
        <v>76.7</v>
      </c>
      <c r="M2009" s="2">
        <v>7</v>
      </c>
      <c r="N2009" s="2">
        <v>41</v>
      </c>
      <c r="O2009" s="2">
        <v>0</v>
      </c>
      <c r="P2009" s="2">
        <v>0</v>
      </c>
    </row>
    <row r="2010" spans="1:16" x14ac:dyDescent="0.25">
      <c r="A2010" s="112" t="s">
        <v>16</v>
      </c>
      <c r="B2010" s="93" t="s">
        <v>70</v>
      </c>
      <c r="C2010" s="93" t="s">
        <v>125</v>
      </c>
      <c r="D2010" s="114">
        <v>2.5</v>
      </c>
      <c r="E2010" s="93">
        <v>15.2</v>
      </c>
      <c r="F2010" s="93">
        <v>-7.2</v>
      </c>
      <c r="G2010" s="168">
        <v>271.8</v>
      </c>
      <c r="H2010" s="13">
        <v>21.2</v>
      </c>
      <c r="I2010" s="2">
        <v>1042</v>
      </c>
      <c r="J2010" s="2">
        <v>983</v>
      </c>
      <c r="K2010" s="2">
        <v>7.7</v>
      </c>
      <c r="L2010" s="2">
        <v>22.3</v>
      </c>
      <c r="M2010" s="2">
        <v>9</v>
      </c>
      <c r="N2010" s="2">
        <v>40</v>
      </c>
      <c r="O2010" s="2">
        <v>0</v>
      </c>
      <c r="P2010" s="2">
        <v>0</v>
      </c>
    </row>
    <row r="2011" spans="1:16" x14ac:dyDescent="0.25">
      <c r="A2011" s="112" t="s">
        <v>14</v>
      </c>
      <c r="B2011" s="93" t="s">
        <v>70</v>
      </c>
      <c r="C2011" s="93" t="s">
        <v>125</v>
      </c>
      <c r="D2011" s="114">
        <v>4.5999999999999996</v>
      </c>
      <c r="E2011" s="93">
        <v>13.7</v>
      </c>
      <c r="F2011" s="93">
        <v>-8.6</v>
      </c>
      <c r="G2011" s="168">
        <v>156.6</v>
      </c>
      <c r="H2011" s="13">
        <v>13.7</v>
      </c>
      <c r="I2011" s="2">
        <v>1044</v>
      </c>
      <c r="J2011" s="2">
        <v>980</v>
      </c>
      <c r="K2011" s="2">
        <v>9.6999999999999993</v>
      </c>
      <c r="L2011" s="2">
        <v>52.6</v>
      </c>
      <c r="M2011" s="2">
        <v>1</v>
      </c>
      <c r="N2011" s="2">
        <v>22</v>
      </c>
      <c r="O2011" s="2">
        <v>0</v>
      </c>
      <c r="P2011" s="2">
        <v>0</v>
      </c>
    </row>
    <row r="2012" spans="1:16" x14ac:dyDescent="0.25">
      <c r="A2012" s="112" t="s">
        <v>31</v>
      </c>
      <c r="B2012" s="93" t="s">
        <v>70</v>
      </c>
      <c r="C2012" s="93" t="s">
        <v>125</v>
      </c>
      <c r="D2012" s="114">
        <v>5</v>
      </c>
      <c r="E2012" s="93">
        <v>17.7</v>
      </c>
      <c r="F2012" s="93">
        <v>-6.8</v>
      </c>
      <c r="G2012" s="168">
        <v>210.4</v>
      </c>
      <c r="H2012" s="13">
        <v>17.3</v>
      </c>
      <c r="I2012" s="2">
        <v>1045</v>
      </c>
      <c r="J2012" s="2">
        <v>983</v>
      </c>
      <c r="K2012" s="2">
        <v>12.5</v>
      </c>
      <c r="L2012" s="2">
        <v>45.9</v>
      </c>
      <c r="M2012" s="2">
        <v>9</v>
      </c>
      <c r="N2012" s="2">
        <v>21</v>
      </c>
      <c r="O2012" s="2">
        <v>0</v>
      </c>
      <c r="P2012" s="2">
        <v>0</v>
      </c>
    </row>
    <row r="2013" spans="1:16" x14ac:dyDescent="0.25">
      <c r="A2013" s="112" t="s">
        <v>49</v>
      </c>
      <c r="B2013" s="93" t="s">
        <v>70</v>
      </c>
      <c r="C2013" s="93" t="s">
        <v>125</v>
      </c>
      <c r="D2013" s="114">
        <v>5.4</v>
      </c>
      <c r="E2013" s="93">
        <v>15.4</v>
      </c>
      <c r="F2013" s="93">
        <v>-7.2</v>
      </c>
      <c r="G2013" s="189">
        <v>123</v>
      </c>
      <c r="H2013" s="21">
        <v>11</v>
      </c>
      <c r="I2013" s="2">
        <v>1046</v>
      </c>
      <c r="J2013" s="2">
        <v>982</v>
      </c>
      <c r="K2013" s="22">
        <v>9</v>
      </c>
      <c r="L2013" s="2">
        <v>29.2</v>
      </c>
      <c r="M2013" s="2">
        <v>0</v>
      </c>
      <c r="N2013" s="2">
        <v>20</v>
      </c>
      <c r="O2013" s="2">
        <v>0</v>
      </c>
      <c r="P2013" s="2">
        <v>0</v>
      </c>
    </row>
    <row r="2014" spans="1:16" x14ac:dyDescent="0.25">
      <c r="A2014" s="112" t="s">
        <v>61</v>
      </c>
      <c r="B2014" s="93" t="s">
        <v>70</v>
      </c>
      <c r="C2014" s="93" t="s">
        <v>125</v>
      </c>
      <c r="D2014" s="114">
        <v>3.9</v>
      </c>
      <c r="E2014" s="93">
        <v>13.1</v>
      </c>
      <c r="F2014" s="93">
        <v>-7.6</v>
      </c>
      <c r="G2014" s="168">
        <v>279.3</v>
      </c>
      <c r="H2014" s="13">
        <v>22.3</v>
      </c>
      <c r="I2014" s="2">
        <v>1048</v>
      </c>
      <c r="J2014" s="2">
        <v>982</v>
      </c>
      <c r="K2014" s="2">
        <v>10.8</v>
      </c>
      <c r="L2014" s="2">
        <v>48.5</v>
      </c>
      <c r="M2014" s="2">
        <v>1</v>
      </c>
      <c r="N2014" s="2">
        <v>21</v>
      </c>
      <c r="O2014" s="2">
        <v>0</v>
      </c>
      <c r="P2014" s="2">
        <v>0</v>
      </c>
    </row>
    <row r="2015" spans="1:16" x14ac:dyDescent="0.25">
      <c r="A2015" s="112" t="s">
        <v>46</v>
      </c>
      <c r="B2015" s="93" t="s">
        <v>70</v>
      </c>
      <c r="C2015" s="93" t="s">
        <v>125</v>
      </c>
      <c r="D2015" s="114">
        <v>4.0999999999999996</v>
      </c>
      <c r="E2015" s="93">
        <v>13.3</v>
      </c>
      <c r="F2015" s="93">
        <v>-6.2</v>
      </c>
      <c r="G2015" s="168">
        <v>80.8</v>
      </c>
      <c r="H2015" s="13">
        <v>16.399999999999999</v>
      </c>
      <c r="I2015" s="2">
        <v>1045</v>
      </c>
      <c r="J2015" s="2">
        <v>982</v>
      </c>
      <c r="K2015" s="2">
        <v>12.8</v>
      </c>
      <c r="L2015" s="2">
        <v>46.8</v>
      </c>
      <c r="M2015" s="2">
        <v>3</v>
      </c>
      <c r="N2015" s="2">
        <v>25</v>
      </c>
      <c r="O2015" s="2">
        <v>0</v>
      </c>
      <c r="P2015" s="2">
        <v>0</v>
      </c>
    </row>
    <row r="2016" spans="1:16" x14ac:dyDescent="0.25">
      <c r="A2016" s="112" t="s">
        <v>56</v>
      </c>
      <c r="B2016" s="93" t="s">
        <v>70</v>
      </c>
      <c r="C2016" s="93" t="s">
        <v>125</v>
      </c>
      <c r="D2016" s="114">
        <v>4</v>
      </c>
      <c r="E2016" s="93">
        <v>13.6</v>
      </c>
      <c r="F2016" s="93">
        <v>-8.8000000000000007</v>
      </c>
      <c r="G2016" s="168">
        <v>167.5</v>
      </c>
      <c r="H2016" s="13">
        <v>13.7</v>
      </c>
      <c r="I2016" s="2">
        <v>1044</v>
      </c>
      <c r="J2016" s="2">
        <v>981</v>
      </c>
      <c r="K2016" s="2">
        <v>8.5</v>
      </c>
      <c r="L2016" s="2">
        <v>50.9</v>
      </c>
      <c r="M2016" s="2">
        <v>1</v>
      </c>
      <c r="N2016" s="2">
        <v>35</v>
      </c>
      <c r="O2016" s="2">
        <v>0</v>
      </c>
      <c r="P2016" s="2">
        <v>0</v>
      </c>
    </row>
    <row r="2017" spans="1:16" x14ac:dyDescent="0.25">
      <c r="A2017" s="112" t="s">
        <v>68</v>
      </c>
      <c r="B2017" s="93" t="s">
        <v>70</v>
      </c>
      <c r="C2017" s="93" t="s">
        <v>125</v>
      </c>
      <c r="D2017" s="114">
        <v>3.5</v>
      </c>
      <c r="E2017" s="114">
        <v>15</v>
      </c>
      <c r="F2017" s="93">
        <v>-9.1</v>
      </c>
      <c r="G2017" s="168">
        <v>302.5</v>
      </c>
      <c r="H2017" s="13">
        <v>28.5</v>
      </c>
      <c r="I2017" s="2">
        <v>1048</v>
      </c>
      <c r="J2017" s="2">
        <v>982</v>
      </c>
      <c r="K2017" s="22">
        <v>6</v>
      </c>
      <c r="L2017" s="2">
        <v>34.6</v>
      </c>
      <c r="M2017" s="2">
        <v>2</v>
      </c>
      <c r="N2017" s="2">
        <v>38</v>
      </c>
      <c r="O2017" s="2">
        <v>0</v>
      </c>
      <c r="P2017" s="2">
        <v>0</v>
      </c>
    </row>
    <row r="2018" spans="1:16" x14ac:dyDescent="0.25">
      <c r="A2018" s="112" t="s">
        <v>74</v>
      </c>
      <c r="B2018" s="93" t="s">
        <v>70</v>
      </c>
      <c r="C2018" s="93" t="s">
        <v>125</v>
      </c>
      <c r="D2018" s="114">
        <v>4.5999999999999996</v>
      </c>
      <c r="E2018" s="114">
        <v>14.5</v>
      </c>
      <c r="F2018" s="93">
        <v>-9.3000000000000007</v>
      </c>
      <c r="G2018" s="189">
        <v>168</v>
      </c>
      <c r="H2018" s="21">
        <v>14</v>
      </c>
      <c r="I2018" s="2">
        <v>1047</v>
      </c>
      <c r="J2018" s="2">
        <v>981</v>
      </c>
      <c r="K2018" s="22">
        <v>7.6</v>
      </c>
      <c r="L2018" s="2">
        <v>52.9</v>
      </c>
      <c r="M2018" s="2">
        <v>0</v>
      </c>
      <c r="N2018" s="2">
        <v>28</v>
      </c>
      <c r="O2018" s="2">
        <v>0</v>
      </c>
      <c r="P2018" s="2">
        <v>0</v>
      </c>
    </row>
    <row r="2019" spans="1:16" x14ac:dyDescent="0.25">
      <c r="A2019" s="112" t="s">
        <v>76</v>
      </c>
      <c r="B2019" s="93" t="s">
        <v>70</v>
      </c>
      <c r="C2019" s="93" t="s">
        <v>125</v>
      </c>
      <c r="D2019" s="114">
        <v>4.2</v>
      </c>
      <c r="E2019" s="114">
        <v>13.1</v>
      </c>
      <c r="F2019" s="93">
        <v>-7.2</v>
      </c>
      <c r="G2019" s="189">
        <v>241</v>
      </c>
      <c r="H2019" s="21">
        <v>20</v>
      </c>
      <c r="I2019" s="2">
        <v>1048</v>
      </c>
      <c r="J2019" s="2">
        <v>981</v>
      </c>
      <c r="K2019" s="22">
        <v>12.4</v>
      </c>
      <c r="L2019" s="2">
        <v>51.6</v>
      </c>
      <c r="M2019" s="2">
        <v>3</v>
      </c>
      <c r="N2019" s="2">
        <v>26</v>
      </c>
      <c r="O2019" s="2">
        <v>0</v>
      </c>
      <c r="P2019" s="2">
        <v>0</v>
      </c>
    </row>
    <row r="2020" spans="1:16" x14ac:dyDescent="0.25">
      <c r="A2020" s="113" t="s">
        <v>54</v>
      </c>
      <c r="B2020" s="93" t="s">
        <v>70</v>
      </c>
      <c r="C2020" s="93" t="s">
        <v>125</v>
      </c>
      <c r="D2020" s="114">
        <f>AVERAGE(D2006:D2019)</f>
        <v>4.1642857142857146</v>
      </c>
      <c r="E2020" s="93"/>
      <c r="F2020" s="93"/>
      <c r="G2020" s="168">
        <f>AVERAGE(G2006:G2019)</f>
        <v>199.93571428571428</v>
      </c>
    </row>
    <row r="2021" spans="1:16" x14ac:dyDescent="0.25">
      <c r="A2021" s="112" t="s">
        <v>37</v>
      </c>
      <c r="B2021" s="203"/>
      <c r="C2021" s="203"/>
      <c r="D2021" s="114">
        <v>1.6</v>
      </c>
      <c r="E2021" s="93"/>
      <c r="F2021" s="93"/>
      <c r="G2021" s="168">
        <v>227.8</v>
      </c>
    </row>
    <row r="2022" spans="1:16" x14ac:dyDescent="0.25">
      <c r="A2022" s="112" t="s">
        <v>38</v>
      </c>
      <c r="B2022" s="203"/>
      <c r="C2022" s="203"/>
      <c r="D2022" s="114">
        <v>0.5</v>
      </c>
      <c r="E2022" s="93"/>
      <c r="F2022" s="93"/>
      <c r="G2022" s="168">
        <v>309.2</v>
      </c>
    </row>
    <row r="2024" spans="1:16" x14ac:dyDescent="0.25">
      <c r="A2024" s="188" t="s">
        <v>0</v>
      </c>
      <c r="B2024" s="188" t="s">
        <v>1</v>
      </c>
      <c r="C2024" s="188" t="s">
        <v>2</v>
      </c>
      <c r="D2024" s="190" t="s">
        <v>3</v>
      </c>
      <c r="E2024" s="188" t="s">
        <v>111</v>
      </c>
      <c r="F2024" s="188" t="s">
        <v>112</v>
      </c>
      <c r="G2024" s="15" t="s">
        <v>4</v>
      </c>
      <c r="H2024" s="15" t="s">
        <v>5</v>
      </c>
      <c r="I2024" s="1" t="s">
        <v>10</v>
      </c>
      <c r="J2024" s="1" t="s">
        <v>11</v>
      </c>
      <c r="K2024" s="1" t="s">
        <v>17</v>
      </c>
      <c r="L2024" s="1" t="s">
        <v>18</v>
      </c>
      <c r="M2024" s="1" t="s">
        <v>6</v>
      </c>
      <c r="N2024" s="1" t="s">
        <v>7</v>
      </c>
      <c r="O2024" s="1" t="s">
        <v>8</v>
      </c>
      <c r="P2024" s="1" t="s">
        <v>9</v>
      </c>
    </row>
    <row r="2025" spans="1:16" x14ac:dyDescent="0.25">
      <c r="A2025" s="113" t="s">
        <v>39</v>
      </c>
      <c r="B2025" s="93">
        <v>2008</v>
      </c>
      <c r="C2025" s="93">
        <v>3</v>
      </c>
      <c r="D2025" s="114">
        <v>5.3</v>
      </c>
      <c r="E2025" s="93">
        <v>20.6</v>
      </c>
      <c r="F2025" s="93">
        <v>-5.5</v>
      </c>
      <c r="G2025" s="168">
        <v>93.2</v>
      </c>
      <c r="H2025" s="13">
        <v>16.600000000000001</v>
      </c>
      <c r="I2025" s="2">
        <v>1024</v>
      </c>
      <c r="J2025" s="2">
        <v>971</v>
      </c>
      <c r="K2025" s="2">
        <v>18.8</v>
      </c>
      <c r="L2025" s="2">
        <v>81.5</v>
      </c>
      <c r="M2025" s="2">
        <v>0</v>
      </c>
      <c r="N2025" s="2">
        <v>9</v>
      </c>
      <c r="O2025" s="2">
        <v>0</v>
      </c>
      <c r="P2025" s="2">
        <v>0</v>
      </c>
    </row>
    <row r="2026" spans="1:16" x14ac:dyDescent="0.25">
      <c r="A2026" s="112" t="s">
        <v>19</v>
      </c>
      <c r="B2026" s="93">
        <v>2008</v>
      </c>
      <c r="C2026" s="93">
        <v>3</v>
      </c>
      <c r="D2026" s="114">
        <v>5.9</v>
      </c>
      <c r="E2026" s="114">
        <v>21</v>
      </c>
      <c r="F2026" s="93">
        <v>-2.8</v>
      </c>
      <c r="G2026" s="168">
        <v>62.6</v>
      </c>
      <c r="H2026" s="13">
        <v>11.2</v>
      </c>
      <c r="I2026" s="2">
        <v>1025</v>
      </c>
      <c r="J2026" s="2">
        <v>972</v>
      </c>
      <c r="K2026" s="2">
        <v>9.4</v>
      </c>
      <c r="L2026" s="2">
        <v>95.5</v>
      </c>
      <c r="M2026" s="2">
        <v>0</v>
      </c>
      <c r="N2026" s="2">
        <v>7</v>
      </c>
      <c r="O2026" s="2">
        <v>0</v>
      </c>
      <c r="P2026" s="2">
        <v>0</v>
      </c>
    </row>
    <row r="2027" spans="1:16" x14ac:dyDescent="0.25">
      <c r="A2027" s="112" t="s">
        <v>12</v>
      </c>
      <c r="B2027" s="93">
        <v>2008</v>
      </c>
      <c r="C2027" s="93">
        <v>3</v>
      </c>
      <c r="D2027" s="114">
        <v>4.5</v>
      </c>
      <c r="E2027" s="93">
        <v>19.7</v>
      </c>
      <c r="F2027" s="93">
        <v>-4.3</v>
      </c>
      <c r="G2027" s="168">
        <v>95.1</v>
      </c>
      <c r="H2027" s="13">
        <v>17.399999999999999</v>
      </c>
      <c r="I2027" s="2">
        <v>1028</v>
      </c>
      <c r="J2027" s="2">
        <v>976</v>
      </c>
      <c r="K2027" s="2">
        <v>18.399999999999999</v>
      </c>
      <c r="L2027" s="2">
        <v>63.2</v>
      </c>
      <c r="M2027" s="2">
        <v>0</v>
      </c>
      <c r="N2027" s="2">
        <v>8</v>
      </c>
      <c r="O2027" s="2">
        <v>0</v>
      </c>
      <c r="P2027" s="2">
        <v>0</v>
      </c>
    </row>
    <row r="2028" spans="1:16" x14ac:dyDescent="0.25">
      <c r="A2028" s="112" t="s">
        <v>13</v>
      </c>
      <c r="B2028" s="93">
        <v>2008</v>
      </c>
      <c r="C2028" s="93">
        <v>3</v>
      </c>
      <c r="D2028" s="114">
        <v>4.5</v>
      </c>
      <c r="E2028" s="93">
        <v>18.7</v>
      </c>
      <c r="F2028" s="93">
        <v>-6.2</v>
      </c>
      <c r="G2028" s="189">
        <v>124</v>
      </c>
      <c r="H2028" s="13">
        <v>18.399999999999999</v>
      </c>
      <c r="I2028" s="2">
        <v>1030</v>
      </c>
      <c r="J2028" s="2">
        <v>976</v>
      </c>
      <c r="K2028" s="2">
        <v>9.4</v>
      </c>
      <c r="L2028" s="2">
        <v>75.2</v>
      </c>
      <c r="M2028" s="2">
        <v>0</v>
      </c>
      <c r="N2028" s="2">
        <v>10</v>
      </c>
      <c r="O2028" s="2">
        <v>0</v>
      </c>
      <c r="P2028" s="2">
        <v>0</v>
      </c>
    </row>
    <row r="2029" spans="1:16" x14ac:dyDescent="0.25">
      <c r="A2029" s="112" t="s">
        <v>16</v>
      </c>
      <c r="B2029" s="93">
        <v>2008</v>
      </c>
      <c r="C2029" s="93">
        <v>3</v>
      </c>
      <c r="D2029" s="114">
        <v>3.3</v>
      </c>
      <c r="E2029" s="93">
        <v>18.399999999999999</v>
      </c>
      <c r="F2029" s="93">
        <v>-6.2</v>
      </c>
      <c r="G2029" s="168">
        <v>115.9</v>
      </c>
      <c r="H2029" s="13">
        <v>15.9</v>
      </c>
      <c r="I2029" s="2">
        <v>1026</v>
      </c>
      <c r="J2029" s="2">
        <v>976</v>
      </c>
      <c r="K2029" s="22">
        <v>8.6</v>
      </c>
      <c r="L2029" s="2">
        <v>23.8</v>
      </c>
      <c r="M2029" s="2">
        <v>0</v>
      </c>
      <c r="N2029" s="2">
        <v>13</v>
      </c>
      <c r="O2029" s="2">
        <v>0</v>
      </c>
      <c r="P2029" s="2">
        <v>0</v>
      </c>
    </row>
    <row r="2030" spans="1:16" x14ac:dyDescent="0.25">
      <c r="A2030" s="112" t="s">
        <v>14</v>
      </c>
      <c r="B2030" s="93">
        <v>2008</v>
      </c>
      <c r="C2030" s="93">
        <v>3</v>
      </c>
      <c r="D2030" s="114">
        <v>5.9</v>
      </c>
      <c r="E2030" s="114">
        <v>20</v>
      </c>
      <c r="F2030" s="93">
        <v>-3.9</v>
      </c>
      <c r="G2030" s="168">
        <v>72.3</v>
      </c>
      <c r="H2030" s="13">
        <v>13.6</v>
      </c>
      <c r="I2030" s="2">
        <v>1027</v>
      </c>
      <c r="J2030" s="2">
        <v>974</v>
      </c>
      <c r="K2030" s="22">
        <v>12.8</v>
      </c>
      <c r="L2030" s="2">
        <v>51.1</v>
      </c>
      <c r="M2030" s="2">
        <v>0</v>
      </c>
      <c r="N2030" s="2">
        <v>7</v>
      </c>
      <c r="O2030" s="2">
        <v>0</v>
      </c>
      <c r="P2030" s="2">
        <v>0</v>
      </c>
    </row>
    <row r="2031" spans="1:16" x14ac:dyDescent="0.25">
      <c r="A2031" s="112" t="s">
        <v>31</v>
      </c>
      <c r="B2031" s="93">
        <v>2008</v>
      </c>
      <c r="C2031" s="93">
        <v>3</v>
      </c>
      <c r="D2031" s="114">
        <v>5.7</v>
      </c>
      <c r="E2031" s="93">
        <v>19.2</v>
      </c>
      <c r="F2031" s="114">
        <v>-3</v>
      </c>
      <c r="G2031" s="168">
        <v>109.8</v>
      </c>
      <c r="H2031" s="13">
        <v>27.4</v>
      </c>
      <c r="I2031" s="2">
        <v>1028</v>
      </c>
      <c r="J2031" s="2">
        <v>976</v>
      </c>
      <c r="K2031" s="22">
        <v>15.2</v>
      </c>
      <c r="L2031" s="2">
        <v>51.5</v>
      </c>
      <c r="M2031" s="2">
        <v>0</v>
      </c>
      <c r="N2031" s="2">
        <v>8</v>
      </c>
      <c r="O2031" s="2">
        <v>0</v>
      </c>
      <c r="P2031" s="2">
        <v>0</v>
      </c>
    </row>
    <row r="2032" spans="1:16" x14ac:dyDescent="0.25">
      <c r="A2032" s="112" t="s">
        <v>49</v>
      </c>
      <c r="B2032" s="93">
        <v>2008</v>
      </c>
      <c r="C2032" s="93">
        <v>3</v>
      </c>
      <c r="D2032" s="114">
        <v>6.1</v>
      </c>
      <c r="E2032" s="93">
        <v>20.3</v>
      </c>
      <c r="F2032" s="93">
        <v>-2.6</v>
      </c>
      <c r="G2032" s="189">
        <v>74</v>
      </c>
      <c r="H2032" s="21">
        <v>14</v>
      </c>
      <c r="I2032" s="2">
        <v>1029</v>
      </c>
      <c r="J2032" s="2">
        <v>976</v>
      </c>
      <c r="K2032" s="22">
        <v>10</v>
      </c>
      <c r="L2032" s="2">
        <v>29.6</v>
      </c>
      <c r="M2032" s="2">
        <v>0</v>
      </c>
      <c r="N2032" s="2">
        <v>4</v>
      </c>
      <c r="O2032" s="2">
        <v>0</v>
      </c>
      <c r="P2032" s="2">
        <v>0</v>
      </c>
    </row>
    <row r="2033" spans="1:16" x14ac:dyDescent="0.25">
      <c r="A2033" s="112" t="s">
        <v>69</v>
      </c>
      <c r="B2033" s="93">
        <v>2008</v>
      </c>
      <c r="C2033" s="93">
        <v>3</v>
      </c>
      <c r="D2033" s="114">
        <v>4</v>
      </c>
      <c r="E2033" s="93">
        <v>19.600000000000001</v>
      </c>
      <c r="F2033" s="93">
        <v>-7.6</v>
      </c>
      <c r="G2033" s="189">
        <v>104</v>
      </c>
      <c r="H2033" s="13">
        <v>15.2</v>
      </c>
      <c r="I2033" s="2">
        <v>1029</v>
      </c>
      <c r="J2033" s="2">
        <v>976</v>
      </c>
      <c r="K2033" s="22">
        <v>12.5</v>
      </c>
      <c r="L2033" s="2">
        <v>45.2</v>
      </c>
      <c r="M2033" s="2">
        <v>0</v>
      </c>
      <c r="N2033" s="2">
        <v>9</v>
      </c>
      <c r="O2033" s="2">
        <v>0</v>
      </c>
      <c r="P2033" s="2">
        <v>0</v>
      </c>
    </row>
    <row r="2034" spans="1:16" x14ac:dyDescent="0.25">
      <c r="A2034" s="112" t="s">
        <v>61</v>
      </c>
      <c r="B2034" s="93">
        <v>2008</v>
      </c>
      <c r="C2034" s="93">
        <v>3</v>
      </c>
      <c r="D2034" s="114">
        <v>4.9000000000000004</v>
      </c>
      <c r="E2034" s="93">
        <v>19.7</v>
      </c>
      <c r="F2034" s="114">
        <v>-5</v>
      </c>
      <c r="G2034" s="168">
        <v>106.7</v>
      </c>
      <c r="H2034" s="13">
        <v>20.2</v>
      </c>
      <c r="I2034" s="2">
        <v>1030</v>
      </c>
      <c r="J2034" s="2">
        <v>975</v>
      </c>
      <c r="K2034" s="22">
        <v>13.7</v>
      </c>
      <c r="L2034" s="2">
        <v>58.5</v>
      </c>
      <c r="M2034" s="2">
        <v>0</v>
      </c>
      <c r="N2034" s="2">
        <v>10</v>
      </c>
      <c r="O2034" s="2">
        <v>0</v>
      </c>
      <c r="P2034" s="2">
        <v>0</v>
      </c>
    </row>
    <row r="2035" spans="1:16" x14ac:dyDescent="0.25">
      <c r="A2035" s="112" t="s">
        <v>46</v>
      </c>
      <c r="B2035" s="93">
        <v>2008</v>
      </c>
      <c r="C2035" s="93">
        <v>3</v>
      </c>
      <c r="D2035" s="114">
        <v>4.5</v>
      </c>
      <c r="E2035" s="93">
        <v>18.3</v>
      </c>
      <c r="F2035" s="93">
        <v>-3.9</v>
      </c>
      <c r="G2035" s="168">
        <v>34.6</v>
      </c>
      <c r="H2035" s="13">
        <v>9.6999999999999993</v>
      </c>
      <c r="I2035" s="2">
        <v>1028</v>
      </c>
      <c r="J2035" s="2">
        <v>975</v>
      </c>
      <c r="K2035" s="22">
        <v>12.2</v>
      </c>
      <c r="L2035" s="2">
        <v>43.6</v>
      </c>
      <c r="M2035" s="2">
        <v>0</v>
      </c>
      <c r="N2035" s="2">
        <v>7</v>
      </c>
      <c r="O2035" s="2">
        <v>0</v>
      </c>
      <c r="P2035" s="2">
        <v>0</v>
      </c>
    </row>
    <row r="2036" spans="1:16" x14ac:dyDescent="0.25">
      <c r="A2036" s="112" t="s">
        <v>56</v>
      </c>
      <c r="B2036" s="93">
        <v>2008</v>
      </c>
      <c r="C2036" s="93">
        <v>3</v>
      </c>
      <c r="D2036" s="114">
        <v>5.0999999999999996</v>
      </c>
      <c r="E2036" s="114">
        <v>20</v>
      </c>
      <c r="F2036" s="93">
        <v>-4.3</v>
      </c>
      <c r="G2036" s="168">
        <v>97.6</v>
      </c>
      <c r="H2036" s="13">
        <v>20.9</v>
      </c>
      <c r="I2036" s="2">
        <v>1027</v>
      </c>
      <c r="J2036" s="2">
        <v>974</v>
      </c>
      <c r="K2036" s="22">
        <v>11.3</v>
      </c>
      <c r="L2036" s="2">
        <v>52.5</v>
      </c>
      <c r="M2036" s="2">
        <v>0</v>
      </c>
      <c r="N2036" s="2">
        <v>10</v>
      </c>
      <c r="O2036" s="2">
        <v>0</v>
      </c>
      <c r="P2036" s="2">
        <v>0</v>
      </c>
    </row>
    <row r="2037" spans="1:16" x14ac:dyDescent="0.25">
      <c r="A2037" s="112" t="s">
        <v>68</v>
      </c>
      <c r="B2037" s="93">
        <v>2008</v>
      </c>
      <c r="C2037" s="93">
        <v>3</v>
      </c>
      <c r="D2037" s="114">
        <v>4.8</v>
      </c>
      <c r="E2037" s="93">
        <v>20.6</v>
      </c>
      <c r="F2037" s="93">
        <v>-4.7</v>
      </c>
      <c r="G2037" s="168">
        <v>81.400000000000006</v>
      </c>
      <c r="H2037" s="13">
        <v>14.5</v>
      </c>
      <c r="I2037" s="2">
        <v>1030</v>
      </c>
      <c r="J2037" s="2">
        <v>976</v>
      </c>
      <c r="K2037" s="22">
        <v>5.2</v>
      </c>
      <c r="L2037" s="2">
        <v>35.299999999999997</v>
      </c>
      <c r="M2037" s="2">
        <v>0</v>
      </c>
      <c r="N2037" s="2">
        <v>11</v>
      </c>
      <c r="O2037" s="2">
        <v>0</v>
      </c>
      <c r="P2037" s="2">
        <v>0</v>
      </c>
    </row>
    <row r="2038" spans="1:16" x14ac:dyDescent="0.25">
      <c r="A2038" s="112" t="s">
        <v>71</v>
      </c>
      <c r="B2038" s="93">
        <v>2008</v>
      </c>
      <c r="C2038" s="93">
        <v>3</v>
      </c>
      <c r="D2038" s="114">
        <v>3.4</v>
      </c>
      <c r="E2038" s="93">
        <v>18.399999999999999</v>
      </c>
      <c r="F2038" s="93">
        <v>-6.8</v>
      </c>
      <c r="G2038" s="189">
        <v>149</v>
      </c>
      <c r="H2038" s="13">
        <v>21.2</v>
      </c>
      <c r="I2038" s="2">
        <v>1026</v>
      </c>
      <c r="J2038" s="2">
        <v>974</v>
      </c>
      <c r="K2038" s="22">
        <v>5.7</v>
      </c>
      <c r="L2038" s="2">
        <v>72.2</v>
      </c>
      <c r="M2038" s="2">
        <v>0</v>
      </c>
      <c r="N2038" s="2">
        <v>15</v>
      </c>
      <c r="O2038" s="2">
        <v>0</v>
      </c>
      <c r="P2038" s="2">
        <v>0</v>
      </c>
    </row>
    <row r="2039" spans="1:16" x14ac:dyDescent="0.25">
      <c r="A2039" s="112" t="s">
        <v>72</v>
      </c>
      <c r="B2039" s="93">
        <v>2008</v>
      </c>
      <c r="C2039" s="93">
        <v>3</v>
      </c>
      <c r="D2039" s="114">
        <v>4.5</v>
      </c>
      <c r="E2039" s="93">
        <v>24.5</v>
      </c>
      <c r="F2039" s="93">
        <v>-5.5</v>
      </c>
      <c r="G2039" s="168">
        <v>107.1</v>
      </c>
      <c r="H2039" s="13">
        <v>19.8</v>
      </c>
      <c r="I2039" s="2">
        <v>1025</v>
      </c>
      <c r="J2039" s="2">
        <v>974</v>
      </c>
      <c r="K2039" s="22">
        <v>11.7</v>
      </c>
      <c r="L2039" s="22">
        <v>165</v>
      </c>
      <c r="M2039" s="2">
        <v>0</v>
      </c>
      <c r="N2039" s="2">
        <v>11</v>
      </c>
      <c r="O2039" s="2">
        <v>0</v>
      </c>
      <c r="P2039" s="2">
        <v>0</v>
      </c>
    </row>
    <row r="2040" spans="1:16" x14ac:dyDescent="0.25">
      <c r="A2040" s="112" t="s">
        <v>74</v>
      </c>
      <c r="B2040" s="93">
        <v>2008</v>
      </c>
      <c r="C2040" s="93">
        <v>3</v>
      </c>
      <c r="D2040" s="114">
        <v>5.5</v>
      </c>
      <c r="E2040" s="93">
        <v>20.399999999999999</v>
      </c>
      <c r="F2040" s="93">
        <v>-3.7</v>
      </c>
      <c r="G2040" s="168">
        <v>65.3</v>
      </c>
      <c r="H2040" s="13">
        <v>16.8</v>
      </c>
      <c r="I2040" s="2">
        <v>1029</v>
      </c>
      <c r="J2040" s="2">
        <v>975</v>
      </c>
      <c r="K2040" s="22">
        <v>9.3000000000000007</v>
      </c>
      <c r="L2040" s="22">
        <v>45</v>
      </c>
      <c r="M2040" s="2">
        <v>0</v>
      </c>
      <c r="N2040" s="2">
        <v>10</v>
      </c>
      <c r="O2040" s="2">
        <v>0</v>
      </c>
      <c r="P2040" s="2">
        <v>0</v>
      </c>
    </row>
    <row r="2041" spans="1:16" x14ac:dyDescent="0.25">
      <c r="A2041" s="112" t="s">
        <v>76</v>
      </c>
      <c r="B2041" s="93">
        <v>2008</v>
      </c>
      <c r="C2041" s="93">
        <v>3</v>
      </c>
      <c r="D2041" s="114">
        <v>5.2</v>
      </c>
      <c r="E2041" s="93">
        <v>19.3</v>
      </c>
      <c r="F2041" s="93">
        <v>-3.2</v>
      </c>
      <c r="G2041" s="168">
        <v>88.4</v>
      </c>
      <c r="H2041" s="13">
        <v>15.2</v>
      </c>
      <c r="I2041" s="2">
        <v>1030</v>
      </c>
      <c r="J2041" s="2">
        <v>976</v>
      </c>
      <c r="K2041" s="22">
        <v>15</v>
      </c>
      <c r="L2041" s="22">
        <v>55</v>
      </c>
      <c r="M2041" s="2">
        <v>0</v>
      </c>
      <c r="N2041" s="2">
        <v>9</v>
      </c>
      <c r="O2041" s="2">
        <v>0</v>
      </c>
      <c r="P2041" s="2">
        <v>0</v>
      </c>
    </row>
    <row r="2042" spans="1:16" x14ac:dyDescent="0.25">
      <c r="A2042" s="113" t="s">
        <v>54</v>
      </c>
      <c r="B2042" s="93">
        <v>2008</v>
      </c>
      <c r="C2042" s="93">
        <v>3</v>
      </c>
      <c r="D2042" s="114">
        <f>AVERAGE(D2025:D2041)</f>
        <v>4.8882352941176475</v>
      </c>
      <c r="E2042" s="93"/>
      <c r="F2042" s="93"/>
      <c r="G2042" s="189">
        <f>AVERAGE(G2025:G2041)</f>
        <v>93</v>
      </c>
    </row>
    <row r="2043" spans="1:16" x14ac:dyDescent="0.25">
      <c r="A2043" s="112" t="s">
        <v>37</v>
      </c>
      <c r="B2043" s="203"/>
      <c r="C2043" s="203"/>
      <c r="D2043" s="114">
        <v>4.3</v>
      </c>
      <c r="E2043" s="93"/>
      <c r="F2043" s="93"/>
      <c r="G2043" s="168">
        <v>70.5</v>
      </c>
    </row>
    <row r="2044" spans="1:16" x14ac:dyDescent="0.25">
      <c r="A2044" s="112" t="s">
        <v>38</v>
      </c>
      <c r="B2044" s="203"/>
      <c r="C2044" s="203"/>
      <c r="D2044" s="114">
        <v>3.4</v>
      </c>
      <c r="E2044" s="93"/>
      <c r="F2044" s="93"/>
      <c r="G2044" s="168">
        <v>97.1</v>
      </c>
    </row>
    <row r="2045" spans="1:16" x14ac:dyDescent="0.25">
      <c r="A2045" s="112"/>
      <c r="B2045" s="203"/>
      <c r="C2045" s="203"/>
      <c r="D2045" s="114"/>
      <c r="E2045" s="93"/>
      <c r="F2045" s="93"/>
      <c r="G2045" s="168"/>
      <c r="I2045" s="191"/>
      <c r="J2045" s="191"/>
      <c r="K2045" s="191"/>
      <c r="L2045" s="191"/>
      <c r="M2045" s="191"/>
      <c r="N2045" s="191"/>
      <c r="O2045" s="191"/>
      <c r="P2045" s="191"/>
    </row>
    <row r="2046" spans="1:16" x14ac:dyDescent="0.25">
      <c r="A2046" s="188" t="s">
        <v>0</v>
      </c>
      <c r="B2046" s="188" t="s">
        <v>1</v>
      </c>
      <c r="C2046" s="188" t="s">
        <v>2</v>
      </c>
      <c r="D2046" s="190" t="s">
        <v>3</v>
      </c>
      <c r="E2046" s="188" t="s">
        <v>111</v>
      </c>
      <c r="F2046" s="188" t="s">
        <v>112</v>
      </c>
      <c r="G2046" s="15" t="s">
        <v>4</v>
      </c>
      <c r="H2046" s="15" t="s">
        <v>5</v>
      </c>
      <c r="I2046" s="188" t="s">
        <v>10</v>
      </c>
      <c r="J2046" s="188" t="s">
        <v>11</v>
      </c>
      <c r="K2046" s="188" t="s">
        <v>17</v>
      </c>
      <c r="L2046" s="188" t="s">
        <v>18</v>
      </c>
      <c r="M2046" s="188" t="s">
        <v>6</v>
      </c>
      <c r="N2046" s="188" t="s">
        <v>7</v>
      </c>
      <c r="O2046" s="188" t="s">
        <v>8</v>
      </c>
      <c r="P2046" s="188" t="s">
        <v>9</v>
      </c>
    </row>
    <row r="2047" spans="1:16" x14ac:dyDescent="0.25">
      <c r="A2047" s="113" t="s">
        <v>39</v>
      </c>
      <c r="B2047" s="93">
        <v>2008</v>
      </c>
      <c r="C2047" s="93">
        <v>4</v>
      </c>
      <c r="D2047" s="114">
        <v>8.6999999999999993</v>
      </c>
      <c r="E2047" s="93">
        <v>22.9</v>
      </c>
      <c r="F2047" s="114">
        <v>-3.5</v>
      </c>
      <c r="G2047" s="168">
        <v>64.8</v>
      </c>
      <c r="H2047" s="21">
        <v>16.899999999999999</v>
      </c>
      <c r="I2047" s="2">
        <v>1027</v>
      </c>
      <c r="J2047" s="2">
        <v>991</v>
      </c>
      <c r="K2047" s="2">
        <v>9.6</v>
      </c>
      <c r="L2047" s="2">
        <v>58.5</v>
      </c>
      <c r="M2047" s="2">
        <v>0</v>
      </c>
      <c r="N2047" s="2">
        <v>4</v>
      </c>
      <c r="O2047" s="2">
        <v>0</v>
      </c>
      <c r="P2047" s="2">
        <v>0</v>
      </c>
    </row>
    <row r="2048" spans="1:16" x14ac:dyDescent="0.25">
      <c r="A2048" s="112" t="s">
        <v>19</v>
      </c>
      <c r="B2048" s="93">
        <v>2008</v>
      </c>
      <c r="C2048" s="93">
        <v>4</v>
      </c>
      <c r="D2048" s="114">
        <v>9.3000000000000007</v>
      </c>
      <c r="E2048" s="93">
        <v>23.4</v>
      </c>
      <c r="F2048" s="114">
        <v>-0.3</v>
      </c>
      <c r="G2048" s="168">
        <v>74.5</v>
      </c>
      <c r="H2048" s="21">
        <v>12.6</v>
      </c>
      <c r="I2048" s="2">
        <v>1028</v>
      </c>
      <c r="J2048" s="2">
        <v>996</v>
      </c>
      <c r="K2048" s="2">
        <v>5.7</v>
      </c>
      <c r="L2048" s="2">
        <v>63.1</v>
      </c>
      <c r="M2048" s="2">
        <v>0</v>
      </c>
      <c r="N2048" s="2">
        <v>2</v>
      </c>
      <c r="O2048" s="2">
        <v>0</v>
      </c>
      <c r="P2048" s="2">
        <v>0</v>
      </c>
    </row>
    <row r="2049" spans="1:16" x14ac:dyDescent="0.25">
      <c r="A2049" s="112" t="s">
        <v>12</v>
      </c>
      <c r="B2049" s="93">
        <v>2008</v>
      </c>
      <c r="C2049" s="93">
        <v>4</v>
      </c>
      <c r="D2049" s="114">
        <v>8</v>
      </c>
      <c r="E2049" s="93">
        <v>20.2</v>
      </c>
      <c r="F2049" s="114">
        <v>-1.6</v>
      </c>
      <c r="G2049" s="168">
        <v>69.3</v>
      </c>
      <c r="H2049" s="21">
        <v>12</v>
      </c>
      <c r="I2049" s="2">
        <v>1028</v>
      </c>
      <c r="J2049" s="2">
        <v>998</v>
      </c>
      <c r="K2049" s="2">
        <v>10.4</v>
      </c>
      <c r="L2049" s="2">
        <v>44.7</v>
      </c>
      <c r="M2049" s="2">
        <v>0</v>
      </c>
      <c r="N2049" s="2">
        <v>4</v>
      </c>
      <c r="O2049" s="2">
        <v>0</v>
      </c>
      <c r="P2049" s="2">
        <v>0</v>
      </c>
    </row>
    <row r="2050" spans="1:16" x14ac:dyDescent="0.25">
      <c r="A2050" s="112" t="s">
        <v>13</v>
      </c>
      <c r="B2050" s="93">
        <v>2008</v>
      </c>
      <c r="C2050" s="93">
        <v>4</v>
      </c>
      <c r="D2050" s="114">
        <v>7.2</v>
      </c>
      <c r="E2050" s="93">
        <v>19.100000000000001</v>
      </c>
      <c r="F2050" s="114">
        <v>-3.1</v>
      </c>
      <c r="G2050" s="168">
        <v>76.5</v>
      </c>
      <c r="H2050" s="21">
        <v>11.2</v>
      </c>
      <c r="I2050" s="2">
        <v>1030</v>
      </c>
      <c r="J2050" s="2">
        <v>998</v>
      </c>
      <c r="K2050" s="2">
        <v>5.4</v>
      </c>
      <c r="L2050" s="2">
        <v>55.4</v>
      </c>
      <c r="M2050" s="2">
        <v>0</v>
      </c>
      <c r="N2050" s="2">
        <v>4</v>
      </c>
      <c r="O2050" s="2">
        <v>0</v>
      </c>
      <c r="P2050" s="2">
        <v>0</v>
      </c>
    </row>
    <row r="2051" spans="1:16" x14ac:dyDescent="0.25">
      <c r="A2051" s="112" t="s">
        <v>16</v>
      </c>
      <c r="B2051" s="93">
        <v>2008</v>
      </c>
      <c r="C2051" s="93">
        <v>4</v>
      </c>
      <c r="D2051" s="114">
        <v>6.7</v>
      </c>
      <c r="E2051" s="93">
        <v>19.3</v>
      </c>
      <c r="F2051" s="114">
        <v>-1.8</v>
      </c>
      <c r="G2051" s="168">
        <v>73.5</v>
      </c>
      <c r="H2051" s="21">
        <v>10.7</v>
      </c>
      <c r="I2051" s="2">
        <v>1029</v>
      </c>
      <c r="J2051" s="2">
        <v>998</v>
      </c>
      <c r="K2051" s="2">
        <v>5.4</v>
      </c>
      <c r="L2051" s="2">
        <v>15.8</v>
      </c>
      <c r="M2051" s="2">
        <v>0</v>
      </c>
      <c r="N2051" s="2">
        <v>4</v>
      </c>
      <c r="O2051" s="2">
        <v>0</v>
      </c>
      <c r="P2051" s="2">
        <v>0</v>
      </c>
    </row>
    <row r="2052" spans="1:16" x14ac:dyDescent="0.25">
      <c r="A2052" s="112" t="s">
        <v>14</v>
      </c>
      <c r="B2052" s="93">
        <v>2008</v>
      </c>
      <c r="C2052" s="93">
        <v>4</v>
      </c>
      <c r="D2052" s="114">
        <v>9.3000000000000007</v>
      </c>
      <c r="E2052" s="93">
        <v>22.5</v>
      </c>
      <c r="F2052" s="114">
        <v>-2</v>
      </c>
      <c r="G2052" s="168">
        <v>62.4</v>
      </c>
      <c r="H2052" s="21">
        <v>13.4</v>
      </c>
      <c r="I2052" s="2">
        <v>1026</v>
      </c>
      <c r="J2052" s="2">
        <v>995</v>
      </c>
      <c r="K2052" s="2">
        <v>5.7</v>
      </c>
      <c r="L2052" s="2">
        <v>31.7</v>
      </c>
      <c r="M2052" s="2">
        <v>0</v>
      </c>
      <c r="N2052" s="2">
        <v>2</v>
      </c>
      <c r="O2052" s="2">
        <v>0</v>
      </c>
      <c r="P2052" s="2">
        <v>0</v>
      </c>
    </row>
    <row r="2053" spans="1:16" x14ac:dyDescent="0.25">
      <c r="A2053" s="112" t="s">
        <v>31</v>
      </c>
      <c r="B2053" s="93">
        <v>2008</v>
      </c>
      <c r="C2053" s="93">
        <v>4</v>
      </c>
      <c r="D2053" s="114">
        <v>9.1</v>
      </c>
      <c r="E2053" s="93">
        <v>20.9</v>
      </c>
      <c r="F2053" s="114">
        <v>-0.4</v>
      </c>
      <c r="G2053" s="168">
        <v>82.1</v>
      </c>
      <c r="H2053" s="21">
        <v>13</v>
      </c>
      <c r="I2053" s="2">
        <v>1028</v>
      </c>
      <c r="J2053" s="2">
        <v>997</v>
      </c>
      <c r="K2053" s="2">
        <v>7.6</v>
      </c>
      <c r="L2053" s="2">
        <v>36.9</v>
      </c>
      <c r="M2053" s="2">
        <v>0</v>
      </c>
      <c r="N2053" s="2">
        <v>2</v>
      </c>
      <c r="O2053" s="2">
        <v>0</v>
      </c>
      <c r="P2053" s="2">
        <v>0</v>
      </c>
    </row>
    <row r="2054" spans="1:16" x14ac:dyDescent="0.25">
      <c r="A2054" s="112" t="s">
        <v>49</v>
      </c>
      <c r="B2054" s="93">
        <v>2008</v>
      </c>
      <c r="C2054" s="93">
        <v>4</v>
      </c>
      <c r="D2054" s="114">
        <v>9.1999999999999993</v>
      </c>
      <c r="E2054" s="93">
        <v>22.2</v>
      </c>
      <c r="F2054" s="114">
        <v>-0.4</v>
      </c>
      <c r="G2054" s="189">
        <v>55</v>
      </c>
      <c r="H2054" s="21">
        <v>11</v>
      </c>
      <c r="I2054" s="2">
        <v>1029</v>
      </c>
      <c r="J2054" s="2">
        <v>998</v>
      </c>
      <c r="K2054" s="2">
        <v>6.2</v>
      </c>
      <c r="L2054" s="2">
        <v>19.8</v>
      </c>
      <c r="M2054" s="2">
        <v>0</v>
      </c>
      <c r="N2054" s="2">
        <v>3</v>
      </c>
      <c r="O2054" s="2">
        <v>0</v>
      </c>
      <c r="P2054" s="2">
        <v>0</v>
      </c>
    </row>
    <row r="2055" spans="1:16" x14ac:dyDescent="0.25">
      <c r="A2055" s="112" t="s">
        <v>85</v>
      </c>
      <c r="B2055" s="93">
        <v>2008</v>
      </c>
      <c r="C2055" s="93">
        <v>4</v>
      </c>
      <c r="D2055" s="114">
        <v>7.4</v>
      </c>
      <c r="E2055" s="93">
        <v>21.4</v>
      </c>
      <c r="F2055" s="114">
        <v>-4.5</v>
      </c>
      <c r="G2055" s="168">
        <v>88.1</v>
      </c>
      <c r="H2055" s="21">
        <v>12.9</v>
      </c>
      <c r="I2055" s="2">
        <v>1031</v>
      </c>
      <c r="J2055" s="2">
        <v>999</v>
      </c>
      <c r="K2055" s="2">
        <v>8.4</v>
      </c>
      <c r="L2055" s="22">
        <v>29</v>
      </c>
      <c r="M2055" s="2">
        <v>0</v>
      </c>
      <c r="N2055" s="2">
        <v>5</v>
      </c>
      <c r="O2055" s="2">
        <v>0</v>
      </c>
      <c r="P2055" s="2">
        <v>0</v>
      </c>
    </row>
    <row r="2056" spans="1:16" x14ac:dyDescent="0.25">
      <c r="A2056" s="112" t="s">
        <v>61</v>
      </c>
      <c r="B2056" s="93">
        <v>2008</v>
      </c>
      <c r="C2056" s="93">
        <v>4</v>
      </c>
      <c r="D2056" s="114">
        <v>8.3000000000000007</v>
      </c>
      <c r="E2056" s="114">
        <v>21</v>
      </c>
      <c r="F2056" s="114">
        <v>-2.2999999999999998</v>
      </c>
      <c r="G2056" s="168">
        <v>77.8</v>
      </c>
      <c r="H2056" s="21">
        <v>15.8</v>
      </c>
      <c r="I2056" s="2">
        <v>1030</v>
      </c>
      <c r="J2056" s="2">
        <v>997</v>
      </c>
      <c r="K2056" s="22">
        <v>7</v>
      </c>
      <c r="L2056" s="2">
        <v>50.7</v>
      </c>
      <c r="M2056" s="2">
        <v>0</v>
      </c>
      <c r="N2056" s="2">
        <v>2</v>
      </c>
      <c r="O2056" s="2">
        <v>0</v>
      </c>
      <c r="P2056" s="2">
        <v>0</v>
      </c>
    </row>
    <row r="2057" spans="1:16" x14ac:dyDescent="0.25">
      <c r="A2057" s="112" t="s">
        <v>46</v>
      </c>
      <c r="B2057" s="93">
        <v>2008</v>
      </c>
      <c r="C2057" s="93">
        <v>4</v>
      </c>
      <c r="D2057" s="114">
        <v>7.7</v>
      </c>
      <c r="E2057" s="93">
        <v>19.2</v>
      </c>
      <c r="F2057" s="114">
        <v>-2.2000000000000002</v>
      </c>
      <c r="G2057" s="189">
        <v>32</v>
      </c>
      <c r="H2057" s="21">
        <v>10.199999999999999</v>
      </c>
      <c r="I2057" s="2">
        <v>2028</v>
      </c>
      <c r="J2057" s="2">
        <v>997</v>
      </c>
      <c r="K2057" s="2">
        <v>8.3000000000000007</v>
      </c>
      <c r="L2057" s="2">
        <v>38.5</v>
      </c>
      <c r="M2057" s="2">
        <v>0</v>
      </c>
      <c r="N2057" s="2">
        <v>2</v>
      </c>
      <c r="O2057" s="2">
        <v>0</v>
      </c>
      <c r="P2057" s="2">
        <v>0</v>
      </c>
    </row>
    <row r="2058" spans="1:16" x14ac:dyDescent="0.25">
      <c r="A2058" s="112" t="s">
        <v>56</v>
      </c>
      <c r="B2058" s="93">
        <v>2008</v>
      </c>
      <c r="C2058" s="93">
        <v>4</v>
      </c>
      <c r="D2058" s="114">
        <v>8.5</v>
      </c>
      <c r="E2058" s="93">
        <v>21.9</v>
      </c>
      <c r="F2058" s="114">
        <v>-2.2000000000000002</v>
      </c>
      <c r="G2058" s="189">
        <v>77</v>
      </c>
      <c r="H2058" s="21">
        <v>14.4</v>
      </c>
      <c r="I2058" s="2">
        <v>1026</v>
      </c>
      <c r="J2058" s="2">
        <v>995</v>
      </c>
      <c r="K2058" s="2">
        <v>4.7</v>
      </c>
      <c r="L2058" s="2">
        <v>38.6</v>
      </c>
      <c r="M2058" s="2">
        <v>0</v>
      </c>
      <c r="N2058" s="2">
        <v>3</v>
      </c>
      <c r="O2058" s="2">
        <v>0</v>
      </c>
      <c r="P2058" s="2">
        <v>0</v>
      </c>
    </row>
    <row r="2059" spans="1:16" x14ac:dyDescent="0.25">
      <c r="A2059" s="112" t="s">
        <v>68</v>
      </c>
      <c r="B2059" s="93">
        <v>2008</v>
      </c>
      <c r="C2059" s="93">
        <v>4</v>
      </c>
      <c r="D2059" s="114">
        <v>8.1999999999999993</v>
      </c>
      <c r="E2059" s="93">
        <v>22.3</v>
      </c>
      <c r="F2059" s="114">
        <v>-3.2</v>
      </c>
      <c r="G2059" s="168">
        <v>59.6</v>
      </c>
      <c r="H2059" s="21">
        <v>10.4</v>
      </c>
      <c r="I2059" s="2">
        <v>1029</v>
      </c>
      <c r="J2059" s="2">
        <v>998</v>
      </c>
      <c r="K2059" s="2">
        <v>2.4</v>
      </c>
      <c r="L2059" s="2">
        <v>26.3</v>
      </c>
      <c r="M2059" s="2">
        <v>0</v>
      </c>
      <c r="N2059" s="2">
        <v>4</v>
      </c>
      <c r="O2059" s="2">
        <v>0</v>
      </c>
      <c r="P2059" s="2">
        <v>0</v>
      </c>
    </row>
    <row r="2060" spans="1:16" x14ac:dyDescent="0.25">
      <c r="A2060" s="112" t="s">
        <v>71</v>
      </c>
      <c r="B2060" s="93">
        <v>2008</v>
      </c>
      <c r="C2060" s="93">
        <v>4</v>
      </c>
      <c r="D2060" s="114">
        <v>6.4</v>
      </c>
      <c r="E2060" s="93">
        <v>19.399999999999999</v>
      </c>
      <c r="F2060" s="114">
        <v>-5.0999999999999996</v>
      </c>
      <c r="G2060" s="168">
        <v>102.1</v>
      </c>
      <c r="H2060" s="21">
        <v>14.5</v>
      </c>
      <c r="I2060" s="2">
        <v>1028</v>
      </c>
      <c r="J2060" s="2">
        <v>997</v>
      </c>
      <c r="K2060" s="2">
        <v>1.7</v>
      </c>
      <c r="L2060" s="2">
        <v>52.5</v>
      </c>
      <c r="M2060" s="2">
        <v>0</v>
      </c>
      <c r="N2060" s="2">
        <v>5</v>
      </c>
      <c r="O2060" s="2">
        <v>0</v>
      </c>
      <c r="P2060" s="2">
        <v>0</v>
      </c>
    </row>
    <row r="2061" spans="1:16" x14ac:dyDescent="0.25">
      <c r="A2061" s="112" t="s">
        <v>72</v>
      </c>
      <c r="B2061" s="93">
        <v>2008</v>
      </c>
      <c r="C2061" s="93">
        <v>4</v>
      </c>
      <c r="D2061" s="114">
        <v>7.1</v>
      </c>
      <c r="E2061" s="114">
        <v>25</v>
      </c>
      <c r="F2061" s="114">
        <v>-3.7</v>
      </c>
      <c r="G2061" s="189">
        <v>96</v>
      </c>
      <c r="H2061" s="21">
        <v>15.3</v>
      </c>
      <c r="I2061" s="2">
        <v>1028</v>
      </c>
      <c r="J2061" s="2">
        <v>997</v>
      </c>
      <c r="K2061" s="2">
        <v>5.4</v>
      </c>
      <c r="L2061" s="2">
        <v>75.8</v>
      </c>
      <c r="M2061" s="2">
        <v>0</v>
      </c>
      <c r="N2061" s="2">
        <v>4</v>
      </c>
      <c r="O2061" s="2">
        <v>1</v>
      </c>
      <c r="P2061" s="2">
        <v>0</v>
      </c>
    </row>
    <row r="2062" spans="1:16" x14ac:dyDescent="0.25">
      <c r="A2062" s="112" t="s">
        <v>74</v>
      </c>
      <c r="B2062" s="93">
        <v>2008</v>
      </c>
      <c r="C2062" s="93">
        <v>4</v>
      </c>
      <c r="D2062" s="114">
        <v>8.5</v>
      </c>
      <c r="E2062" s="114">
        <v>21.1</v>
      </c>
      <c r="F2062" s="114">
        <v>-2.6</v>
      </c>
      <c r="G2062" s="189">
        <v>58</v>
      </c>
      <c r="H2062" s="21">
        <v>15</v>
      </c>
      <c r="I2062" s="2">
        <v>1028</v>
      </c>
      <c r="J2062" s="2">
        <v>996</v>
      </c>
      <c r="K2062" s="2">
        <v>5.6</v>
      </c>
      <c r="L2062" s="2">
        <v>28.1</v>
      </c>
      <c r="M2062" s="2">
        <v>0</v>
      </c>
      <c r="N2062" s="2">
        <v>3</v>
      </c>
      <c r="O2062" s="2">
        <v>0</v>
      </c>
      <c r="P2062" s="2">
        <v>0</v>
      </c>
    </row>
    <row r="2063" spans="1:16" x14ac:dyDescent="0.25">
      <c r="A2063" s="112" t="s">
        <v>136</v>
      </c>
      <c r="B2063" s="93">
        <v>2008</v>
      </c>
      <c r="C2063" s="93">
        <v>4</v>
      </c>
      <c r="D2063" s="114">
        <v>8</v>
      </c>
      <c r="E2063" s="114">
        <v>21.1</v>
      </c>
      <c r="F2063" s="114">
        <v>-3</v>
      </c>
      <c r="G2063" s="189">
        <v>49.8</v>
      </c>
      <c r="H2063" s="21">
        <v>8.1999999999999993</v>
      </c>
      <c r="I2063" s="2">
        <v>1029</v>
      </c>
      <c r="J2063" s="2">
        <v>998</v>
      </c>
      <c r="K2063" s="2">
        <v>8.3000000000000007</v>
      </c>
      <c r="L2063" s="2">
        <v>37.299999999999997</v>
      </c>
      <c r="M2063" s="2">
        <v>0</v>
      </c>
      <c r="N2063" s="2">
        <v>4</v>
      </c>
      <c r="O2063" s="2">
        <v>0</v>
      </c>
      <c r="P2063" s="2">
        <v>0</v>
      </c>
    </row>
    <row r="2064" spans="1:16" x14ac:dyDescent="0.25">
      <c r="A2064" s="113" t="s">
        <v>84</v>
      </c>
      <c r="B2064" s="93">
        <v>2008</v>
      </c>
      <c r="C2064" s="93">
        <v>4</v>
      </c>
      <c r="D2064" s="114">
        <f>AVERAGE(D2047:D2063)</f>
        <v>8.094117647058825</v>
      </c>
      <c r="E2064" s="93"/>
      <c r="F2064" s="93"/>
      <c r="G2064" s="189">
        <f>AVERAGE(G2047:G2063)</f>
        <v>70.5</v>
      </c>
    </row>
    <row r="2065" spans="1:16" x14ac:dyDescent="0.25">
      <c r="A2065" s="112" t="s">
        <v>37</v>
      </c>
      <c r="B2065" s="203"/>
      <c r="C2065" s="203"/>
      <c r="D2065" s="114">
        <v>7.9</v>
      </c>
      <c r="E2065" s="93"/>
      <c r="F2065" s="93"/>
      <c r="G2065" s="168">
        <v>66.599999999999994</v>
      </c>
    </row>
    <row r="2066" spans="1:16" x14ac:dyDescent="0.25">
      <c r="A2066" s="112" t="s">
        <v>38</v>
      </c>
      <c r="B2066" s="203"/>
      <c r="C2066" s="203"/>
      <c r="D2066" s="114">
        <v>7.2</v>
      </c>
      <c r="E2066" s="93"/>
      <c r="F2066" s="93"/>
      <c r="G2066" s="168">
        <v>82.1</v>
      </c>
    </row>
    <row r="2068" spans="1:16" x14ac:dyDescent="0.25">
      <c r="A2068" s="188" t="s">
        <v>0</v>
      </c>
      <c r="B2068" s="188" t="s">
        <v>1</v>
      </c>
      <c r="C2068" s="188" t="s">
        <v>2</v>
      </c>
      <c r="D2068" s="190" t="s">
        <v>3</v>
      </c>
      <c r="E2068" s="188" t="s">
        <v>111</v>
      </c>
      <c r="F2068" s="188" t="s">
        <v>112</v>
      </c>
      <c r="G2068" s="15" t="s">
        <v>4</v>
      </c>
      <c r="H2068" s="15" t="s">
        <v>5</v>
      </c>
      <c r="I2068" s="1" t="s">
        <v>10</v>
      </c>
      <c r="J2068" s="1" t="s">
        <v>11</v>
      </c>
      <c r="K2068" s="1" t="s">
        <v>17</v>
      </c>
      <c r="L2068" s="1" t="s">
        <v>18</v>
      </c>
      <c r="M2068" s="1" t="s">
        <v>6</v>
      </c>
      <c r="N2068" s="1" t="s">
        <v>7</v>
      </c>
      <c r="O2068" s="1" t="s">
        <v>8</v>
      </c>
      <c r="P2068" s="1" t="s">
        <v>9</v>
      </c>
    </row>
    <row r="2069" spans="1:16" x14ac:dyDescent="0.25">
      <c r="A2069" s="113" t="s">
        <v>39</v>
      </c>
      <c r="B2069" s="93">
        <v>2008</v>
      </c>
      <c r="C2069" s="93">
        <v>5</v>
      </c>
      <c r="D2069" s="114">
        <v>16.100000000000001</v>
      </c>
      <c r="E2069" s="93">
        <v>28.9</v>
      </c>
      <c r="F2069" s="93">
        <v>2.9</v>
      </c>
      <c r="G2069" s="168">
        <v>48.2</v>
      </c>
      <c r="H2069" s="13">
        <v>12.6</v>
      </c>
      <c r="I2069" s="2">
        <v>1027</v>
      </c>
      <c r="J2069" s="2">
        <v>1001</v>
      </c>
      <c r="K2069" s="22">
        <v>8</v>
      </c>
      <c r="L2069" s="2">
        <v>47.6</v>
      </c>
      <c r="M2069" s="2">
        <v>0</v>
      </c>
      <c r="N2069" s="2">
        <v>0</v>
      </c>
      <c r="O2069" s="2">
        <v>5</v>
      </c>
      <c r="P2069" s="2">
        <v>0</v>
      </c>
    </row>
    <row r="2070" spans="1:16" x14ac:dyDescent="0.25">
      <c r="A2070" s="112" t="s">
        <v>19</v>
      </c>
      <c r="B2070" s="93">
        <v>2008</v>
      </c>
      <c r="C2070" s="93">
        <v>5</v>
      </c>
      <c r="D2070" s="114">
        <v>17.100000000000001</v>
      </c>
      <c r="E2070" s="93">
        <v>30.9</v>
      </c>
      <c r="F2070" s="93">
        <v>5.3</v>
      </c>
      <c r="G2070" s="168">
        <v>38.1</v>
      </c>
      <c r="H2070" s="13">
        <v>18.100000000000001</v>
      </c>
      <c r="I2070" s="2">
        <v>1027</v>
      </c>
      <c r="J2070" s="2">
        <v>1002</v>
      </c>
      <c r="K2070" s="2">
        <v>5.9</v>
      </c>
      <c r="L2070" s="22">
        <v>39.200000000000003</v>
      </c>
      <c r="M2070" s="2">
        <v>0</v>
      </c>
      <c r="N2070" s="2">
        <v>0</v>
      </c>
      <c r="O2070" s="2">
        <v>6</v>
      </c>
      <c r="P2070" s="2">
        <v>1</v>
      </c>
    </row>
    <row r="2071" spans="1:16" x14ac:dyDescent="0.25">
      <c r="A2071" s="112" t="s">
        <v>12</v>
      </c>
      <c r="B2071" s="93">
        <v>2008</v>
      </c>
      <c r="C2071" s="93">
        <v>5</v>
      </c>
      <c r="D2071" s="114">
        <v>15.3</v>
      </c>
      <c r="E2071" s="93">
        <v>27.3</v>
      </c>
      <c r="F2071" s="93">
        <v>4.7</v>
      </c>
      <c r="G2071" s="168">
        <v>23.7</v>
      </c>
      <c r="H2071" s="13">
        <v>11.7</v>
      </c>
      <c r="I2071" s="2">
        <v>1028</v>
      </c>
      <c r="J2071" s="2">
        <v>1003</v>
      </c>
      <c r="K2071" s="2">
        <v>8.9</v>
      </c>
      <c r="L2071" s="22">
        <v>46.1</v>
      </c>
      <c r="M2071" s="2">
        <v>0</v>
      </c>
      <c r="N2071" s="2">
        <v>0</v>
      </c>
      <c r="O2071" s="2">
        <v>5</v>
      </c>
      <c r="P2071" s="2">
        <v>0</v>
      </c>
    </row>
    <row r="2072" spans="1:16" x14ac:dyDescent="0.25">
      <c r="A2072" s="112" t="s">
        <v>13</v>
      </c>
      <c r="B2072" s="93">
        <v>2008</v>
      </c>
      <c r="C2072" s="93">
        <v>5</v>
      </c>
      <c r="D2072" s="114">
        <v>14</v>
      </c>
      <c r="E2072" s="93">
        <v>27.4</v>
      </c>
      <c r="F2072" s="93">
        <v>2.7</v>
      </c>
      <c r="G2072" s="168">
        <v>31.5</v>
      </c>
      <c r="H2072" s="13">
        <v>9.1999999999999993</v>
      </c>
      <c r="I2072" s="2">
        <v>1029</v>
      </c>
      <c r="J2072" s="2">
        <v>1002</v>
      </c>
      <c r="K2072" s="22">
        <v>4</v>
      </c>
      <c r="L2072" s="22">
        <v>35.799999999999997</v>
      </c>
      <c r="M2072" s="2">
        <v>0</v>
      </c>
      <c r="N2072" s="2">
        <v>0</v>
      </c>
      <c r="O2072" s="2">
        <v>3</v>
      </c>
      <c r="P2072" s="2">
        <v>0</v>
      </c>
    </row>
    <row r="2073" spans="1:16" x14ac:dyDescent="0.25">
      <c r="A2073" s="112" t="s">
        <v>16</v>
      </c>
      <c r="B2073" s="93">
        <v>2008</v>
      </c>
      <c r="C2073" s="93">
        <v>5</v>
      </c>
      <c r="D2073" s="114">
        <v>14.3</v>
      </c>
      <c r="E2073" s="93">
        <v>26.7</v>
      </c>
      <c r="F2073" s="93">
        <v>4.0999999999999996</v>
      </c>
      <c r="G2073" s="168">
        <v>22.6</v>
      </c>
      <c r="H2073" s="13">
        <v>7.7</v>
      </c>
      <c r="I2073" s="2">
        <v>1029</v>
      </c>
      <c r="J2073" s="2">
        <v>1005</v>
      </c>
      <c r="K2073" s="2">
        <v>5.4</v>
      </c>
      <c r="L2073" s="22">
        <v>16.2</v>
      </c>
      <c r="M2073" s="2">
        <v>0</v>
      </c>
      <c r="N2073" s="2">
        <v>0</v>
      </c>
      <c r="O2073" s="2">
        <v>2</v>
      </c>
      <c r="P2073" s="2">
        <v>0</v>
      </c>
    </row>
    <row r="2074" spans="1:16" x14ac:dyDescent="0.25">
      <c r="A2074" s="112" t="s">
        <v>14</v>
      </c>
      <c r="B2074" s="93">
        <v>2008</v>
      </c>
      <c r="C2074" s="93">
        <v>5</v>
      </c>
      <c r="D2074" s="114">
        <v>17.2</v>
      </c>
      <c r="E2074" s="93">
        <v>29.4</v>
      </c>
      <c r="F2074" s="93">
        <v>4.5999999999999996</v>
      </c>
      <c r="G2074" s="168">
        <v>31.5</v>
      </c>
      <c r="H2074" s="13">
        <v>12.2</v>
      </c>
      <c r="I2074" s="2">
        <v>1026</v>
      </c>
      <c r="J2074" s="2">
        <v>1001</v>
      </c>
      <c r="K2074" s="2">
        <v>4.5</v>
      </c>
      <c r="L2074" s="22">
        <v>30.5</v>
      </c>
      <c r="M2074" s="2">
        <v>0</v>
      </c>
      <c r="N2074" s="2">
        <v>0</v>
      </c>
      <c r="O2074" s="2">
        <v>9</v>
      </c>
      <c r="P2074" s="2">
        <v>0</v>
      </c>
    </row>
    <row r="2075" spans="1:16" x14ac:dyDescent="0.25">
      <c r="A2075" s="112" t="s">
        <v>31</v>
      </c>
      <c r="B2075" s="93">
        <v>2008</v>
      </c>
      <c r="C2075" s="93">
        <v>5</v>
      </c>
      <c r="D2075" s="114">
        <v>16.8</v>
      </c>
      <c r="E2075" s="93">
        <v>29.1</v>
      </c>
      <c r="F2075" s="93">
        <v>5.4</v>
      </c>
      <c r="G2075" s="168">
        <v>43.9</v>
      </c>
      <c r="H2075" s="13">
        <v>18.7</v>
      </c>
      <c r="I2075" s="2">
        <v>1028</v>
      </c>
      <c r="J2075" s="2">
        <v>1003</v>
      </c>
      <c r="K2075" s="2">
        <v>6.5</v>
      </c>
      <c r="L2075" s="22">
        <v>31.3</v>
      </c>
      <c r="M2075" s="2">
        <v>0</v>
      </c>
      <c r="N2075" s="2">
        <v>0</v>
      </c>
      <c r="O2075" s="2">
        <v>6</v>
      </c>
      <c r="P2075" s="2">
        <v>0</v>
      </c>
    </row>
    <row r="2076" spans="1:16" x14ac:dyDescent="0.25">
      <c r="A2076" s="112" t="s">
        <v>49</v>
      </c>
      <c r="B2076" s="93">
        <v>2008</v>
      </c>
      <c r="C2076" s="93">
        <v>5</v>
      </c>
      <c r="D2076" s="114">
        <v>16.3</v>
      </c>
      <c r="E2076" s="93">
        <v>28.8</v>
      </c>
      <c r="F2076" s="93">
        <v>4.0999999999999996</v>
      </c>
      <c r="G2076" s="189">
        <v>27</v>
      </c>
      <c r="H2076" s="21">
        <v>5</v>
      </c>
      <c r="I2076" s="2">
        <v>1028</v>
      </c>
      <c r="J2076" s="2">
        <v>999</v>
      </c>
      <c r="K2076" s="2">
        <v>5.7</v>
      </c>
      <c r="L2076" s="22">
        <v>24.8</v>
      </c>
      <c r="M2076" s="2">
        <v>0</v>
      </c>
      <c r="N2076" s="2">
        <v>0</v>
      </c>
      <c r="O2076" s="2">
        <v>8</v>
      </c>
      <c r="P2076" s="2">
        <v>0</v>
      </c>
    </row>
    <row r="2077" spans="1:16" x14ac:dyDescent="0.25">
      <c r="A2077" s="112" t="s">
        <v>69</v>
      </c>
      <c r="B2077" s="93">
        <v>2008</v>
      </c>
      <c r="C2077" s="93">
        <v>5</v>
      </c>
      <c r="D2077" s="114">
        <v>15</v>
      </c>
      <c r="E2077" s="93">
        <v>29.1</v>
      </c>
      <c r="F2077" s="93">
        <v>3.7</v>
      </c>
      <c r="G2077" s="168">
        <v>24.4</v>
      </c>
      <c r="H2077" s="13">
        <v>7.4</v>
      </c>
      <c r="I2077" s="2">
        <v>1028</v>
      </c>
      <c r="J2077" s="2">
        <v>1001</v>
      </c>
      <c r="K2077" s="2">
        <v>9.5</v>
      </c>
      <c r="L2077" s="22">
        <v>39.700000000000003</v>
      </c>
      <c r="M2077" s="2">
        <v>0</v>
      </c>
      <c r="N2077" s="2">
        <v>0</v>
      </c>
      <c r="O2077" s="2">
        <v>8</v>
      </c>
      <c r="P2077" s="2">
        <v>0</v>
      </c>
    </row>
    <row r="2078" spans="1:16" x14ac:dyDescent="0.25">
      <c r="A2078" s="112" t="s">
        <v>61</v>
      </c>
      <c r="B2078" s="93">
        <v>2008</v>
      </c>
      <c r="C2078" s="93">
        <v>5</v>
      </c>
      <c r="D2078" s="114">
        <v>16.100000000000001</v>
      </c>
      <c r="E2078" s="93">
        <v>27.3</v>
      </c>
      <c r="F2078" s="93">
        <v>4.8</v>
      </c>
      <c r="G2078" s="168">
        <v>74.900000000000006</v>
      </c>
      <c r="H2078" s="13">
        <v>34.200000000000003</v>
      </c>
      <c r="I2078" s="2">
        <v>1028</v>
      </c>
      <c r="J2078" s="2">
        <v>1002</v>
      </c>
      <c r="K2078" s="2">
        <v>7.4</v>
      </c>
      <c r="L2078" s="22">
        <v>43.6</v>
      </c>
      <c r="M2078" s="2">
        <v>0</v>
      </c>
      <c r="N2078" s="2">
        <v>0</v>
      </c>
      <c r="O2078" s="2">
        <v>6</v>
      </c>
      <c r="P2078" s="2">
        <v>0</v>
      </c>
    </row>
    <row r="2079" spans="1:16" x14ac:dyDescent="0.25">
      <c r="A2079" s="112" t="s">
        <v>46</v>
      </c>
      <c r="B2079" s="93">
        <v>2008</v>
      </c>
      <c r="C2079" s="93">
        <v>5</v>
      </c>
      <c r="D2079" s="114">
        <v>14.9</v>
      </c>
      <c r="E2079" s="93">
        <v>26.8</v>
      </c>
      <c r="F2079" s="93">
        <v>3.9</v>
      </c>
      <c r="G2079" s="189">
        <v>26</v>
      </c>
      <c r="H2079" s="13">
        <v>12.2</v>
      </c>
      <c r="I2079" s="2">
        <v>1028</v>
      </c>
      <c r="J2079" s="2">
        <v>1003</v>
      </c>
      <c r="K2079" s="2">
        <v>10.1</v>
      </c>
      <c r="L2079" s="22">
        <v>40.299999999999997</v>
      </c>
      <c r="M2079" s="2">
        <v>0</v>
      </c>
      <c r="N2079" s="2">
        <v>0</v>
      </c>
      <c r="O2079" s="2">
        <v>3</v>
      </c>
      <c r="P2079" s="2">
        <v>0</v>
      </c>
    </row>
    <row r="2080" spans="1:16" x14ac:dyDescent="0.25">
      <c r="A2080" s="112" t="s">
        <v>68</v>
      </c>
      <c r="B2080" s="93">
        <v>2008</v>
      </c>
      <c r="C2080" s="93">
        <v>5</v>
      </c>
      <c r="D2080" s="114">
        <v>14.7</v>
      </c>
      <c r="E2080" s="93">
        <v>30.2</v>
      </c>
      <c r="F2080" s="93">
        <v>2.1</v>
      </c>
      <c r="G2080" s="168">
        <v>38.299999999999997</v>
      </c>
      <c r="H2080" s="13">
        <v>14.5</v>
      </c>
      <c r="I2080" s="2">
        <v>1029</v>
      </c>
      <c r="J2080" s="2">
        <v>1003</v>
      </c>
      <c r="K2080" s="2">
        <v>1.9</v>
      </c>
      <c r="L2080" s="22">
        <v>32.299999999999997</v>
      </c>
      <c r="M2080" s="2">
        <v>0</v>
      </c>
      <c r="N2080" s="2">
        <v>0</v>
      </c>
      <c r="O2080" s="2">
        <v>10</v>
      </c>
      <c r="P2080" s="2">
        <v>1</v>
      </c>
    </row>
    <row r="2081" spans="1:16" x14ac:dyDescent="0.25">
      <c r="A2081" s="112" t="s">
        <v>71</v>
      </c>
      <c r="B2081" s="93">
        <v>2008</v>
      </c>
      <c r="C2081" s="93">
        <v>5</v>
      </c>
      <c r="D2081" s="114">
        <v>14.3</v>
      </c>
      <c r="E2081" s="93">
        <v>26.1</v>
      </c>
      <c r="F2081" s="93">
        <v>1.9</v>
      </c>
      <c r="G2081" s="189">
        <v>14</v>
      </c>
      <c r="H2081" s="13">
        <v>5.6</v>
      </c>
      <c r="I2081" s="2">
        <v>1029</v>
      </c>
      <c r="J2081" s="2">
        <v>1003</v>
      </c>
      <c r="K2081" s="2">
        <v>1.2</v>
      </c>
      <c r="L2081" s="22">
        <v>17.100000000000001</v>
      </c>
      <c r="M2081" s="2">
        <v>0</v>
      </c>
      <c r="N2081" s="2">
        <v>0</v>
      </c>
      <c r="O2081" s="2">
        <v>2</v>
      </c>
      <c r="P2081" s="2">
        <v>0</v>
      </c>
    </row>
    <row r="2082" spans="1:16" x14ac:dyDescent="0.25">
      <c r="A2082" s="112" t="s">
        <v>72</v>
      </c>
      <c r="B2082" s="93">
        <v>2008</v>
      </c>
      <c r="C2082" s="93">
        <v>5</v>
      </c>
      <c r="D2082" s="114">
        <v>14.9</v>
      </c>
      <c r="E2082" s="93">
        <v>27.4</v>
      </c>
      <c r="F2082" s="93">
        <v>0.9</v>
      </c>
      <c r="G2082" s="168">
        <v>32.200000000000003</v>
      </c>
      <c r="H2082" s="13">
        <v>17.2</v>
      </c>
      <c r="I2082" s="2">
        <v>1029</v>
      </c>
      <c r="J2082" s="2">
        <v>1003</v>
      </c>
      <c r="K2082" s="22">
        <v>3</v>
      </c>
      <c r="L2082" s="22">
        <v>25.7</v>
      </c>
      <c r="M2082" s="2">
        <v>0</v>
      </c>
      <c r="N2082" s="2">
        <v>0</v>
      </c>
      <c r="O2082" s="2">
        <v>2</v>
      </c>
      <c r="P2082" s="2">
        <v>0</v>
      </c>
    </row>
    <row r="2083" spans="1:16" x14ac:dyDescent="0.25">
      <c r="A2083" s="112" t="s">
        <v>74</v>
      </c>
      <c r="B2083" s="93">
        <v>2008</v>
      </c>
      <c r="C2083" s="93">
        <v>5</v>
      </c>
      <c r="D2083" s="114">
        <v>15.8</v>
      </c>
      <c r="E2083" s="114">
        <v>28</v>
      </c>
      <c r="F2083" s="93">
        <v>3.4</v>
      </c>
      <c r="G2083" s="189">
        <v>36</v>
      </c>
      <c r="H2083" s="21">
        <v>15</v>
      </c>
      <c r="I2083" s="2">
        <v>1028</v>
      </c>
      <c r="J2083" s="2">
        <v>1002</v>
      </c>
      <c r="K2083" s="22">
        <v>5.7</v>
      </c>
      <c r="L2083" s="22">
        <v>28.2</v>
      </c>
      <c r="M2083" s="2">
        <v>0</v>
      </c>
      <c r="N2083" s="2">
        <v>0</v>
      </c>
      <c r="O2083" s="2">
        <v>6</v>
      </c>
      <c r="P2083" s="2">
        <v>0</v>
      </c>
    </row>
    <row r="2084" spans="1:16" x14ac:dyDescent="0.25">
      <c r="A2084" s="112" t="s">
        <v>76</v>
      </c>
      <c r="B2084" s="93">
        <v>2008</v>
      </c>
      <c r="C2084" s="93">
        <v>5</v>
      </c>
      <c r="D2084" s="114">
        <v>14.8</v>
      </c>
      <c r="E2084" s="114">
        <v>26.4</v>
      </c>
      <c r="F2084" s="93">
        <v>2.9</v>
      </c>
      <c r="G2084" s="189">
        <v>36.6</v>
      </c>
      <c r="H2084" s="21">
        <v>11.6</v>
      </c>
      <c r="I2084" s="2">
        <v>1029</v>
      </c>
      <c r="J2084" s="2">
        <v>1004</v>
      </c>
      <c r="K2084" s="22">
        <v>6.9</v>
      </c>
      <c r="L2084" s="22">
        <v>31</v>
      </c>
      <c r="M2084" s="2">
        <v>0</v>
      </c>
      <c r="N2084" s="2">
        <v>0</v>
      </c>
      <c r="O2084" s="2">
        <v>5</v>
      </c>
      <c r="P2084" s="2">
        <v>0</v>
      </c>
    </row>
    <row r="2085" spans="1:16" x14ac:dyDescent="0.25">
      <c r="A2085" s="113" t="s">
        <v>54</v>
      </c>
      <c r="B2085" s="93">
        <v>2008</v>
      </c>
      <c r="C2085" s="93">
        <v>5</v>
      </c>
      <c r="D2085" s="114">
        <f>AVERAGE(D2069:D2084)</f>
        <v>15.475000000000001</v>
      </c>
      <c r="E2085" s="93"/>
      <c r="F2085" s="93"/>
      <c r="G2085" s="189">
        <f>AVERAGE(G2069:G2084)</f>
        <v>34.306249999999999</v>
      </c>
    </row>
    <row r="2086" spans="1:16" x14ac:dyDescent="0.25">
      <c r="A2086" s="112" t="s">
        <v>37</v>
      </c>
      <c r="B2086" s="203"/>
      <c r="C2086" s="203"/>
      <c r="D2086" s="114">
        <v>12.4</v>
      </c>
      <c r="E2086" s="93"/>
      <c r="F2086" s="93"/>
      <c r="G2086" s="168">
        <v>78.2</v>
      </c>
    </row>
    <row r="2087" spans="1:16" x14ac:dyDescent="0.25">
      <c r="A2087" s="112" t="s">
        <v>38</v>
      </c>
      <c r="B2087" s="203"/>
      <c r="C2087" s="203"/>
      <c r="D2087" s="114">
        <v>11.7</v>
      </c>
      <c r="E2087" s="93"/>
      <c r="F2087" s="93"/>
      <c r="G2087" s="168">
        <v>84.4</v>
      </c>
    </row>
    <row r="2088" spans="1:16" x14ac:dyDescent="0.25">
      <c r="F2088" s="49"/>
      <c r="G2088" s="49"/>
      <c r="H2088" s="49"/>
      <c r="I2088" s="49"/>
      <c r="J2088" s="49"/>
      <c r="K2088" s="1"/>
    </row>
    <row r="2089" spans="1:16" x14ac:dyDescent="0.25">
      <c r="F2089" s="541" t="s">
        <v>73</v>
      </c>
      <c r="G2089" s="541"/>
      <c r="H2089" s="541"/>
      <c r="I2089" s="541"/>
      <c r="J2089" s="541"/>
      <c r="K2089" s="541"/>
    </row>
    <row r="2090" spans="1:16" x14ac:dyDescent="0.25">
      <c r="F2090" s="49"/>
      <c r="G2090" s="49"/>
      <c r="H2090" s="49"/>
      <c r="I2090" s="49"/>
      <c r="J2090" s="49"/>
      <c r="K2090" s="1"/>
    </row>
    <row r="2091" spans="1:16" x14ac:dyDescent="0.25">
      <c r="A2091" s="188" t="s">
        <v>0</v>
      </c>
      <c r="B2091" s="188" t="s">
        <v>1</v>
      </c>
      <c r="C2091" s="188" t="s">
        <v>2</v>
      </c>
      <c r="D2091" s="190" t="s">
        <v>3</v>
      </c>
      <c r="E2091" s="188" t="s">
        <v>111</v>
      </c>
      <c r="F2091" s="188" t="s">
        <v>112</v>
      </c>
      <c r="G2091" s="15" t="s">
        <v>4</v>
      </c>
      <c r="H2091" s="15" t="s">
        <v>5</v>
      </c>
      <c r="I2091" s="1" t="s">
        <v>10</v>
      </c>
      <c r="J2091" s="1" t="s">
        <v>11</v>
      </c>
      <c r="K2091" s="1" t="s">
        <v>17</v>
      </c>
      <c r="L2091" s="1" t="s">
        <v>18</v>
      </c>
      <c r="M2091" s="1" t="s">
        <v>6</v>
      </c>
      <c r="N2091" s="1" t="s">
        <v>7</v>
      </c>
      <c r="O2091" s="1" t="s">
        <v>8</v>
      </c>
      <c r="P2091" s="1" t="s">
        <v>9</v>
      </c>
    </row>
    <row r="2092" spans="1:16" x14ac:dyDescent="0.25">
      <c r="A2092" s="113" t="s">
        <v>39</v>
      </c>
      <c r="B2092" s="93">
        <v>2008</v>
      </c>
      <c r="C2092" s="93" t="s">
        <v>118</v>
      </c>
      <c r="D2092" s="114">
        <v>10</v>
      </c>
      <c r="E2092" s="93">
        <v>28.9</v>
      </c>
      <c r="F2092" s="93">
        <v>-5.5</v>
      </c>
      <c r="G2092" s="168">
        <v>206.2</v>
      </c>
      <c r="H2092" s="13">
        <v>16.899999999999999</v>
      </c>
      <c r="I2092" s="2">
        <v>1027</v>
      </c>
      <c r="J2092" s="2">
        <v>971</v>
      </c>
      <c r="K2092" s="2">
        <v>12.1</v>
      </c>
      <c r="L2092" s="2">
        <v>31.5</v>
      </c>
      <c r="M2092" s="2">
        <v>0</v>
      </c>
      <c r="N2092" s="2">
        <v>13</v>
      </c>
      <c r="O2092" s="2">
        <v>5</v>
      </c>
      <c r="P2092" s="2">
        <v>0</v>
      </c>
    </row>
    <row r="2093" spans="1:16" x14ac:dyDescent="0.25">
      <c r="A2093" s="112" t="s">
        <v>19</v>
      </c>
      <c r="B2093" s="93">
        <v>2008</v>
      </c>
      <c r="C2093" s="93" t="s">
        <v>118</v>
      </c>
      <c r="D2093" s="114">
        <v>10.8</v>
      </c>
      <c r="E2093" s="93">
        <v>30.9</v>
      </c>
      <c r="F2093" s="93">
        <v>-2.8</v>
      </c>
      <c r="G2093" s="168">
        <v>185.3</v>
      </c>
      <c r="H2093" s="13">
        <v>12.6</v>
      </c>
      <c r="I2093" s="2">
        <v>1028</v>
      </c>
      <c r="J2093" s="2">
        <v>972</v>
      </c>
      <c r="K2093" s="22">
        <v>7</v>
      </c>
      <c r="L2093" s="2">
        <v>95.5</v>
      </c>
      <c r="M2093" s="2">
        <v>0</v>
      </c>
      <c r="N2093" s="2">
        <v>9</v>
      </c>
      <c r="O2093" s="2">
        <v>6</v>
      </c>
      <c r="P2093" s="2">
        <v>1</v>
      </c>
    </row>
    <row r="2094" spans="1:16" x14ac:dyDescent="0.25">
      <c r="A2094" s="112" t="s">
        <v>12</v>
      </c>
      <c r="B2094" s="93">
        <v>2008</v>
      </c>
      <c r="C2094" s="93" t="s">
        <v>118</v>
      </c>
      <c r="D2094" s="114">
        <v>9.3000000000000007</v>
      </c>
      <c r="E2094" s="93">
        <v>27.3</v>
      </c>
      <c r="F2094" s="93">
        <v>-4.3</v>
      </c>
      <c r="G2094" s="168">
        <v>188.1</v>
      </c>
      <c r="H2094" s="13">
        <v>17.399999999999999</v>
      </c>
      <c r="I2094" s="2">
        <v>1028</v>
      </c>
      <c r="J2094" s="2">
        <v>976</v>
      </c>
      <c r="K2094" s="2">
        <v>12.6</v>
      </c>
      <c r="L2094" s="2">
        <v>63.2</v>
      </c>
      <c r="M2094" s="2">
        <v>0</v>
      </c>
      <c r="N2094" s="2">
        <v>12</v>
      </c>
      <c r="O2094" s="2">
        <v>5</v>
      </c>
      <c r="P2094" s="2">
        <v>0</v>
      </c>
    </row>
    <row r="2095" spans="1:16" x14ac:dyDescent="0.25">
      <c r="A2095" s="112" t="s">
        <v>13</v>
      </c>
      <c r="B2095" s="93">
        <v>2008</v>
      </c>
      <c r="C2095" s="93" t="s">
        <v>118</v>
      </c>
      <c r="D2095" s="114">
        <v>8.6</v>
      </c>
      <c r="E2095" s="93">
        <v>27.4</v>
      </c>
      <c r="F2095" s="93">
        <v>-6.2</v>
      </c>
      <c r="G2095" s="189">
        <v>232</v>
      </c>
      <c r="H2095" s="13">
        <v>18.399999999999999</v>
      </c>
      <c r="I2095" s="2">
        <v>1030</v>
      </c>
      <c r="J2095" s="2">
        <v>976</v>
      </c>
      <c r="K2095" s="2">
        <v>6.3</v>
      </c>
      <c r="L2095" s="2">
        <v>75.2</v>
      </c>
      <c r="M2095" s="2">
        <v>0</v>
      </c>
      <c r="N2095" s="2">
        <v>14</v>
      </c>
      <c r="O2095" s="2">
        <v>3</v>
      </c>
      <c r="P2095" s="2">
        <v>0</v>
      </c>
    </row>
    <row r="2096" spans="1:16" x14ac:dyDescent="0.25">
      <c r="A2096" s="112" t="s">
        <v>16</v>
      </c>
      <c r="B2096" s="93">
        <v>2008</v>
      </c>
      <c r="C2096" s="93" t="s">
        <v>118</v>
      </c>
      <c r="D2096" s="114">
        <v>8.1</v>
      </c>
      <c r="E2096" s="93">
        <v>26.7</v>
      </c>
      <c r="F2096" s="93">
        <v>-6.2</v>
      </c>
      <c r="G2096" s="168">
        <v>220.9</v>
      </c>
      <c r="H2096" s="13">
        <v>15.9</v>
      </c>
      <c r="I2096" s="2">
        <v>1029</v>
      </c>
      <c r="J2096" s="2">
        <v>976</v>
      </c>
      <c r="K2096" s="2">
        <v>6.5</v>
      </c>
      <c r="L2096" s="2">
        <v>23.8</v>
      </c>
      <c r="M2096" s="2">
        <v>0</v>
      </c>
      <c r="N2096" s="2">
        <v>17</v>
      </c>
      <c r="O2096" s="2">
        <v>2</v>
      </c>
      <c r="P2096" s="2">
        <v>0</v>
      </c>
    </row>
    <row r="2097" spans="1:16" x14ac:dyDescent="0.25">
      <c r="A2097" s="112" t="s">
        <v>14</v>
      </c>
      <c r="B2097" s="93">
        <v>2008</v>
      </c>
      <c r="C2097" s="93" t="s">
        <v>118</v>
      </c>
      <c r="D2097" s="114">
        <v>10.8</v>
      </c>
      <c r="E2097" s="93">
        <v>29.4</v>
      </c>
      <c r="F2097" s="93">
        <v>-3.9</v>
      </c>
      <c r="G2097" s="168">
        <v>166.2</v>
      </c>
      <c r="H2097" s="13">
        <v>13.6</v>
      </c>
      <c r="I2097" s="2">
        <v>1026</v>
      </c>
      <c r="J2097" s="2">
        <v>974</v>
      </c>
      <c r="K2097" s="2">
        <v>7.7</v>
      </c>
      <c r="L2097" s="2">
        <v>51.1</v>
      </c>
      <c r="M2097" s="2">
        <v>0</v>
      </c>
      <c r="N2097" s="2">
        <v>9</v>
      </c>
      <c r="O2097" s="2">
        <v>9</v>
      </c>
      <c r="P2097" s="2">
        <v>0</v>
      </c>
    </row>
    <row r="2098" spans="1:16" x14ac:dyDescent="0.25">
      <c r="A2098" s="112" t="s">
        <v>31</v>
      </c>
      <c r="B2098" s="93">
        <v>2008</v>
      </c>
      <c r="C2098" s="93" t="s">
        <v>118</v>
      </c>
      <c r="D2098" s="114">
        <v>10.5</v>
      </c>
      <c r="E2098" s="93">
        <v>29.1</v>
      </c>
      <c r="F2098" s="114">
        <v>-3</v>
      </c>
      <c r="G2098" s="168">
        <v>235.8</v>
      </c>
      <c r="H2098" s="13">
        <v>27.4</v>
      </c>
      <c r="I2098" s="2">
        <v>1028</v>
      </c>
      <c r="J2098" s="2">
        <v>976</v>
      </c>
      <c r="K2098" s="2">
        <v>9.8000000000000007</v>
      </c>
      <c r="L2098" s="2">
        <v>51.5</v>
      </c>
      <c r="M2098" s="2">
        <v>0</v>
      </c>
      <c r="N2098" s="2">
        <v>10</v>
      </c>
      <c r="O2098" s="2">
        <v>6</v>
      </c>
      <c r="P2098" s="2">
        <v>0</v>
      </c>
    </row>
    <row r="2099" spans="1:16" x14ac:dyDescent="0.25">
      <c r="A2099" s="112" t="s">
        <v>49</v>
      </c>
      <c r="B2099" s="93">
        <v>2008</v>
      </c>
      <c r="C2099" s="93" t="s">
        <v>118</v>
      </c>
      <c r="D2099" s="114">
        <v>10.5</v>
      </c>
      <c r="E2099" s="93">
        <v>28.8</v>
      </c>
      <c r="F2099" s="93">
        <v>-2.6</v>
      </c>
      <c r="G2099" s="189">
        <v>156</v>
      </c>
      <c r="H2099" s="21">
        <v>14</v>
      </c>
      <c r="I2099" s="2">
        <v>1029</v>
      </c>
      <c r="J2099" s="2">
        <v>976</v>
      </c>
      <c r="K2099" s="2">
        <v>7.3</v>
      </c>
      <c r="L2099" s="2">
        <v>29.6</v>
      </c>
      <c r="M2099" s="2">
        <v>0</v>
      </c>
      <c r="N2099" s="2">
        <v>7</v>
      </c>
      <c r="O2099" s="2">
        <v>8</v>
      </c>
      <c r="P2099" s="2">
        <v>0</v>
      </c>
    </row>
    <row r="2100" spans="1:16" x14ac:dyDescent="0.25">
      <c r="A2100" s="112" t="s">
        <v>69</v>
      </c>
      <c r="B2100" s="93">
        <v>2008</v>
      </c>
      <c r="C2100" s="93" t="s">
        <v>118</v>
      </c>
      <c r="D2100" s="114">
        <v>8.8000000000000007</v>
      </c>
      <c r="E2100" s="93">
        <v>29.1</v>
      </c>
      <c r="F2100" s="93">
        <v>-7.6</v>
      </c>
      <c r="G2100" s="168">
        <v>216.5</v>
      </c>
      <c r="H2100" s="13">
        <v>15.2</v>
      </c>
      <c r="I2100" s="2">
        <v>1031</v>
      </c>
      <c r="J2100" s="2">
        <v>976</v>
      </c>
      <c r="K2100" s="22">
        <v>7</v>
      </c>
      <c r="L2100" s="2">
        <v>45.2</v>
      </c>
      <c r="M2100" s="2">
        <v>0</v>
      </c>
      <c r="N2100" s="2">
        <v>14</v>
      </c>
      <c r="O2100" s="2">
        <v>8</v>
      </c>
      <c r="P2100" s="2">
        <v>0</v>
      </c>
    </row>
    <row r="2101" spans="1:16" x14ac:dyDescent="0.25">
      <c r="A2101" s="112" t="s">
        <v>61</v>
      </c>
      <c r="B2101" s="93">
        <v>2008</v>
      </c>
      <c r="C2101" s="93" t="s">
        <v>118</v>
      </c>
      <c r="D2101" s="114">
        <v>9.8000000000000007</v>
      </c>
      <c r="E2101" s="93">
        <v>27.3</v>
      </c>
      <c r="F2101" s="114">
        <v>-5</v>
      </c>
      <c r="G2101" s="168">
        <v>259.39999999999998</v>
      </c>
      <c r="H2101" s="13">
        <v>34.200000000000003</v>
      </c>
      <c r="I2101" s="2">
        <v>1030</v>
      </c>
      <c r="J2101" s="2">
        <v>975</v>
      </c>
      <c r="K2101" s="2">
        <v>9.4</v>
      </c>
      <c r="L2101" s="2">
        <v>38.5</v>
      </c>
      <c r="M2101" s="2">
        <v>0</v>
      </c>
      <c r="N2101" s="2">
        <v>12</v>
      </c>
      <c r="O2101" s="2">
        <v>6</v>
      </c>
      <c r="P2101" s="2">
        <v>0</v>
      </c>
    </row>
    <row r="2102" spans="1:16" x14ac:dyDescent="0.25">
      <c r="A2102" s="112" t="s">
        <v>46</v>
      </c>
      <c r="B2102" s="93">
        <v>2008</v>
      </c>
      <c r="C2102" s="93" t="s">
        <v>118</v>
      </c>
      <c r="D2102" s="114">
        <v>9</v>
      </c>
      <c r="E2102" s="93">
        <v>26.8</v>
      </c>
      <c r="F2102" s="93">
        <v>-3.9</v>
      </c>
      <c r="G2102" s="168">
        <v>92.6</v>
      </c>
      <c r="H2102" s="13">
        <v>12.2</v>
      </c>
      <c r="I2102" s="2">
        <v>1028</v>
      </c>
      <c r="J2102" s="2">
        <v>975</v>
      </c>
      <c r="K2102" s="2">
        <v>10.199999999999999</v>
      </c>
      <c r="L2102" s="2">
        <v>43.6</v>
      </c>
      <c r="M2102" s="2">
        <v>0</v>
      </c>
      <c r="N2102" s="2">
        <v>9</v>
      </c>
      <c r="O2102" s="2">
        <v>3</v>
      </c>
      <c r="P2102" s="2">
        <v>0</v>
      </c>
    </row>
    <row r="2103" spans="1:16" x14ac:dyDescent="0.25">
      <c r="A2103" s="112" t="s">
        <v>56</v>
      </c>
      <c r="B2103" s="93">
        <v>2008</v>
      </c>
      <c r="C2103" s="93" t="s">
        <v>118</v>
      </c>
      <c r="D2103" s="114">
        <v>9.8000000000000007</v>
      </c>
      <c r="E2103" s="114">
        <v>29</v>
      </c>
      <c r="F2103" s="93">
        <v>-4.3</v>
      </c>
      <c r="G2103" s="168">
        <v>222.8</v>
      </c>
      <c r="H2103" s="13">
        <v>22.7</v>
      </c>
      <c r="I2103" s="2">
        <v>1027</v>
      </c>
      <c r="J2103" s="2">
        <v>974</v>
      </c>
      <c r="K2103" s="2">
        <v>6.4</v>
      </c>
      <c r="L2103" s="2">
        <v>52.5</v>
      </c>
      <c r="M2103" s="2">
        <v>0</v>
      </c>
      <c r="N2103" s="2">
        <v>14</v>
      </c>
      <c r="O2103" s="2">
        <v>8</v>
      </c>
      <c r="P2103" s="2">
        <v>0</v>
      </c>
    </row>
    <row r="2104" spans="1:16" x14ac:dyDescent="0.25">
      <c r="A2104" s="112" t="s">
        <v>68</v>
      </c>
      <c r="B2104" s="93">
        <v>2008</v>
      </c>
      <c r="C2104" s="93" t="s">
        <v>118</v>
      </c>
      <c r="D2104" s="114">
        <v>9.1999999999999993</v>
      </c>
      <c r="E2104" s="93">
        <v>30.2</v>
      </c>
      <c r="F2104" s="93">
        <v>-4.7</v>
      </c>
      <c r="G2104" s="168">
        <v>279.3</v>
      </c>
      <c r="H2104" s="13">
        <v>14.5</v>
      </c>
      <c r="I2104" s="2">
        <v>1030</v>
      </c>
      <c r="J2104" s="2">
        <v>976</v>
      </c>
      <c r="K2104" s="2">
        <v>3.2</v>
      </c>
      <c r="L2104" s="2">
        <v>35.299999999999997</v>
      </c>
      <c r="M2104" s="2">
        <v>0</v>
      </c>
      <c r="N2104" s="2">
        <v>15</v>
      </c>
      <c r="O2104" s="2">
        <v>10</v>
      </c>
      <c r="P2104" s="2">
        <v>1</v>
      </c>
    </row>
    <row r="2105" spans="1:16" x14ac:dyDescent="0.25">
      <c r="A2105" s="112" t="s">
        <v>71</v>
      </c>
      <c r="B2105" s="93">
        <v>2008</v>
      </c>
      <c r="C2105" s="93" t="s">
        <v>118</v>
      </c>
      <c r="D2105" s="114">
        <v>8</v>
      </c>
      <c r="E2105" s="93">
        <v>26.1</v>
      </c>
      <c r="F2105" s="93">
        <v>-6.8</v>
      </c>
      <c r="G2105" s="168">
        <v>265.10000000000002</v>
      </c>
      <c r="H2105" s="13">
        <v>21.1</v>
      </c>
      <c r="I2105" s="2">
        <v>1029</v>
      </c>
      <c r="J2105" s="2">
        <v>974</v>
      </c>
      <c r="K2105" s="2">
        <v>2.9</v>
      </c>
      <c r="L2105" s="2">
        <v>72.3</v>
      </c>
      <c r="M2105" s="2">
        <v>0</v>
      </c>
      <c r="N2105" s="2">
        <v>20</v>
      </c>
      <c r="O2105" s="2">
        <v>2</v>
      </c>
      <c r="P2105" s="2">
        <v>0</v>
      </c>
    </row>
    <row r="2106" spans="1:16" x14ac:dyDescent="0.25">
      <c r="A2106" s="112" t="s">
        <v>72</v>
      </c>
      <c r="B2106" s="93">
        <v>2008</v>
      </c>
      <c r="C2106" s="93" t="s">
        <v>118</v>
      </c>
      <c r="D2106" s="114">
        <v>8.8000000000000007</v>
      </c>
      <c r="E2106" s="93">
        <v>27.4</v>
      </c>
      <c r="F2106" s="93">
        <v>-5.5</v>
      </c>
      <c r="G2106" s="168">
        <v>235.3</v>
      </c>
      <c r="H2106" s="13">
        <v>19.8</v>
      </c>
      <c r="I2106" s="2">
        <v>1029</v>
      </c>
      <c r="J2106" s="2">
        <v>974</v>
      </c>
      <c r="K2106" s="2">
        <v>6.7</v>
      </c>
      <c r="L2106" s="22">
        <v>165</v>
      </c>
      <c r="M2106" s="2">
        <v>0</v>
      </c>
      <c r="N2106" s="2">
        <v>15</v>
      </c>
      <c r="O2106" s="2">
        <v>2</v>
      </c>
      <c r="P2106" s="2">
        <v>0</v>
      </c>
    </row>
    <row r="2107" spans="1:16" x14ac:dyDescent="0.25">
      <c r="A2107" s="112" t="s">
        <v>74</v>
      </c>
      <c r="B2107" s="93">
        <v>2008</v>
      </c>
      <c r="C2107" s="93" t="s">
        <v>118</v>
      </c>
      <c r="D2107" s="114">
        <v>9.9</v>
      </c>
      <c r="E2107" s="114">
        <v>28</v>
      </c>
      <c r="F2107" s="93">
        <v>-3.7</v>
      </c>
      <c r="G2107" s="168">
        <v>159.30000000000001</v>
      </c>
      <c r="H2107" s="13">
        <v>16.8</v>
      </c>
      <c r="I2107" s="2">
        <v>1047</v>
      </c>
      <c r="J2107" s="2">
        <v>975</v>
      </c>
      <c r="K2107" s="2">
        <v>6.9</v>
      </c>
      <c r="L2107" s="22">
        <v>45</v>
      </c>
      <c r="M2107" s="2">
        <v>0</v>
      </c>
      <c r="N2107" s="2">
        <v>13</v>
      </c>
      <c r="O2107" s="2">
        <v>8</v>
      </c>
      <c r="P2107" s="2">
        <v>0</v>
      </c>
    </row>
    <row r="2108" spans="1:16" x14ac:dyDescent="0.25">
      <c r="A2108" s="112" t="s">
        <v>76</v>
      </c>
      <c r="B2108" s="93">
        <v>2008</v>
      </c>
      <c r="C2108" s="93" t="s">
        <v>118</v>
      </c>
      <c r="D2108" s="114">
        <v>9.3000000000000007</v>
      </c>
      <c r="E2108" s="93">
        <v>26.4</v>
      </c>
      <c r="F2108" s="93">
        <v>-3.2</v>
      </c>
      <c r="G2108" s="168">
        <v>174.8</v>
      </c>
      <c r="H2108" s="13">
        <v>15.2</v>
      </c>
      <c r="I2108" s="2">
        <v>1030</v>
      </c>
      <c r="J2108" s="2">
        <v>976</v>
      </c>
      <c r="K2108" s="2">
        <v>10.1</v>
      </c>
      <c r="L2108" s="22">
        <v>55</v>
      </c>
      <c r="M2108" s="2">
        <v>0</v>
      </c>
      <c r="N2108" s="2">
        <v>13</v>
      </c>
      <c r="O2108" s="2">
        <v>5</v>
      </c>
      <c r="P2108" s="2">
        <v>0</v>
      </c>
    </row>
    <row r="2109" spans="1:16" x14ac:dyDescent="0.25">
      <c r="A2109" s="113" t="s">
        <v>54</v>
      </c>
      <c r="B2109" s="93">
        <v>2008</v>
      </c>
      <c r="C2109" s="93" t="s">
        <v>118</v>
      </c>
      <c r="D2109" s="114">
        <f>AVERAGE(D2092:D2108)</f>
        <v>9.4823529411764724</v>
      </c>
      <c r="E2109" s="93"/>
      <c r="F2109" s="93"/>
      <c r="G2109" s="168">
        <f>AVERAGE(G2092:G2108)</f>
        <v>205.62352941176476</v>
      </c>
    </row>
    <row r="2110" spans="1:16" x14ac:dyDescent="0.25">
      <c r="A2110" s="112" t="s">
        <v>37</v>
      </c>
      <c r="B2110" s="203"/>
      <c r="C2110" s="203"/>
      <c r="D2110" s="114">
        <v>8.1999999999999993</v>
      </c>
      <c r="E2110" s="168"/>
      <c r="F2110" s="93"/>
      <c r="G2110" s="168">
        <v>215.3</v>
      </c>
    </row>
    <row r="2111" spans="1:16" x14ac:dyDescent="0.25">
      <c r="A2111" s="112" t="s">
        <v>38</v>
      </c>
      <c r="B2111" s="203"/>
      <c r="C2111" s="203"/>
      <c r="D2111" s="114">
        <v>7.4</v>
      </c>
      <c r="E2111" s="168"/>
      <c r="F2111" s="93"/>
      <c r="G2111" s="168">
        <v>263.60000000000002</v>
      </c>
    </row>
    <row r="2113" spans="1:16384" x14ac:dyDescent="0.25">
      <c r="A2113" s="188" t="s">
        <v>0</v>
      </c>
      <c r="B2113" s="188" t="s">
        <v>1</v>
      </c>
      <c r="C2113" s="188" t="s">
        <v>2</v>
      </c>
      <c r="D2113" s="190" t="s">
        <v>3</v>
      </c>
      <c r="E2113" s="188" t="s">
        <v>111</v>
      </c>
      <c r="F2113" s="188" t="s">
        <v>112</v>
      </c>
      <c r="G2113" s="15" t="s">
        <v>4</v>
      </c>
      <c r="H2113" s="15" t="s">
        <v>5</v>
      </c>
      <c r="I2113" s="1" t="s">
        <v>10</v>
      </c>
      <c r="J2113" s="1" t="s">
        <v>11</v>
      </c>
      <c r="K2113" s="1" t="s">
        <v>17</v>
      </c>
      <c r="L2113" s="1" t="s">
        <v>18</v>
      </c>
      <c r="M2113" s="1" t="s">
        <v>6</v>
      </c>
      <c r="N2113" s="1" t="s">
        <v>7</v>
      </c>
      <c r="O2113" s="1" t="s">
        <v>8</v>
      </c>
      <c r="P2113" s="1" t="s">
        <v>9</v>
      </c>
    </row>
    <row r="2114" spans="1:16384" x14ac:dyDescent="0.25">
      <c r="A2114" s="113" t="s">
        <v>39</v>
      </c>
      <c r="B2114" s="93">
        <v>2008</v>
      </c>
      <c r="C2114" s="93">
        <v>6</v>
      </c>
      <c r="D2114" s="114">
        <v>18.100000000000001</v>
      </c>
      <c r="E2114" s="114">
        <v>32</v>
      </c>
      <c r="F2114" s="93">
        <v>5.0999999999999996</v>
      </c>
      <c r="G2114" s="168">
        <v>50.8</v>
      </c>
      <c r="H2114" s="13">
        <v>11.2</v>
      </c>
      <c r="I2114" s="2">
        <v>1020</v>
      </c>
      <c r="J2114" s="2">
        <v>1006</v>
      </c>
      <c r="K2114" s="2">
        <v>9.4</v>
      </c>
      <c r="L2114" s="22">
        <v>60</v>
      </c>
      <c r="M2114" s="2">
        <v>0</v>
      </c>
      <c r="N2114" s="2">
        <v>0</v>
      </c>
      <c r="O2114" s="2">
        <v>13</v>
      </c>
      <c r="P2114" s="2">
        <v>2</v>
      </c>
    </row>
    <row r="2115" spans="1:16384" x14ac:dyDescent="0.25">
      <c r="A2115" s="112" t="s">
        <v>19</v>
      </c>
      <c r="B2115" s="93">
        <v>2008</v>
      </c>
      <c r="C2115" s="93">
        <v>6</v>
      </c>
      <c r="D2115" s="114">
        <v>18.7</v>
      </c>
      <c r="E2115" s="93">
        <v>32.200000000000003</v>
      </c>
      <c r="F2115" s="93">
        <v>8.1999999999999993</v>
      </c>
      <c r="G2115" s="189">
        <v>102</v>
      </c>
      <c r="H2115" s="21">
        <v>39</v>
      </c>
      <c r="I2115" s="2">
        <v>1021</v>
      </c>
      <c r="J2115" s="2">
        <v>1006</v>
      </c>
      <c r="K2115" s="2">
        <v>3.9</v>
      </c>
      <c r="L2115" s="2">
        <v>71.099999999999994</v>
      </c>
      <c r="M2115" s="2">
        <v>0</v>
      </c>
      <c r="N2115" s="2">
        <v>0</v>
      </c>
      <c r="O2115" s="2">
        <v>13</v>
      </c>
      <c r="P2115" s="2">
        <v>2</v>
      </c>
    </row>
    <row r="2116" spans="1:16384" x14ac:dyDescent="0.25">
      <c r="A2116" s="112" t="s">
        <v>12</v>
      </c>
      <c r="B2116" s="93">
        <v>2008</v>
      </c>
      <c r="C2116" s="93">
        <v>6</v>
      </c>
      <c r="D2116" s="114">
        <v>17.3</v>
      </c>
      <c r="E2116" s="93">
        <v>29.6</v>
      </c>
      <c r="F2116" s="93">
        <v>7.2</v>
      </c>
      <c r="G2116" s="168">
        <v>126.6</v>
      </c>
      <c r="H2116" s="13">
        <v>58.2</v>
      </c>
      <c r="I2116" s="2">
        <v>1022</v>
      </c>
      <c r="J2116" s="2">
        <v>1008</v>
      </c>
      <c r="K2116" s="22">
        <v>9</v>
      </c>
      <c r="L2116" s="2">
        <v>44.5</v>
      </c>
      <c r="M2116" s="2">
        <v>0</v>
      </c>
      <c r="N2116" s="2">
        <v>0</v>
      </c>
      <c r="O2116" s="2">
        <v>10</v>
      </c>
      <c r="P2116" s="2">
        <v>0</v>
      </c>
    </row>
    <row r="2117" spans="1:16384" x14ac:dyDescent="0.25">
      <c r="A2117" s="112" t="s">
        <v>13</v>
      </c>
      <c r="B2117" s="93">
        <v>2008</v>
      </c>
      <c r="C2117" s="93">
        <v>6</v>
      </c>
      <c r="D2117" s="114">
        <v>16.5</v>
      </c>
      <c r="E2117" s="93">
        <v>29.3</v>
      </c>
      <c r="F2117" s="93">
        <v>4.5999999999999996</v>
      </c>
      <c r="G2117" s="168">
        <v>68.8</v>
      </c>
      <c r="H2117" s="13">
        <v>15.1</v>
      </c>
      <c r="I2117" s="2">
        <v>1023</v>
      </c>
      <c r="J2117" s="2">
        <v>1007</v>
      </c>
      <c r="K2117" s="2">
        <v>3.6</v>
      </c>
      <c r="L2117" s="2">
        <v>44.6</v>
      </c>
      <c r="M2117" s="2">
        <v>0</v>
      </c>
      <c r="N2117" s="2">
        <v>0</v>
      </c>
      <c r="O2117" s="2">
        <v>7</v>
      </c>
      <c r="P2117" s="2">
        <v>0</v>
      </c>
    </row>
    <row r="2118" spans="1:16384" x14ac:dyDescent="0.25">
      <c r="A2118" s="112" t="s">
        <v>16</v>
      </c>
      <c r="B2118" s="93">
        <v>2008</v>
      </c>
      <c r="C2118" s="93">
        <v>6</v>
      </c>
      <c r="D2118" s="114">
        <v>16.3</v>
      </c>
      <c r="E2118" s="93">
        <v>29.7</v>
      </c>
      <c r="F2118" s="93">
        <v>5.3</v>
      </c>
      <c r="G2118" s="168">
        <v>58.9</v>
      </c>
      <c r="H2118" s="13">
        <v>15.1</v>
      </c>
      <c r="I2118" s="2">
        <v>1024</v>
      </c>
      <c r="J2118" s="2">
        <v>1009</v>
      </c>
      <c r="K2118" s="2">
        <v>5.4</v>
      </c>
      <c r="L2118" s="2">
        <v>18.399999999999999</v>
      </c>
      <c r="M2118" s="2">
        <v>0</v>
      </c>
      <c r="N2118" s="2">
        <v>0</v>
      </c>
      <c r="O2118" s="2">
        <v>7</v>
      </c>
      <c r="P2118" s="2">
        <v>0</v>
      </c>
    </row>
    <row r="2119" spans="1:16384" x14ac:dyDescent="0.25">
      <c r="A2119" s="112" t="s">
        <v>14</v>
      </c>
      <c r="B2119" s="93">
        <v>2008</v>
      </c>
      <c r="C2119" s="93">
        <v>6</v>
      </c>
      <c r="D2119" s="114">
        <v>19.3</v>
      </c>
      <c r="E2119" s="93">
        <v>31.9</v>
      </c>
      <c r="F2119" s="93">
        <v>7.3</v>
      </c>
      <c r="G2119" s="168">
        <v>82.2</v>
      </c>
      <c r="H2119" s="13">
        <v>21.2</v>
      </c>
      <c r="I2119" s="2">
        <v>1020</v>
      </c>
      <c r="J2119" s="2">
        <v>1005</v>
      </c>
      <c r="K2119" s="22">
        <v>2</v>
      </c>
      <c r="L2119" s="2">
        <v>22.7</v>
      </c>
      <c r="M2119" s="2">
        <v>0</v>
      </c>
      <c r="N2119" s="2">
        <v>0</v>
      </c>
      <c r="O2119" s="2">
        <v>17</v>
      </c>
      <c r="P2119" s="2">
        <v>2</v>
      </c>
    </row>
    <row r="2120" spans="1:16384" x14ac:dyDescent="0.25">
      <c r="A2120" s="112" t="s">
        <v>31</v>
      </c>
      <c r="B2120" s="93">
        <v>2008</v>
      </c>
      <c r="C2120" s="93">
        <v>6</v>
      </c>
      <c r="D2120" s="114">
        <v>18.7</v>
      </c>
      <c r="E2120" s="93">
        <v>30.6</v>
      </c>
      <c r="F2120" s="114">
        <v>8</v>
      </c>
      <c r="G2120" s="168">
        <v>72.7</v>
      </c>
      <c r="H2120" s="13">
        <v>16.899999999999999</v>
      </c>
      <c r="I2120" s="2">
        <v>1022</v>
      </c>
      <c r="J2120" s="2">
        <v>1007</v>
      </c>
      <c r="K2120" s="2">
        <v>7.5</v>
      </c>
      <c r="L2120" s="2">
        <v>42.9</v>
      </c>
      <c r="M2120" s="2">
        <v>0</v>
      </c>
      <c r="N2120" s="2">
        <v>0</v>
      </c>
      <c r="O2120" s="2">
        <v>12</v>
      </c>
      <c r="P2120" s="2">
        <v>2</v>
      </c>
    </row>
    <row r="2121" spans="1:16384" x14ac:dyDescent="0.25">
      <c r="A2121" s="112" t="s">
        <v>49</v>
      </c>
      <c r="B2121" s="93">
        <v>2008</v>
      </c>
      <c r="C2121" s="93">
        <v>6</v>
      </c>
      <c r="D2121" s="114">
        <v>18.3</v>
      </c>
      <c r="E2121" s="93">
        <v>30.1</v>
      </c>
      <c r="F2121" s="93">
        <v>6.8</v>
      </c>
      <c r="G2121" s="189">
        <v>60</v>
      </c>
      <c r="H2121" s="21">
        <v>12</v>
      </c>
      <c r="I2121" s="2">
        <v>1022</v>
      </c>
      <c r="J2121" s="2">
        <v>1008</v>
      </c>
      <c r="K2121" s="22">
        <v>7</v>
      </c>
      <c r="L2121" s="2">
        <v>19.7</v>
      </c>
      <c r="M2121" s="2">
        <v>0</v>
      </c>
      <c r="N2121" s="2">
        <v>0</v>
      </c>
      <c r="O2121" s="2">
        <v>13</v>
      </c>
      <c r="P2121" s="2">
        <v>2</v>
      </c>
    </row>
    <row r="2122" spans="1:16384" x14ac:dyDescent="0.25">
      <c r="A2122" s="112" t="s">
        <v>69</v>
      </c>
      <c r="B2122" s="93">
        <v>2008</v>
      </c>
      <c r="C2122" s="93">
        <v>6</v>
      </c>
      <c r="D2122" s="114">
        <v>18</v>
      </c>
      <c r="E2122" s="93">
        <v>38.1</v>
      </c>
      <c r="F2122" s="93">
        <v>6.2</v>
      </c>
      <c r="G2122" s="168">
        <v>85.1</v>
      </c>
      <c r="H2122" s="13">
        <v>33.299999999999997</v>
      </c>
      <c r="I2122" s="2">
        <v>1024</v>
      </c>
      <c r="J2122" s="2">
        <v>1010</v>
      </c>
      <c r="K2122" s="2">
        <v>0.9</v>
      </c>
      <c r="L2122" s="2">
        <v>30.6</v>
      </c>
      <c r="M2122" s="2">
        <v>0</v>
      </c>
      <c r="N2122" s="2">
        <v>0</v>
      </c>
      <c r="O2122" s="2">
        <v>12</v>
      </c>
      <c r="P2122" s="2">
        <v>3</v>
      </c>
    </row>
    <row r="2123" spans="1:16384" x14ac:dyDescent="0.25">
      <c r="A2123" s="112" t="s">
        <v>61</v>
      </c>
      <c r="B2123" s="93">
        <v>2008</v>
      </c>
      <c r="C2123" s="93">
        <v>6</v>
      </c>
      <c r="D2123" s="114">
        <v>18</v>
      </c>
      <c r="E2123" s="93">
        <v>30.3</v>
      </c>
      <c r="F2123" s="114">
        <v>7</v>
      </c>
      <c r="G2123" s="168">
        <v>81.400000000000006</v>
      </c>
      <c r="H2123" s="13">
        <v>36.700000000000003</v>
      </c>
      <c r="I2123" s="2">
        <v>1022</v>
      </c>
      <c r="J2123" s="2">
        <v>1006</v>
      </c>
      <c r="K2123" s="22">
        <v>7</v>
      </c>
      <c r="L2123" s="2">
        <v>37.5</v>
      </c>
      <c r="M2123" s="2">
        <v>0</v>
      </c>
      <c r="N2123" s="2">
        <v>0</v>
      </c>
      <c r="O2123" s="2">
        <v>10</v>
      </c>
      <c r="P2123" s="2">
        <v>2</v>
      </c>
    </row>
    <row r="2124" spans="1:16384" x14ac:dyDescent="0.25">
      <c r="A2124" s="112" t="s">
        <v>46</v>
      </c>
      <c r="B2124" s="93">
        <v>2008</v>
      </c>
      <c r="C2124" s="93">
        <v>6</v>
      </c>
      <c r="D2124" s="114">
        <v>16.8</v>
      </c>
      <c r="E2124" s="93">
        <v>28.7</v>
      </c>
      <c r="F2124" s="93">
        <v>5.8</v>
      </c>
      <c r="G2124" s="168">
        <v>46.2</v>
      </c>
      <c r="H2124" s="13">
        <v>23.6</v>
      </c>
      <c r="I2124" s="2">
        <v>1023</v>
      </c>
      <c r="J2124" s="2">
        <v>1008</v>
      </c>
      <c r="K2124" s="2">
        <v>7.2</v>
      </c>
      <c r="L2124" s="2">
        <v>27.4</v>
      </c>
      <c r="M2124" s="2">
        <v>0</v>
      </c>
      <c r="N2124" s="2">
        <v>0</v>
      </c>
      <c r="O2124" s="2">
        <v>10</v>
      </c>
      <c r="P2124" s="2">
        <v>0</v>
      </c>
    </row>
    <row r="2125" spans="1:16384" x14ac:dyDescent="0.25">
      <c r="A2125" s="112" t="s">
        <v>56</v>
      </c>
      <c r="B2125" s="93">
        <v>2008</v>
      </c>
      <c r="C2125" s="93">
        <v>6</v>
      </c>
      <c r="D2125" s="114">
        <v>17.8</v>
      </c>
      <c r="E2125" s="93">
        <v>30.9</v>
      </c>
      <c r="F2125" s="114">
        <v>6</v>
      </c>
      <c r="G2125" s="168">
        <v>79.2</v>
      </c>
      <c r="H2125" s="13">
        <v>17.600000000000001</v>
      </c>
      <c r="I2125" s="2">
        <v>1020</v>
      </c>
      <c r="J2125" s="2">
        <v>1005</v>
      </c>
      <c r="K2125" s="2">
        <v>5.7</v>
      </c>
      <c r="L2125" s="2">
        <v>32.200000000000003</v>
      </c>
      <c r="M2125" s="2">
        <v>0</v>
      </c>
      <c r="N2125" s="2">
        <v>0</v>
      </c>
      <c r="O2125" s="2">
        <v>14</v>
      </c>
      <c r="P2125" s="2">
        <v>2</v>
      </c>
      <c r="Q2125" s="188"/>
      <c r="R2125" s="188"/>
      <c r="S2125" s="188"/>
      <c r="T2125" s="190"/>
      <c r="U2125" s="188"/>
      <c r="V2125" s="188"/>
      <c r="W2125" s="15"/>
      <c r="X2125" s="15"/>
      <c r="Y2125" s="188"/>
      <c r="Z2125" s="188"/>
      <c r="AA2125" s="188"/>
      <c r="AB2125" s="188"/>
      <c r="AC2125" s="188"/>
      <c r="AD2125" s="188"/>
      <c r="AE2125" s="188"/>
      <c r="AF2125" s="188"/>
      <c r="AG2125" s="188"/>
      <c r="AH2125" s="188"/>
      <c r="AI2125" s="188"/>
      <c r="AJ2125" s="190"/>
      <c r="AK2125" s="188"/>
      <c r="AL2125" s="188"/>
      <c r="AM2125" s="15"/>
      <c r="AN2125" s="15"/>
      <c r="AO2125" s="188"/>
      <c r="AP2125" s="188"/>
      <c r="AQ2125" s="188"/>
      <c r="AR2125" s="188"/>
      <c r="AS2125" s="188"/>
      <c r="AT2125" s="188"/>
      <c r="AU2125" s="188"/>
      <c r="AV2125" s="188"/>
      <c r="AW2125" s="188"/>
      <c r="AX2125" s="188"/>
      <c r="AY2125" s="188"/>
      <c r="AZ2125" s="190"/>
      <c r="BA2125" s="188"/>
      <c r="BB2125" s="188"/>
      <c r="BC2125" s="15"/>
      <c r="BD2125" s="15"/>
      <c r="BE2125" s="188"/>
      <c r="BF2125" s="188"/>
      <c r="BG2125" s="188"/>
      <c r="BH2125" s="188"/>
      <c r="BI2125" s="188"/>
      <c r="BJ2125" s="188"/>
      <c r="BK2125" s="188"/>
      <c r="BL2125" s="188"/>
      <c r="BM2125" s="188"/>
      <c r="BN2125" s="188"/>
      <c r="BO2125" s="188"/>
      <c r="BP2125" s="190"/>
      <c r="BQ2125" s="188"/>
      <c r="BR2125" s="188"/>
      <c r="BS2125" s="15"/>
      <c r="BT2125" s="15"/>
      <c r="BU2125" s="188"/>
      <c r="BV2125" s="188"/>
      <c r="BW2125" s="188"/>
      <c r="BX2125" s="188"/>
      <c r="BY2125" s="188"/>
      <c r="BZ2125" s="188"/>
      <c r="CA2125" s="188"/>
      <c r="CB2125" s="188"/>
      <c r="CC2125" s="188"/>
      <c r="CD2125" s="188"/>
      <c r="CE2125" s="188"/>
      <c r="CF2125" s="190"/>
      <c r="CG2125" s="188"/>
      <c r="CH2125" s="188"/>
      <c r="CI2125" s="15"/>
      <c r="CJ2125" s="15"/>
      <c r="CK2125" s="188"/>
      <c r="CL2125" s="188"/>
      <c r="CM2125" s="188"/>
      <c r="CN2125" s="188"/>
      <c r="CO2125" s="188"/>
      <c r="CP2125" s="188"/>
      <c r="CQ2125" s="188"/>
      <c r="CR2125" s="188"/>
      <c r="CS2125" s="188"/>
      <c r="CT2125" s="188"/>
      <c r="CU2125" s="188"/>
      <c r="CV2125" s="190"/>
      <c r="CW2125" s="188"/>
      <c r="CX2125" s="188"/>
      <c r="CY2125" s="15"/>
      <c r="CZ2125" s="15"/>
      <c r="DA2125" s="188"/>
      <c r="DB2125" s="188"/>
      <c r="DC2125" s="188"/>
      <c r="DD2125" s="188"/>
      <c r="DE2125" s="188"/>
      <c r="DF2125" s="188"/>
      <c r="DG2125" s="188"/>
      <c r="DH2125" s="188"/>
      <c r="DI2125" s="188"/>
      <c r="DJ2125" s="188"/>
      <c r="DK2125" s="188"/>
      <c r="DL2125" s="190"/>
      <c r="DM2125" s="188"/>
      <c r="DN2125" s="188"/>
      <c r="DO2125" s="15"/>
      <c r="DP2125" s="15"/>
      <c r="DQ2125" s="188"/>
      <c r="DR2125" s="188"/>
      <c r="DS2125" s="188"/>
      <c r="DT2125" s="188"/>
      <c r="DU2125" s="188"/>
      <c r="DV2125" s="188"/>
      <c r="DW2125" s="188"/>
      <c r="DX2125" s="188"/>
      <c r="DY2125" s="188"/>
      <c r="DZ2125" s="188"/>
      <c r="EA2125" s="188"/>
      <c r="EB2125" s="190"/>
      <c r="EC2125" s="188"/>
      <c r="ED2125" s="188"/>
      <c r="EE2125" s="15"/>
      <c r="EF2125" s="15"/>
      <c r="EG2125" s="188"/>
      <c r="EH2125" s="188"/>
      <c r="EI2125" s="188"/>
      <c r="EJ2125" s="188"/>
      <c r="EK2125" s="188"/>
      <c r="EL2125" s="188"/>
      <c r="EM2125" s="188"/>
      <c r="EN2125" s="188"/>
      <c r="EO2125" s="188"/>
      <c r="EP2125" s="188"/>
      <c r="EQ2125" s="188"/>
      <c r="ER2125" s="190"/>
      <c r="ES2125" s="188"/>
      <c r="ET2125" s="188"/>
      <c r="EU2125" s="15"/>
      <c r="EV2125" s="15"/>
      <c r="EW2125" s="188"/>
      <c r="EX2125" s="188"/>
      <c r="EY2125" s="188"/>
      <c r="EZ2125" s="188"/>
      <c r="FA2125" s="188"/>
      <c r="FB2125" s="188"/>
      <c r="FC2125" s="188"/>
      <c r="FD2125" s="188"/>
      <c r="FE2125" s="188"/>
      <c r="FF2125" s="188"/>
      <c r="FG2125" s="188"/>
      <c r="FH2125" s="190"/>
      <c r="FI2125" s="188"/>
      <c r="FJ2125" s="188"/>
      <c r="FK2125" s="15"/>
      <c r="FL2125" s="15"/>
      <c r="FM2125" s="188"/>
      <c r="FN2125" s="188"/>
      <c r="FO2125" s="188"/>
      <c r="FP2125" s="188"/>
      <c r="FQ2125" s="188"/>
      <c r="FR2125" s="188"/>
      <c r="FS2125" s="188"/>
      <c r="FT2125" s="188"/>
      <c r="FU2125" s="188"/>
      <c r="FV2125" s="188"/>
      <c r="FW2125" s="188"/>
      <c r="FX2125" s="190"/>
      <c r="FY2125" s="188"/>
      <c r="FZ2125" s="188"/>
      <c r="GA2125" s="15"/>
      <c r="GB2125" s="15"/>
      <c r="GC2125" s="188"/>
      <c r="GD2125" s="188"/>
      <c r="GE2125" s="188"/>
      <c r="GF2125" s="188"/>
      <c r="GG2125" s="188"/>
      <c r="GH2125" s="188"/>
      <c r="GI2125" s="188"/>
      <c r="GJ2125" s="188"/>
      <c r="GK2125" s="188"/>
      <c r="GL2125" s="188"/>
      <c r="GM2125" s="188"/>
      <c r="GN2125" s="190"/>
      <c r="GO2125" s="188"/>
      <c r="GP2125" s="188"/>
      <c r="GQ2125" s="15"/>
      <c r="GR2125" s="15"/>
      <c r="GS2125" s="188"/>
      <c r="GT2125" s="188"/>
      <c r="GU2125" s="188"/>
      <c r="GV2125" s="188"/>
      <c r="GW2125" s="188"/>
      <c r="GX2125" s="188"/>
      <c r="GY2125" s="188"/>
      <c r="GZ2125" s="188"/>
      <c r="HA2125" s="188"/>
      <c r="HB2125" s="188"/>
      <c r="HC2125" s="188"/>
      <c r="HD2125" s="190"/>
      <c r="HE2125" s="188"/>
      <c r="HF2125" s="188"/>
      <c r="HG2125" s="15"/>
      <c r="HH2125" s="15"/>
      <c r="HI2125" s="188"/>
      <c r="HJ2125" s="188"/>
      <c r="HK2125" s="188"/>
      <c r="HL2125" s="188"/>
      <c r="HM2125" s="188"/>
      <c r="HN2125" s="188"/>
      <c r="HO2125" s="188"/>
      <c r="HP2125" s="188"/>
      <c r="HQ2125" s="188"/>
      <c r="HR2125" s="188"/>
      <c r="HS2125" s="188"/>
      <c r="HT2125" s="190"/>
      <c r="HU2125" s="188"/>
      <c r="HV2125" s="188"/>
      <c r="HW2125" s="15"/>
      <c r="HX2125" s="15"/>
      <c r="HY2125" s="188"/>
      <c r="HZ2125" s="188"/>
      <c r="IA2125" s="188"/>
      <c r="IB2125" s="188"/>
      <c r="IC2125" s="188"/>
      <c r="ID2125" s="188"/>
      <c r="IE2125" s="188"/>
      <c r="IF2125" s="188"/>
      <c r="IG2125" s="188"/>
      <c r="IH2125" s="188"/>
      <c r="II2125" s="188"/>
      <c r="IJ2125" s="190"/>
      <c r="IK2125" s="188"/>
      <c r="IL2125" s="188"/>
      <c r="IM2125" s="15"/>
      <c r="IN2125" s="15"/>
      <c r="IO2125" s="188"/>
      <c r="IP2125" s="188"/>
      <c r="IQ2125" s="188"/>
      <c r="IR2125" s="188"/>
      <c r="IS2125" s="188"/>
      <c r="IT2125" s="188"/>
      <c r="IU2125" s="188"/>
      <c r="IV2125" s="188"/>
      <c r="IW2125" s="188"/>
      <c r="IX2125" s="188"/>
      <c r="IY2125" s="188"/>
      <c r="IZ2125" s="190"/>
      <c r="JA2125" s="188"/>
      <c r="JB2125" s="188"/>
      <c r="JC2125" s="15"/>
      <c r="JD2125" s="15"/>
      <c r="JE2125" s="188"/>
      <c r="JF2125" s="188"/>
      <c r="JG2125" s="188"/>
      <c r="JH2125" s="188"/>
      <c r="JI2125" s="188"/>
      <c r="JJ2125" s="188"/>
      <c r="JK2125" s="188"/>
      <c r="JL2125" s="188"/>
      <c r="JM2125" s="188"/>
      <c r="JN2125" s="188"/>
      <c r="JO2125" s="188"/>
      <c r="JP2125" s="190"/>
      <c r="JQ2125" s="188"/>
      <c r="JR2125" s="188"/>
      <c r="JS2125" s="15"/>
      <c r="JT2125" s="15"/>
      <c r="JU2125" s="188"/>
      <c r="JV2125" s="188"/>
      <c r="JW2125" s="188"/>
      <c r="JX2125" s="188"/>
      <c r="JY2125" s="188"/>
      <c r="JZ2125" s="188"/>
      <c r="KA2125" s="188"/>
      <c r="KB2125" s="188"/>
      <c r="KC2125" s="188"/>
      <c r="KD2125" s="188"/>
      <c r="KE2125" s="188"/>
      <c r="KF2125" s="190"/>
      <c r="KG2125" s="188"/>
      <c r="KH2125" s="188"/>
      <c r="KI2125" s="15"/>
      <c r="KJ2125" s="15"/>
      <c r="KK2125" s="188"/>
      <c r="KL2125" s="188"/>
      <c r="KM2125" s="188"/>
      <c r="KN2125" s="188"/>
      <c r="KO2125" s="188"/>
      <c r="KP2125" s="188"/>
      <c r="KQ2125" s="188"/>
      <c r="KR2125" s="188"/>
      <c r="KS2125" s="188"/>
      <c r="KT2125" s="188"/>
      <c r="KU2125" s="188"/>
      <c r="KV2125" s="190"/>
      <c r="KW2125" s="188"/>
      <c r="KX2125" s="188"/>
      <c r="KY2125" s="15"/>
      <c r="KZ2125" s="15"/>
      <c r="LA2125" s="188"/>
      <c r="LB2125" s="188"/>
      <c r="LC2125" s="188"/>
      <c r="LD2125" s="188"/>
      <c r="LE2125" s="188"/>
      <c r="LF2125" s="188"/>
      <c r="LG2125" s="188"/>
      <c r="LH2125" s="188"/>
      <c r="LI2125" s="188"/>
      <c r="LJ2125" s="188"/>
      <c r="LK2125" s="188"/>
      <c r="LL2125" s="190"/>
      <c r="LM2125" s="188"/>
      <c r="LN2125" s="188"/>
      <c r="LO2125" s="15"/>
      <c r="LP2125" s="15"/>
      <c r="LQ2125" s="188"/>
      <c r="LR2125" s="188"/>
      <c r="LS2125" s="188"/>
      <c r="LT2125" s="188"/>
      <c r="LU2125" s="188"/>
      <c r="LV2125" s="188"/>
      <c r="LW2125" s="188"/>
      <c r="LX2125" s="188"/>
      <c r="LY2125" s="188"/>
      <c r="LZ2125" s="188"/>
      <c r="MA2125" s="188"/>
      <c r="MB2125" s="190"/>
      <c r="MC2125" s="188"/>
      <c r="MD2125" s="188"/>
      <c r="ME2125" s="15"/>
      <c r="MF2125" s="15"/>
      <c r="MG2125" s="188"/>
      <c r="MH2125" s="188"/>
      <c r="MI2125" s="188"/>
      <c r="MJ2125" s="188"/>
      <c r="MK2125" s="188"/>
      <c r="ML2125" s="188"/>
      <c r="MM2125" s="188"/>
      <c r="MN2125" s="188"/>
      <c r="MO2125" s="188"/>
      <c r="MP2125" s="188"/>
      <c r="MQ2125" s="188"/>
      <c r="MR2125" s="190"/>
      <c r="MS2125" s="188"/>
      <c r="MT2125" s="188"/>
      <c r="MU2125" s="15"/>
      <c r="MV2125" s="15"/>
      <c r="MW2125" s="188"/>
      <c r="MX2125" s="188"/>
      <c r="MY2125" s="188"/>
      <c r="MZ2125" s="188"/>
      <c r="NA2125" s="188"/>
      <c r="NB2125" s="188"/>
      <c r="NC2125" s="188"/>
      <c r="ND2125" s="188"/>
      <c r="NE2125" s="188"/>
      <c r="NF2125" s="188"/>
      <c r="NG2125" s="188"/>
      <c r="NH2125" s="190"/>
      <c r="NI2125" s="188"/>
      <c r="NJ2125" s="188"/>
      <c r="NK2125" s="15"/>
      <c r="NL2125" s="15"/>
      <c r="NM2125" s="188"/>
      <c r="NN2125" s="188"/>
      <c r="NO2125" s="188"/>
      <c r="NP2125" s="188"/>
      <c r="NQ2125" s="188"/>
      <c r="NR2125" s="188"/>
      <c r="NS2125" s="188"/>
      <c r="NT2125" s="188"/>
      <c r="NU2125" s="188"/>
      <c r="NV2125" s="188"/>
      <c r="NW2125" s="188"/>
      <c r="NX2125" s="190"/>
      <c r="NY2125" s="188"/>
      <c r="NZ2125" s="188"/>
      <c r="OA2125" s="15"/>
      <c r="OB2125" s="15"/>
      <c r="OC2125" s="188"/>
      <c r="OD2125" s="188"/>
      <c r="OE2125" s="188"/>
      <c r="OF2125" s="188"/>
      <c r="OG2125" s="188"/>
      <c r="OH2125" s="188"/>
      <c r="OI2125" s="188"/>
      <c r="OJ2125" s="188"/>
      <c r="OK2125" s="188"/>
      <c r="OL2125" s="188"/>
      <c r="OM2125" s="188"/>
      <c r="ON2125" s="190"/>
      <c r="OO2125" s="188"/>
      <c r="OP2125" s="188"/>
      <c r="OQ2125" s="15"/>
      <c r="OR2125" s="15"/>
      <c r="OS2125" s="188"/>
      <c r="OT2125" s="188"/>
      <c r="OU2125" s="188"/>
      <c r="OV2125" s="188"/>
      <c r="OW2125" s="188"/>
      <c r="OX2125" s="188"/>
      <c r="OY2125" s="188"/>
      <c r="OZ2125" s="188"/>
      <c r="PA2125" s="188"/>
      <c r="PB2125" s="188"/>
      <c r="PC2125" s="188"/>
      <c r="PD2125" s="190"/>
      <c r="PE2125" s="188"/>
      <c r="PF2125" s="188"/>
      <c r="PG2125" s="15"/>
      <c r="PH2125" s="15"/>
      <c r="PI2125" s="188"/>
      <c r="PJ2125" s="188"/>
      <c r="PK2125" s="188"/>
      <c r="PL2125" s="188"/>
      <c r="PM2125" s="188"/>
      <c r="PN2125" s="188"/>
      <c r="PO2125" s="188"/>
      <c r="PP2125" s="188"/>
      <c r="PQ2125" s="188"/>
      <c r="PR2125" s="188"/>
      <c r="PS2125" s="188"/>
      <c r="PT2125" s="190"/>
      <c r="PU2125" s="188"/>
      <c r="PV2125" s="188"/>
      <c r="PW2125" s="15"/>
      <c r="PX2125" s="15"/>
      <c r="PY2125" s="188"/>
      <c r="PZ2125" s="188"/>
      <c r="QA2125" s="188"/>
      <c r="QB2125" s="188"/>
      <c r="QC2125" s="188"/>
      <c r="QD2125" s="188"/>
      <c r="QE2125" s="188"/>
      <c r="QF2125" s="188"/>
      <c r="QG2125" s="188"/>
      <c r="QH2125" s="188"/>
      <c r="QI2125" s="188"/>
      <c r="QJ2125" s="190"/>
      <c r="QK2125" s="188"/>
      <c r="QL2125" s="188"/>
      <c r="QM2125" s="15"/>
      <c r="QN2125" s="15"/>
      <c r="QO2125" s="188"/>
      <c r="QP2125" s="188"/>
      <c r="QQ2125" s="188"/>
      <c r="QR2125" s="188"/>
      <c r="QS2125" s="188"/>
      <c r="QT2125" s="188"/>
      <c r="QU2125" s="188"/>
      <c r="QV2125" s="188"/>
      <c r="QW2125" s="188"/>
      <c r="QX2125" s="188"/>
      <c r="QY2125" s="188"/>
      <c r="QZ2125" s="190"/>
      <c r="RA2125" s="188"/>
      <c r="RB2125" s="188"/>
      <c r="RC2125" s="15"/>
      <c r="RD2125" s="15"/>
      <c r="RE2125" s="188"/>
      <c r="RF2125" s="188"/>
      <c r="RG2125" s="188"/>
      <c r="RH2125" s="188"/>
      <c r="RI2125" s="188"/>
      <c r="RJ2125" s="188"/>
      <c r="RK2125" s="188"/>
      <c r="RL2125" s="188"/>
      <c r="RM2125" s="188"/>
      <c r="RN2125" s="188"/>
      <c r="RO2125" s="188"/>
      <c r="RP2125" s="190"/>
      <c r="RQ2125" s="188"/>
      <c r="RR2125" s="188"/>
      <c r="RS2125" s="15"/>
      <c r="RT2125" s="15"/>
      <c r="RU2125" s="188"/>
      <c r="RV2125" s="188"/>
      <c r="RW2125" s="188"/>
      <c r="RX2125" s="188"/>
      <c r="RY2125" s="188"/>
      <c r="RZ2125" s="188"/>
      <c r="SA2125" s="188"/>
      <c r="SB2125" s="188"/>
      <c r="SC2125" s="188"/>
      <c r="SD2125" s="188"/>
      <c r="SE2125" s="188"/>
      <c r="SF2125" s="190"/>
      <c r="SG2125" s="188"/>
      <c r="SH2125" s="188"/>
      <c r="SI2125" s="15"/>
      <c r="SJ2125" s="15"/>
      <c r="SK2125" s="188"/>
      <c r="SL2125" s="188"/>
      <c r="SM2125" s="188"/>
      <c r="SN2125" s="188"/>
      <c r="SO2125" s="188"/>
      <c r="SP2125" s="188"/>
      <c r="SQ2125" s="188"/>
      <c r="SR2125" s="188"/>
      <c r="SS2125" s="188"/>
      <c r="ST2125" s="188"/>
      <c r="SU2125" s="188"/>
      <c r="SV2125" s="190"/>
      <c r="SW2125" s="188"/>
      <c r="SX2125" s="188"/>
      <c r="SY2125" s="15"/>
      <c r="SZ2125" s="15"/>
      <c r="TA2125" s="188"/>
      <c r="TB2125" s="188"/>
      <c r="TC2125" s="188"/>
      <c r="TD2125" s="188"/>
      <c r="TE2125" s="188"/>
      <c r="TF2125" s="188"/>
      <c r="TG2125" s="188"/>
      <c r="TH2125" s="188"/>
      <c r="TI2125" s="188"/>
      <c r="TJ2125" s="188"/>
      <c r="TK2125" s="188"/>
      <c r="TL2125" s="190"/>
      <c r="TM2125" s="188"/>
      <c r="TN2125" s="188"/>
      <c r="TO2125" s="15"/>
      <c r="TP2125" s="15"/>
      <c r="TQ2125" s="188"/>
      <c r="TR2125" s="188"/>
      <c r="TS2125" s="188"/>
      <c r="TT2125" s="188"/>
      <c r="TU2125" s="188"/>
      <c r="TV2125" s="188"/>
      <c r="TW2125" s="188"/>
      <c r="TX2125" s="188"/>
      <c r="TY2125" s="188"/>
      <c r="TZ2125" s="188"/>
      <c r="UA2125" s="188"/>
      <c r="UB2125" s="190"/>
      <c r="UC2125" s="188"/>
      <c r="UD2125" s="188"/>
      <c r="UE2125" s="15"/>
      <c r="UF2125" s="15"/>
      <c r="UG2125" s="188"/>
      <c r="UH2125" s="188"/>
      <c r="UI2125" s="188"/>
      <c r="UJ2125" s="188"/>
      <c r="UK2125" s="188"/>
      <c r="UL2125" s="188"/>
      <c r="UM2125" s="188"/>
      <c r="UN2125" s="188"/>
      <c r="UO2125" s="188"/>
      <c r="UP2125" s="188"/>
      <c r="UQ2125" s="188"/>
      <c r="UR2125" s="190"/>
      <c r="US2125" s="188"/>
      <c r="UT2125" s="188"/>
      <c r="UU2125" s="15"/>
      <c r="UV2125" s="15"/>
      <c r="UW2125" s="188"/>
      <c r="UX2125" s="188"/>
      <c r="UY2125" s="188"/>
      <c r="UZ2125" s="188"/>
      <c r="VA2125" s="188"/>
      <c r="VB2125" s="188"/>
      <c r="VC2125" s="188"/>
      <c r="VD2125" s="188"/>
      <c r="VE2125" s="188"/>
      <c r="VF2125" s="188"/>
      <c r="VG2125" s="188"/>
      <c r="VH2125" s="190"/>
      <c r="VI2125" s="188"/>
      <c r="VJ2125" s="188"/>
      <c r="VK2125" s="15"/>
      <c r="VL2125" s="15"/>
      <c r="VM2125" s="188"/>
      <c r="VN2125" s="188"/>
      <c r="VO2125" s="188"/>
      <c r="VP2125" s="188"/>
      <c r="VQ2125" s="188"/>
      <c r="VR2125" s="188"/>
      <c r="VS2125" s="188"/>
      <c r="VT2125" s="188"/>
      <c r="VU2125" s="188"/>
      <c r="VV2125" s="188"/>
      <c r="VW2125" s="188"/>
      <c r="VX2125" s="190"/>
      <c r="VY2125" s="188"/>
      <c r="VZ2125" s="188"/>
      <c r="WA2125" s="15"/>
      <c r="WB2125" s="15"/>
      <c r="WC2125" s="188"/>
      <c r="WD2125" s="188"/>
      <c r="WE2125" s="188"/>
      <c r="WF2125" s="188"/>
      <c r="WG2125" s="188"/>
      <c r="WH2125" s="188"/>
      <c r="WI2125" s="188"/>
      <c r="WJ2125" s="188"/>
      <c r="WK2125" s="188"/>
      <c r="WL2125" s="188"/>
      <c r="WM2125" s="188"/>
      <c r="WN2125" s="190"/>
      <c r="WO2125" s="188"/>
      <c r="WP2125" s="188"/>
      <c r="WQ2125" s="15"/>
      <c r="WR2125" s="15"/>
      <c r="WS2125" s="188"/>
      <c r="WT2125" s="188"/>
      <c r="WU2125" s="188"/>
      <c r="WV2125" s="188"/>
      <c r="WW2125" s="188"/>
      <c r="WX2125" s="188"/>
      <c r="WY2125" s="188"/>
      <c r="WZ2125" s="188"/>
      <c r="XA2125" s="188"/>
      <c r="XB2125" s="188"/>
      <c r="XC2125" s="188"/>
      <c r="XD2125" s="190"/>
      <c r="XE2125" s="188"/>
      <c r="XF2125" s="188"/>
      <c r="XG2125" s="15"/>
      <c r="XH2125" s="15"/>
      <c r="XI2125" s="188"/>
      <c r="XJ2125" s="188"/>
      <c r="XK2125" s="188"/>
      <c r="XL2125" s="188"/>
      <c r="XM2125" s="188"/>
      <c r="XN2125" s="188"/>
      <c r="XO2125" s="188"/>
      <c r="XP2125" s="188"/>
      <c r="XQ2125" s="188"/>
      <c r="XR2125" s="188"/>
      <c r="XS2125" s="188"/>
      <c r="XT2125" s="190"/>
      <c r="XU2125" s="188"/>
      <c r="XV2125" s="188"/>
      <c r="XW2125" s="15"/>
      <c r="XX2125" s="15"/>
      <c r="XY2125" s="188"/>
      <c r="XZ2125" s="188"/>
      <c r="YA2125" s="188"/>
      <c r="YB2125" s="188"/>
      <c r="YC2125" s="188"/>
      <c r="YD2125" s="188"/>
      <c r="YE2125" s="188"/>
      <c r="YF2125" s="188"/>
      <c r="YG2125" s="188"/>
      <c r="YH2125" s="188"/>
      <c r="YI2125" s="188"/>
      <c r="YJ2125" s="190"/>
      <c r="YK2125" s="188"/>
      <c r="YL2125" s="188"/>
      <c r="YM2125" s="15"/>
      <c r="YN2125" s="15"/>
      <c r="YO2125" s="188"/>
      <c r="YP2125" s="188"/>
      <c r="YQ2125" s="188"/>
      <c r="YR2125" s="188"/>
      <c r="YS2125" s="188"/>
      <c r="YT2125" s="188"/>
      <c r="YU2125" s="188"/>
      <c r="YV2125" s="188"/>
      <c r="YW2125" s="188"/>
      <c r="YX2125" s="188"/>
      <c r="YY2125" s="188"/>
      <c r="YZ2125" s="190"/>
      <c r="ZA2125" s="188"/>
      <c r="ZB2125" s="188"/>
      <c r="ZC2125" s="15"/>
      <c r="ZD2125" s="15"/>
      <c r="ZE2125" s="188"/>
      <c r="ZF2125" s="188"/>
      <c r="ZG2125" s="188"/>
      <c r="ZH2125" s="188"/>
      <c r="ZI2125" s="188"/>
      <c r="ZJ2125" s="188"/>
      <c r="ZK2125" s="188"/>
      <c r="ZL2125" s="188"/>
      <c r="ZM2125" s="188"/>
      <c r="ZN2125" s="188"/>
      <c r="ZO2125" s="188"/>
      <c r="ZP2125" s="190"/>
      <c r="ZQ2125" s="188"/>
      <c r="ZR2125" s="188"/>
      <c r="ZS2125" s="15"/>
      <c r="ZT2125" s="15"/>
      <c r="ZU2125" s="188"/>
      <c r="ZV2125" s="188"/>
      <c r="ZW2125" s="188"/>
      <c r="ZX2125" s="188"/>
      <c r="ZY2125" s="188"/>
      <c r="ZZ2125" s="188"/>
      <c r="AAA2125" s="188"/>
      <c r="AAB2125" s="188"/>
      <c r="AAC2125" s="188"/>
      <c r="AAD2125" s="188"/>
      <c r="AAE2125" s="188"/>
      <c r="AAF2125" s="190"/>
      <c r="AAG2125" s="188"/>
      <c r="AAH2125" s="188"/>
      <c r="AAI2125" s="15"/>
      <c r="AAJ2125" s="15"/>
      <c r="AAK2125" s="188"/>
      <c r="AAL2125" s="188"/>
      <c r="AAM2125" s="188"/>
      <c r="AAN2125" s="188"/>
      <c r="AAO2125" s="188"/>
      <c r="AAP2125" s="188"/>
      <c r="AAQ2125" s="188"/>
      <c r="AAR2125" s="188"/>
      <c r="AAS2125" s="188"/>
      <c r="AAT2125" s="188"/>
      <c r="AAU2125" s="188"/>
      <c r="AAV2125" s="190"/>
      <c r="AAW2125" s="188"/>
      <c r="AAX2125" s="188"/>
      <c r="AAY2125" s="15"/>
      <c r="AAZ2125" s="15"/>
      <c r="ABA2125" s="188"/>
      <c r="ABB2125" s="188"/>
      <c r="ABC2125" s="188"/>
      <c r="ABD2125" s="188"/>
      <c r="ABE2125" s="188"/>
      <c r="ABF2125" s="188"/>
      <c r="ABG2125" s="188"/>
      <c r="ABH2125" s="188"/>
      <c r="ABI2125" s="188"/>
      <c r="ABJ2125" s="188"/>
      <c r="ABK2125" s="188"/>
      <c r="ABL2125" s="190"/>
      <c r="ABM2125" s="188"/>
      <c r="ABN2125" s="188"/>
      <c r="ABO2125" s="15"/>
      <c r="ABP2125" s="15"/>
      <c r="ABQ2125" s="188"/>
      <c r="ABR2125" s="188"/>
      <c r="ABS2125" s="188"/>
      <c r="ABT2125" s="188"/>
      <c r="ABU2125" s="188"/>
      <c r="ABV2125" s="188"/>
      <c r="ABW2125" s="188"/>
      <c r="ABX2125" s="188"/>
      <c r="ABY2125" s="188"/>
      <c r="ABZ2125" s="188"/>
      <c r="ACA2125" s="188"/>
      <c r="ACB2125" s="190"/>
      <c r="ACC2125" s="188"/>
      <c r="ACD2125" s="188"/>
      <c r="ACE2125" s="15"/>
      <c r="ACF2125" s="15"/>
      <c r="ACG2125" s="188"/>
      <c r="ACH2125" s="188"/>
      <c r="ACI2125" s="188"/>
      <c r="ACJ2125" s="188"/>
      <c r="ACK2125" s="188"/>
      <c r="ACL2125" s="188"/>
      <c r="ACM2125" s="188"/>
      <c r="ACN2125" s="188"/>
      <c r="ACO2125" s="188"/>
      <c r="ACP2125" s="188"/>
      <c r="ACQ2125" s="188"/>
      <c r="ACR2125" s="190"/>
      <c r="ACS2125" s="188"/>
      <c r="ACT2125" s="188"/>
      <c r="ACU2125" s="15"/>
      <c r="ACV2125" s="15"/>
      <c r="ACW2125" s="188"/>
      <c r="ACX2125" s="188"/>
      <c r="ACY2125" s="188"/>
      <c r="ACZ2125" s="188"/>
      <c r="ADA2125" s="188"/>
      <c r="ADB2125" s="188"/>
      <c r="ADC2125" s="188"/>
      <c r="ADD2125" s="188"/>
      <c r="ADE2125" s="188"/>
      <c r="ADF2125" s="188"/>
      <c r="ADG2125" s="188"/>
      <c r="ADH2125" s="190"/>
      <c r="ADI2125" s="188"/>
      <c r="ADJ2125" s="188"/>
      <c r="ADK2125" s="15"/>
      <c r="ADL2125" s="15"/>
      <c r="ADM2125" s="188"/>
      <c r="ADN2125" s="188"/>
      <c r="ADO2125" s="188"/>
      <c r="ADP2125" s="188"/>
      <c r="ADQ2125" s="188"/>
      <c r="ADR2125" s="188"/>
      <c r="ADS2125" s="188"/>
      <c r="ADT2125" s="188"/>
      <c r="ADU2125" s="188"/>
      <c r="ADV2125" s="188"/>
      <c r="ADW2125" s="188"/>
      <c r="ADX2125" s="190"/>
      <c r="ADY2125" s="188"/>
      <c r="ADZ2125" s="188"/>
      <c r="AEA2125" s="15"/>
      <c r="AEB2125" s="15"/>
      <c r="AEC2125" s="188"/>
      <c r="AED2125" s="188"/>
      <c r="AEE2125" s="188"/>
      <c r="AEF2125" s="188"/>
      <c r="AEG2125" s="188"/>
      <c r="AEH2125" s="188"/>
      <c r="AEI2125" s="188"/>
      <c r="AEJ2125" s="188"/>
      <c r="AEK2125" s="188"/>
      <c r="AEL2125" s="188"/>
      <c r="AEM2125" s="188"/>
      <c r="AEN2125" s="190"/>
      <c r="AEO2125" s="188"/>
      <c r="AEP2125" s="188"/>
      <c r="AEQ2125" s="15"/>
      <c r="AER2125" s="15"/>
      <c r="AES2125" s="188"/>
      <c r="AET2125" s="188"/>
      <c r="AEU2125" s="188"/>
      <c r="AEV2125" s="188"/>
      <c r="AEW2125" s="188"/>
      <c r="AEX2125" s="188"/>
      <c r="AEY2125" s="188"/>
      <c r="AEZ2125" s="188"/>
      <c r="AFA2125" s="188"/>
      <c r="AFB2125" s="188"/>
      <c r="AFC2125" s="188"/>
      <c r="AFD2125" s="190"/>
      <c r="AFE2125" s="188"/>
      <c r="AFF2125" s="188"/>
      <c r="AFG2125" s="15"/>
      <c r="AFH2125" s="15"/>
      <c r="AFI2125" s="188"/>
      <c r="AFJ2125" s="188"/>
      <c r="AFK2125" s="188"/>
      <c r="AFL2125" s="188"/>
      <c r="AFM2125" s="188"/>
      <c r="AFN2125" s="188"/>
      <c r="AFO2125" s="188"/>
      <c r="AFP2125" s="188"/>
      <c r="AFQ2125" s="188"/>
      <c r="AFR2125" s="188"/>
      <c r="AFS2125" s="188"/>
      <c r="AFT2125" s="190"/>
      <c r="AFU2125" s="188"/>
      <c r="AFV2125" s="188"/>
      <c r="AFW2125" s="15"/>
      <c r="AFX2125" s="15"/>
      <c r="AFY2125" s="188"/>
      <c r="AFZ2125" s="188"/>
      <c r="AGA2125" s="188"/>
      <c r="AGB2125" s="188"/>
      <c r="AGC2125" s="188"/>
      <c r="AGD2125" s="188"/>
      <c r="AGE2125" s="188"/>
      <c r="AGF2125" s="188"/>
      <c r="AGG2125" s="188"/>
      <c r="AGH2125" s="188"/>
      <c r="AGI2125" s="188"/>
      <c r="AGJ2125" s="190"/>
      <c r="AGK2125" s="188"/>
      <c r="AGL2125" s="188"/>
      <c r="AGM2125" s="15"/>
      <c r="AGN2125" s="15"/>
      <c r="AGO2125" s="188"/>
      <c r="AGP2125" s="188"/>
      <c r="AGQ2125" s="188"/>
      <c r="AGR2125" s="188"/>
      <c r="AGS2125" s="188"/>
      <c r="AGT2125" s="188"/>
      <c r="AGU2125" s="188"/>
      <c r="AGV2125" s="188"/>
      <c r="AGW2125" s="188"/>
      <c r="AGX2125" s="188"/>
      <c r="AGY2125" s="188"/>
      <c r="AGZ2125" s="190"/>
      <c r="AHA2125" s="188"/>
      <c r="AHB2125" s="188"/>
      <c r="AHC2125" s="15"/>
      <c r="AHD2125" s="15"/>
      <c r="AHE2125" s="188"/>
      <c r="AHF2125" s="188"/>
      <c r="AHG2125" s="188"/>
      <c r="AHH2125" s="188"/>
      <c r="AHI2125" s="188"/>
      <c r="AHJ2125" s="188"/>
      <c r="AHK2125" s="188"/>
      <c r="AHL2125" s="188"/>
      <c r="AHM2125" s="188"/>
      <c r="AHN2125" s="188"/>
      <c r="AHO2125" s="188"/>
      <c r="AHP2125" s="190"/>
      <c r="AHQ2125" s="188"/>
      <c r="AHR2125" s="188"/>
      <c r="AHS2125" s="15"/>
      <c r="AHT2125" s="15"/>
      <c r="AHU2125" s="188"/>
      <c r="AHV2125" s="188"/>
      <c r="AHW2125" s="188"/>
      <c r="AHX2125" s="188"/>
      <c r="AHY2125" s="188"/>
      <c r="AHZ2125" s="188"/>
      <c r="AIA2125" s="188"/>
      <c r="AIB2125" s="188"/>
      <c r="AIC2125" s="188"/>
      <c r="AID2125" s="188"/>
      <c r="AIE2125" s="188"/>
      <c r="AIF2125" s="190"/>
      <c r="AIG2125" s="188"/>
      <c r="AIH2125" s="188"/>
      <c r="AII2125" s="15"/>
      <c r="AIJ2125" s="15"/>
      <c r="AIK2125" s="188"/>
      <c r="AIL2125" s="188"/>
      <c r="AIM2125" s="188"/>
      <c r="AIN2125" s="188"/>
      <c r="AIO2125" s="188"/>
      <c r="AIP2125" s="188"/>
      <c r="AIQ2125" s="188"/>
      <c r="AIR2125" s="188"/>
      <c r="AIS2125" s="188"/>
      <c r="AIT2125" s="188"/>
      <c r="AIU2125" s="188"/>
      <c r="AIV2125" s="190"/>
      <c r="AIW2125" s="188"/>
      <c r="AIX2125" s="188"/>
      <c r="AIY2125" s="15"/>
      <c r="AIZ2125" s="15"/>
      <c r="AJA2125" s="188"/>
      <c r="AJB2125" s="188"/>
      <c r="AJC2125" s="188"/>
      <c r="AJD2125" s="188"/>
      <c r="AJE2125" s="188"/>
      <c r="AJF2125" s="188"/>
      <c r="AJG2125" s="188"/>
      <c r="AJH2125" s="188"/>
      <c r="AJI2125" s="188"/>
      <c r="AJJ2125" s="188"/>
      <c r="AJK2125" s="188"/>
      <c r="AJL2125" s="190"/>
      <c r="AJM2125" s="188"/>
      <c r="AJN2125" s="188"/>
      <c r="AJO2125" s="15"/>
      <c r="AJP2125" s="15"/>
      <c r="AJQ2125" s="188"/>
      <c r="AJR2125" s="188"/>
      <c r="AJS2125" s="188"/>
      <c r="AJT2125" s="188"/>
      <c r="AJU2125" s="188"/>
      <c r="AJV2125" s="188"/>
      <c r="AJW2125" s="188"/>
      <c r="AJX2125" s="188"/>
      <c r="AJY2125" s="188"/>
      <c r="AJZ2125" s="188"/>
      <c r="AKA2125" s="188"/>
      <c r="AKB2125" s="190"/>
      <c r="AKC2125" s="188"/>
      <c r="AKD2125" s="188"/>
      <c r="AKE2125" s="15"/>
      <c r="AKF2125" s="15"/>
      <c r="AKG2125" s="188"/>
      <c r="AKH2125" s="188"/>
      <c r="AKI2125" s="188"/>
      <c r="AKJ2125" s="188"/>
      <c r="AKK2125" s="188"/>
      <c r="AKL2125" s="188"/>
      <c r="AKM2125" s="188"/>
      <c r="AKN2125" s="188"/>
      <c r="AKO2125" s="188"/>
      <c r="AKP2125" s="188"/>
      <c r="AKQ2125" s="188"/>
      <c r="AKR2125" s="190"/>
      <c r="AKS2125" s="188"/>
      <c r="AKT2125" s="188"/>
      <c r="AKU2125" s="15"/>
      <c r="AKV2125" s="15"/>
      <c r="AKW2125" s="188"/>
      <c r="AKX2125" s="188"/>
      <c r="AKY2125" s="188"/>
      <c r="AKZ2125" s="188"/>
      <c r="ALA2125" s="188"/>
      <c r="ALB2125" s="188"/>
      <c r="ALC2125" s="188"/>
      <c r="ALD2125" s="188"/>
      <c r="ALE2125" s="188"/>
      <c r="ALF2125" s="188"/>
      <c r="ALG2125" s="188"/>
      <c r="ALH2125" s="190"/>
      <c r="ALI2125" s="188"/>
      <c r="ALJ2125" s="188"/>
      <c r="ALK2125" s="15"/>
      <c r="ALL2125" s="15"/>
      <c r="ALM2125" s="188"/>
      <c r="ALN2125" s="188"/>
      <c r="ALO2125" s="188"/>
      <c r="ALP2125" s="188"/>
      <c r="ALQ2125" s="188"/>
      <c r="ALR2125" s="188"/>
      <c r="ALS2125" s="188"/>
      <c r="ALT2125" s="188"/>
      <c r="ALU2125" s="188"/>
      <c r="ALV2125" s="188"/>
      <c r="ALW2125" s="188"/>
      <c r="ALX2125" s="190"/>
      <c r="ALY2125" s="188"/>
      <c r="ALZ2125" s="188"/>
      <c r="AMA2125" s="15"/>
      <c r="AMB2125" s="15"/>
      <c r="AMC2125" s="188"/>
      <c r="AMD2125" s="188"/>
      <c r="AME2125" s="188"/>
      <c r="AMF2125" s="188"/>
      <c r="AMG2125" s="188"/>
      <c r="AMH2125" s="188"/>
      <c r="AMI2125" s="188"/>
      <c r="AMJ2125" s="188"/>
      <c r="AMK2125" s="188"/>
      <c r="AML2125" s="188"/>
      <c r="AMM2125" s="188"/>
      <c r="AMN2125" s="190"/>
      <c r="AMO2125" s="188"/>
      <c r="AMP2125" s="188"/>
      <c r="AMQ2125" s="15"/>
      <c r="AMR2125" s="15"/>
      <c r="AMS2125" s="188"/>
      <c r="AMT2125" s="188"/>
      <c r="AMU2125" s="188"/>
      <c r="AMV2125" s="188"/>
      <c r="AMW2125" s="188"/>
      <c r="AMX2125" s="188"/>
      <c r="AMY2125" s="188"/>
      <c r="AMZ2125" s="188"/>
      <c r="ANA2125" s="188"/>
      <c r="ANB2125" s="188"/>
      <c r="ANC2125" s="188"/>
      <c r="AND2125" s="190"/>
      <c r="ANE2125" s="188"/>
      <c r="ANF2125" s="188"/>
      <c r="ANG2125" s="15"/>
      <c r="ANH2125" s="15"/>
      <c r="ANI2125" s="188"/>
      <c r="ANJ2125" s="188"/>
      <c r="ANK2125" s="188"/>
      <c r="ANL2125" s="188"/>
      <c r="ANM2125" s="188"/>
      <c r="ANN2125" s="188"/>
      <c r="ANO2125" s="188"/>
      <c r="ANP2125" s="188"/>
      <c r="ANQ2125" s="188"/>
      <c r="ANR2125" s="188"/>
      <c r="ANS2125" s="188"/>
      <c r="ANT2125" s="190"/>
      <c r="ANU2125" s="188"/>
      <c r="ANV2125" s="188"/>
      <c r="ANW2125" s="15"/>
      <c r="ANX2125" s="15"/>
      <c r="ANY2125" s="188"/>
      <c r="ANZ2125" s="188"/>
      <c r="AOA2125" s="188"/>
      <c r="AOB2125" s="188"/>
      <c r="AOC2125" s="188"/>
      <c r="AOD2125" s="188"/>
      <c r="AOE2125" s="188"/>
      <c r="AOF2125" s="188"/>
      <c r="AOG2125" s="188"/>
      <c r="AOH2125" s="188"/>
      <c r="AOI2125" s="188"/>
      <c r="AOJ2125" s="190"/>
      <c r="AOK2125" s="188"/>
      <c r="AOL2125" s="188"/>
      <c r="AOM2125" s="15"/>
      <c r="AON2125" s="15"/>
      <c r="AOO2125" s="188"/>
      <c r="AOP2125" s="188"/>
      <c r="AOQ2125" s="188"/>
      <c r="AOR2125" s="188"/>
      <c r="AOS2125" s="188"/>
      <c r="AOT2125" s="188"/>
      <c r="AOU2125" s="188"/>
      <c r="AOV2125" s="188"/>
      <c r="AOW2125" s="188"/>
      <c r="AOX2125" s="188"/>
      <c r="AOY2125" s="188"/>
      <c r="AOZ2125" s="190"/>
      <c r="APA2125" s="188"/>
      <c r="APB2125" s="188"/>
      <c r="APC2125" s="15"/>
      <c r="APD2125" s="15"/>
      <c r="APE2125" s="188"/>
      <c r="APF2125" s="188"/>
      <c r="APG2125" s="188"/>
      <c r="APH2125" s="188"/>
      <c r="API2125" s="188"/>
      <c r="APJ2125" s="188"/>
      <c r="APK2125" s="188"/>
      <c r="APL2125" s="188"/>
      <c r="APM2125" s="188"/>
      <c r="APN2125" s="188"/>
      <c r="APO2125" s="188"/>
      <c r="APP2125" s="190"/>
      <c r="APQ2125" s="188"/>
      <c r="APR2125" s="188"/>
      <c r="APS2125" s="15"/>
      <c r="APT2125" s="15"/>
      <c r="APU2125" s="188"/>
      <c r="APV2125" s="188"/>
      <c r="APW2125" s="188"/>
      <c r="APX2125" s="188"/>
      <c r="APY2125" s="188"/>
      <c r="APZ2125" s="188"/>
      <c r="AQA2125" s="188"/>
      <c r="AQB2125" s="188"/>
      <c r="AQC2125" s="188"/>
      <c r="AQD2125" s="188"/>
      <c r="AQE2125" s="188"/>
      <c r="AQF2125" s="190"/>
      <c r="AQG2125" s="188"/>
      <c r="AQH2125" s="188"/>
      <c r="AQI2125" s="15"/>
      <c r="AQJ2125" s="15"/>
      <c r="AQK2125" s="188"/>
      <c r="AQL2125" s="188"/>
      <c r="AQM2125" s="188"/>
      <c r="AQN2125" s="188"/>
      <c r="AQO2125" s="188"/>
      <c r="AQP2125" s="188"/>
      <c r="AQQ2125" s="188"/>
      <c r="AQR2125" s="188"/>
      <c r="AQS2125" s="188"/>
      <c r="AQT2125" s="188"/>
      <c r="AQU2125" s="188"/>
      <c r="AQV2125" s="190"/>
      <c r="AQW2125" s="188"/>
      <c r="AQX2125" s="188"/>
      <c r="AQY2125" s="15"/>
      <c r="AQZ2125" s="15"/>
      <c r="ARA2125" s="188"/>
      <c r="ARB2125" s="188"/>
      <c r="ARC2125" s="188"/>
      <c r="ARD2125" s="188"/>
      <c r="ARE2125" s="188"/>
      <c r="ARF2125" s="188"/>
      <c r="ARG2125" s="188"/>
      <c r="ARH2125" s="188"/>
      <c r="ARI2125" s="188"/>
      <c r="ARJ2125" s="188"/>
      <c r="ARK2125" s="188"/>
      <c r="ARL2125" s="190"/>
      <c r="ARM2125" s="188"/>
      <c r="ARN2125" s="188"/>
      <c r="ARO2125" s="15"/>
      <c r="ARP2125" s="15"/>
      <c r="ARQ2125" s="188"/>
      <c r="ARR2125" s="188"/>
      <c r="ARS2125" s="188"/>
      <c r="ART2125" s="188"/>
      <c r="ARU2125" s="188"/>
      <c r="ARV2125" s="188"/>
      <c r="ARW2125" s="188"/>
      <c r="ARX2125" s="188"/>
      <c r="ARY2125" s="188"/>
      <c r="ARZ2125" s="188"/>
      <c r="ASA2125" s="188"/>
      <c r="ASB2125" s="190"/>
      <c r="ASC2125" s="188"/>
      <c r="ASD2125" s="188"/>
      <c r="ASE2125" s="15"/>
      <c r="ASF2125" s="15"/>
      <c r="ASG2125" s="188"/>
      <c r="ASH2125" s="188"/>
      <c r="ASI2125" s="188"/>
      <c r="ASJ2125" s="188"/>
      <c r="ASK2125" s="188"/>
      <c r="ASL2125" s="188"/>
      <c r="ASM2125" s="188"/>
      <c r="ASN2125" s="188"/>
      <c r="ASO2125" s="188"/>
      <c r="ASP2125" s="188"/>
      <c r="ASQ2125" s="188"/>
      <c r="ASR2125" s="190"/>
      <c r="ASS2125" s="188"/>
      <c r="AST2125" s="188"/>
      <c r="ASU2125" s="15"/>
      <c r="ASV2125" s="15"/>
      <c r="ASW2125" s="188"/>
      <c r="ASX2125" s="188"/>
      <c r="ASY2125" s="188"/>
      <c r="ASZ2125" s="188"/>
      <c r="ATA2125" s="188"/>
      <c r="ATB2125" s="188"/>
      <c r="ATC2125" s="188"/>
      <c r="ATD2125" s="188"/>
      <c r="ATE2125" s="188"/>
      <c r="ATF2125" s="188"/>
      <c r="ATG2125" s="188"/>
      <c r="ATH2125" s="190"/>
      <c r="ATI2125" s="188"/>
      <c r="ATJ2125" s="188"/>
      <c r="ATK2125" s="15"/>
      <c r="ATL2125" s="15"/>
      <c r="ATM2125" s="188"/>
      <c r="ATN2125" s="188"/>
      <c r="ATO2125" s="188"/>
      <c r="ATP2125" s="188"/>
      <c r="ATQ2125" s="188"/>
      <c r="ATR2125" s="188"/>
      <c r="ATS2125" s="188"/>
      <c r="ATT2125" s="188"/>
      <c r="ATU2125" s="188"/>
      <c r="ATV2125" s="188"/>
      <c r="ATW2125" s="188"/>
      <c r="ATX2125" s="190"/>
      <c r="ATY2125" s="188"/>
      <c r="ATZ2125" s="188"/>
      <c r="AUA2125" s="15"/>
      <c r="AUB2125" s="15"/>
      <c r="AUC2125" s="188"/>
      <c r="AUD2125" s="188"/>
      <c r="AUE2125" s="188"/>
      <c r="AUF2125" s="188"/>
      <c r="AUG2125" s="188"/>
      <c r="AUH2125" s="188"/>
      <c r="AUI2125" s="188"/>
      <c r="AUJ2125" s="188"/>
      <c r="AUK2125" s="188"/>
      <c r="AUL2125" s="188"/>
      <c r="AUM2125" s="188"/>
      <c r="AUN2125" s="190"/>
      <c r="AUO2125" s="188"/>
      <c r="AUP2125" s="188"/>
      <c r="AUQ2125" s="15"/>
      <c r="AUR2125" s="15"/>
      <c r="AUS2125" s="188"/>
      <c r="AUT2125" s="188"/>
      <c r="AUU2125" s="188"/>
      <c r="AUV2125" s="188"/>
      <c r="AUW2125" s="188"/>
      <c r="AUX2125" s="188"/>
      <c r="AUY2125" s="188"/>
      <c r="AUZ2125" s="188"/>
      <c r="AVA2125" s="188"/>
      <c r="AVB2125" s="188"/>
      <c r="AVC2125" s="188"/>
      <c r="AVD2125" s="190"/>
      <c r="AVE2125" s="188"/>
      <c r="AVF2125" s="188"/>
      <c r="AVG2125" s="15"/>
      <c r="AVH2125" s="15"/>
      <c r="AVI2125" s="188"/>
      <c r="AVJ2125" s="188"/>
      <c r="AVK2125" s="188"/>
      <c r="AVL2125" s="188"/>
      <c r="AVM2125" s="188"/>
      <c r="AVN2125" s="188"/>
      <c r="AVO2125" s="188"/>
      <c r="AVP2125" s="188"/>
      <c r="AVQ2125" s="188"/>
      <c r="AVR2125" s="188"/>
      <c r="AVS2125" s="188"/>
      <c r="AVT2125" s="190"/>
      <c r="AVU2125" s="188"/>
      <c r="AVV2125" s="188"/>
      <c r="AVW2125" s="15"/>
      <c r="AVX2125" s="15"/>
      <c r="AVY2125" s="188"/>
      <c r="AVZ2125" s="188"/>
      <c r="AWA2125" s="188"/>
      <c r="AWB2125" s="188"/>
      <c r="AWC2125" s="188"/>
      <c r="AWD2125" s="188"/>
      <c r="AWE2125" s="188"/>
      <c r="AWF2125" s="188"/>
      <c r="AWG2125" s="188"/>
      <c r="AWH2125" s="188"/>
      <c r="AWI2125" s="188"/>
      <c r="AWJ2125" s="190"/>
      <c r="AWK2125" s="188"/>
      <c r="AWL2125" s="188"/>
      <c r="AWM2125" s="15"/>
      <c r="AWN2125" s="15"/>
      <c r="AWO2125" s="188"/>
      <c r="AWP2125" s="188"/>
      <c r="AWQ2125" s="188"/>
      <c r="AWR2125" s="188"/>
      <c r="AWS2125" s="188"/>
      <c r="AWT2125" s="188"/>
      <c r="AWU2125" s="188"/>
      <c r="AWV2125" s="188"/>
      <c r="AWW2125" s="188"/>
      <c r="AWX2125" s="188"/>
      <c r="AWY2125" s="188"/>
      <c r="AWZ2125" s="190"/>
      <c r="AXA2125" s="188"/>
      <c r="AXB2125" s="188"/>
      <c r="AXC2125" s="15"/>
      <c r="AXD2125" s="15"/>
      <c r="AXE2125" s="188"/>
      <c r="AXF2125" s="188"/>
      <c r="AXG2125" s="188"/>
      <c r="AXH2125" s="188"/>
      <c r="AXI2125" s="188"/>
      <c r="AXJ2125" s="188"/>
      <c r="AXK2125" s="188"/>
      <c r="AXL2125" s="188"/>
      <c r="AXM2125" s="188"/>
      <c r="AXN2125" s="188"/>
      <c r="AXO2125" s="188"/>
      <c r="AXP2125" s="190"/>
      <c r="AXQ2125" s="188"/>
      <c r="AXR2125" s="188"/>
      <c r="AXS2125" s="15"/>
      <c r="AXT2125" s="15"/>
      <c r="AXU2125" s="188"/>
      <c r="AXV2125" s="188"/>
      <c r="AXW2125" s="188"/>
      <c r="AXX2125" s="188"/>
      <c r="AXY2125" s="188"/>
      <c r="AXZ2125" s="188"/>
      <c r="AYA2125" s="188"/>
      <c r="AYB2125" s="188"/>
      <c r="AYC2125" s="188"/>
      <c r="AYD2125" s="188"/>
      <c r="AYE2125" s="188"/>
      <c r="AYF2125" s="190"/>
      <c r="AYG2125" s="188"/>
      <c r="AYH2125" s="188"/>
      <c r="AYI2125" s="15"/>
      <c r="AYJ2125" s="15"/>
      <c r="AYK2125" s="188"/>
      <c r="AYL2125" s="188"/>
      <c r="AYM2125" s="188"/>
      <c r="AYN2125" s="188"/>
      <c r="AYO2125" s="188"/>
      <c r="AYP2125" s="188"/>
      <c r="AYQ2125" s="188"/>
      <c r="AYR2125" s="188"/>
      <c r="AYS2125" s="188"/>
      <c r="AYT2125" s="188"/>
      <c r="AYU2125" s="188"/>
      <c r="AYV2125" s="190"/>
      <c r="AYW2125" s="188"/>
      <c r="AYX2125" s="188"/>
      <c r="AYY2125" s="15"/>
      <c r="AYZ2125" s="15"/>
      <c r="AZA2125" s="188"/>
      <c r="AZB2125" s="188"/>
      <c r="AZC2125" s="188"/>
      <c r="AZD2125" s="188"/>
      <c r="AZE2125" s="188"/>
      <c r="AZF2125" s="188"/>
      <c r="AZG2125" s="188"/>
      <c r="AZH2125" s="188"/>
      <c r="AZI2125" s="188"/>
      <c r="AZJ2125" s="188"/>
      <c r="AZK2125" s="188"/>
      <c r="AZL2125" s="190"/>
      <c r="AZM2125" s="188"/>
      <c r="AZN2125" s="188"/>
      <c r="AZO2125" s="15"/>
      <c r="AZP2125" s="15"/>
      <c r="AZQ2125" s="188"/>
      <c r="AZR2125" s="188"/>
      <c r="AZS2125" s="188"/>
      <c r="AZT2125" s="188"/>
      <c r="AZU2125" s="188"/>
      <c r="AZV2125" s="188"/>
      <c r="AZW2125" s="188"/>
      <c r="AZX2125" s="188"/>
      <c r="AZY2125" s="188"/>
      <c r="AZZ2125" s="188"/>
      <c r="BAA2125" s="188"/>
      <c r="BAB2125" s="190"/>
      <c r="BAC2125" s="188"/>
      <c r="BAD2125" s="188"/>
      <c r="BAE2125" s="15"/>
      <c r="BAF2125" s="15"/>
      <c r="BAG2125" s="188"/>
      <c r="BAH2125" s="188"/>
      <c r="BAI2125" s="188"/>
      <c r="BAJ2125" s="188"/>
      <c r="BAK2125" s="188"/>
      <c r="BAL2125" s="188"/>
      <c r="BAM2125" s="188"/>
      <c r="BAN2125" s="188"/>
      <c r="BAO2125" s="188"/>
      <c r="BAP2125" s="188"/>
      <c r="BAQ2125" s="188"/>
      <c r="BAR2125" s="190"/>
      <c r="BAS2125" s="188"/>
      <c r="BAT2125" s="188"/>
      <c r="BAU2125" s="15"/>
      <c r="BAV2125" s="15"/>
      <c r="BAW2125" s="188"/>
      <c r="BAX2125" s="188"/>
      <c r="BAY2125" s="188"/>
      <c r="BAZ2125" s="188"/>
      <c r="BBA2125" s="188"/>
      <c r="BBB2125" s="188"/>
      <c r="BBC2125" s="188"/>
      <c r="BBD2125" s="188"/>
      <c r="BBE2125" s="188"/>
      <c r="BBF2125" s="188"/>
      <c r="BBG2125" s="188"/>
      <c r="BBH2125" s="190"/>
      <c r="BBI2125" s="188"/>
      <c r="BBJ2125" s="188"/>
      <c r="BBK2125" s="15"/>
      <c r="BBL2125" s="15"/>
      <c r="BBM2125" s="188"/>
      <c r="BBN2125" s="188"/>
      <c r="BBO2125" s="188"/>
      <c r="BBP2125" s="188"/>
      <c r="BBQ2125" s="188"/>
      <c r="BBR2125" s="188"/>
      <c r="BBS2125" s="188"/>
      <c r="BBT2125" s="188"/>
      <c r="BBU2125" s="188"/>
      <c r="BBV2125" s="188"/>
      <c r="BBW2125" s="188"/>
      <c r="BBX2125" s="190"/>
      <c r="BBY2125" s="188"/>
      <c r="BBZ2125" s="188"/>
      <c r="BCA2125" s="15"/>
      <c r="BCB2125" s="15"/>
      <c r="BCC2125" s="188"/>
      <c r="BCD2125" s="188"/>
      <c r="BCE2125" s="188"/>
      <c r="BCF2125" s="188"/>
      <c r="BCG2125" s="188"/>
      <c r="BCH2125" s="188"/>
      <c r="BCI2125" s="188"/>
      <c r="BCJ2125" s="188"/>
      <c r="BCK2125" s="188"/>
      <c r="BCL2125" s="188"/>
      <c r="BCM2125" s="188"/>
      <c r="BCN2125" s="190"/>
      <c r="BCO2125" s="188"/>
      <c r="BCP2125" s="188"/>
      <c r="BCQ2125" s="15"/>
      <c r="BCR2125" s="15"/>
      <c r="BCS2125" s="188"/>
      <c r="BCT2125" s="188"/>
      <c r="BCU2125" s="188"/>
      <c r="BCV2125" s="188"/>
      <c r="BCW2125" s="188"/>
      <c r="BCX2125" s="188"/>
      <c r="BCY2125" s="188"/>
      <c r="BCZ2125" s="188"/>
      <c r="BDA2125" s="188"/>
      <c r="BDB2125" s="188"/>
      <c r="BDC2125" s="188"/>
      <c r="BDD2125" s="190"/>
      <c r="BDE2125" s="188"/>
      <c r="BDF2125" s="188"/>
      <c r="BDG2125" s="15"/>
      <c r="BDH2125" s="15"/>
      <c r="BDI2125" s="188"/>
      <c r="BDJ2125" s="188"/>
      <c r="BDK2125" s="188"/>
      <c r="BDL2125" s="188"/>
      <c r="BDM2125" s="188"/>
      <c r="BDN2125" s="188"/>
      <c r="BDO2125" s="188"/>
      <c r="BDP2125" s="188"/>
      <c r="BDQ2125" s="188"/>
      <c r="BDR2125" s="188"/>
      <c r="BDS2125" s="188"/>
      <c r="BDT2125" s="190"/>
      <c r="BDU2125" s="188"/>
      <c r="BDV2125" s="188"/>
      <c r="BDW2125" s="15"/>
      <c r="BDX2125" s="15"/>
      <c r="BDY2125" s="188"/>
      <c r="BDZ2125" s="188"/>
      <c r="BEA2125" s="188"/>
      <c r="BEB2125" s="188"/>
      <c r="BEC2125" s="188"/>
      <c r="BED2125" s="188"/>
      <c r="BEE2125" s="188"/>
      <c r="BEF2125" s="188"/>
      <c r="BEG2125" s="188"/>
      <c r="BEH2125" s="188"/>
      <c r="BEI2125" s="188"/>
      <c r="BEJ2125" s="190"/>
      <c r="BEK2125" s="188"/>
      <c r="BEL2125" s="188"/>
      <c r="BEM2125" s="15"/>
      <c r="BEN2125" s="15"/>
      <c r="BEO2125" s="188"/>
      <c r="BEP2125" s="188"/>
      <c r="BEQ2125" s="188"/>
      <c r="BER2125" s="188"/>
      <c r="BES2125" s="188"/>
      <c r="BET2125" s="188"/>
      <c r="BEU2125" s="188"/>
      <c r="BEV2125" s="188"/>
      <c r="BEW2125" s="188"/>
      <c r="BEX2125" s="188"/>
      <c r="BEY2125" s="188"/>
      <c r="BEZ2125" s="190"/>
      <c r="BFA2125" s="188"/>
      <c r="BFB2125" s="188"/>
      <c r="BFC2125" s="15"/>
      <c r="BFD2125" s="15"/>
      <c r="BFE2125" s="188"/>
      <c r="BFF2125" s="188"/>
      <c r="BFG2125" s="188"/>
      <c r="BFH2125" s="188"/>
      <c r="BFI2125" s="188"/>
      <c r="BFJ2125" s="188"/>
      <c r="BFK2125" s="188"/>
      <c r="BFL2125" s="188"/>
      <c r="BFM2125" s="188"/>
      <c r="BFN2125" s="188"/>
      <c r="BFO2125" s="188"/>
      <c r="BFP2125" s="190"/>
      <c r="BFQ2125" s="188"/>
      <c r="BFR2125" s="188"/>
      <c r="BFS2125" s="15"/>
      <c r="BFT2125" s="15"/>
      <c r="BFU2125" s="188"/>
      <c r="BFV2125" s="188"/>
      <c r="BFW2125" s="188"/>
      <c r="BFX2125" s="188"/>
      <c r="BFY2125" s="188"/>
      <c r="BFZ2125" s="188"/>
      <c r="BGA2125" s="188"/>
      <c r="BGB2125" s="188"/>
      <c r="BGC2125" s="188"/>
      <c r="BGD2125" s="188"/>
      <c r="BGE2125" s="188"/>
      <c r="BGF2125" s="190"/>
      <c r="BGG2125" s="188"/>
      <c r="BGH2125" s="188"/>
      <c r="BGI2125" s="15"/>
      <c r="BGJ2125" s="15"/>
      <c r="BGK2125" s="188"/>
      <c r="BGL2125" s="188"/>
      <c r="BGM2125" s="188"/>
      <c r="BGN2125" s="188"/>
      <c r="BGO2125" s="188"/>
      <c r="BGP2125" s="188"/>
      <c r="BGQ2125" s="188"/>
      <c r="BGR2125" s="188"/>
      <c r="BGS2125" s="188"/>
      <c r="BGT2125" s="188"/>
      <c r="BGU2125" s="188"/>
      <c r="BGV2125" s="190"/>
      <c r="BGW2125" s="188"/>
      <c r="BGX2125" s="188"/>
      <c r="BGY2125" s="15"/>
      <c r="BGZ2125" s="15"/>
      <c r="BHA2125" s="188"/>
      <c r="BHB2125" s="188"/>
      <c r="BHC2125" s="188"/>
      <c r="BHD2125" s="188"/>
      <c r="BHE2125" s="188"/>
      <c r="BHF2125" s="188"/>
      <c r="BHG2125" s="188"/>
      <c r="BHH2125" s="188"/>
      <c r="BHI2125" s="188"/>
      <c r="BHJ2125" s="188"/>
      <c r="BHK2125" s="188"/>
      <c r="BHL2125" s="190"/>
      <c r="BHM2125" s="188"/>
      <c r="BHN2125" s="188"/>
      <c r="BHO2125" s="15"/>
      <c r="BHP2125" s="15"/>
      <c r="BHQ2125" s="188"/>
      <c r="BHR2125" s="188"/>
      <c r="BHS2125" s="188"/>
      <c r="BHT2125" s="188"/>
      <c r="BHU2125" s="188"/>
      <c r="BHV2125" s="188"/>
      <c r="BHW2125" s="188"/>
      <c r="BHX2125" s="188"/>
      <c r="BHY2125" s="188"/>
      <c r="BHZ2125" s="188"/>
      <c r="BIA2125" s="188"/>
      <c r="BIB2125" s="190"/>
      <c r="BIC2125" s="188"/>
      <c r="BID2125" s="188"/>
      <c r="BIE2125" s="15"/>
      <c r="BIF2125" s="15"/>
      <c r="BIG2125" s="188"/>
      <c r="BIH2125" s="188"/>
      <c r="BII2125" s="188"/>
      <c r="BIJ2125" s="188"/>
      <c r="BIK2125" s="188"/>
      <c r="BIL2125" s="188"/>
      <c r="BIM2125" s="188"/>
      <c r="BIN2125" s="188"/>
      <c r="BIO2125" s="188"/>
      <c r="BIP2125" s="188"/>
      <c r="BIQ2125" s="188"/>
      <c r="BIR2125" s="190"/>
      <c r="BIS2125" s="188"/>
      <c r="BIT2125" s="188"/>
      <c r="BIU2125" s="15"/>
      <c r="BIV2125" s="15"/>
      <c r="BIW2125" s="188"/>
      <c r="BIX2125" s="188"/>
      <c r="BIY2125" s="188"/>
      <c r="BIZ2125" s="188"/>
      <c r="BJA2125" s="188"/>
      <c r="BJB2125" s="188"/>
      <c r="BJC2125" s="188"/>
      <c r="BJD2125" s="188"/>
      <c r="BJE2125" s="188"/>
      <c r="BJF2125" s="188"/>
      <c r="BJG2125" s="188"/>
      <c r="BJH2125" s="190"/>
      <c r="BJI2125" s="188"/>
      <c r="BJJ2125" s="188"/>
      <c r="BJK2125" s="15"/>
      <c r="BJL2125" s="15"/>
      <c r="BJM2125" s="188"/>
      <c r="BJN2125" s="188"/>
      <c r="BJO2125" s="188"/>
      <c r="BJP2125" s="188"/>
      <c r="BJQ2125" s="188"/>
      <c r="BJR2125" s="188"/>
      <c r="BJS2125" s="188"/>
      <c r="BJT2125" s="188"/>
      <c r="BJU2125" s="188"/>
      <c r="BJV2125" s="188"/>
      <c r="BJW2125" s="188"/>
      <c r="BJX2125" s="190"/>
      <c r="BJY2125" s="188"/>
      <c r="BJZ2125" s="188"/>
      <c r="BKA2125" s="15"/>
      <c r="BKB2125" s="15"/>
      <c r="BKC2125" s="188"/>
      <c r="BKD2125" s="188"/>
      <c r="BKE2125" s="188"/>
      <c r="BKF2125" s="188"/>
      <c r="BKG2125" s="188"/>
      <c r="BKH2125" s="188"/>
      <c r="BKI2125" s="188"/>
      <c r="BKJ2125" s="188"/>
      <c r="BKK2125" s="188"/>
      <c r="BKL2125" s="188"/>
      <c r="BKM2125" s="188"/>
      <c r="BKN2125" s="190"/>
      <c r="BKO2125" s="188"/>
      <c r="BKP2125" s="188"/>
      <c r="BKQ2125" s="15"/>
      <c r="BKR2125" s="15"/>
      <c r="BKS2125" s="188"/>
      <c r="BKT2125" s="188"/>
      <c r="BKU2125" s="188"/>
      <c r="BKV2125" s="188"/>
      <c r="BKW2125" s="188"/>
      <c r="BKX2125" s="188"/>
      <c r="BKY2125" s="188"/>
      <c r="BKZ2125" s="188"/>
      <c r="BLA2125" s="188"/>
      <c r="BLB2125" s="188"/>
      <c r="BLC2125" s="188"/>
      <c r="BLD2125" s="190"/>
      <c r="BLE2125" s="188"/>
      <c r="BLF2125" s="188"/>
      <c r="BLG2125" s="15"/>
      <c r="BLH2125" s="15"/>
      <c r="BLI2125" s="188"/>
      <c r="BLJ2125" s="188"/>
      <c r="BLK2125" s="188"/>
      <c r="BLL2125" s="188"/>
      <c r="BLM2125" s="188"/>
      <c r="BLN2125" s="188"/>
      <c r="BLO2125" s="188"/>
      <c r="BLP2125" s="188"/>
      <c r="BLQ2125" s="188"/>
      <c r="BLR2125" s="188"/>
      <c r="BLS2125" s="188"/>
      <c r="BLT2125" s="190"/>
      <c r="BLU2125" s="188"/>
      <c r="BLV2125" s="188"/>
      <c r="BLW2125" s="15"/>
      <c r="BLX2125" s="15"/>
      <c r="BLY2125" s="188"/>
      <c r="BLZ2125" s="188"/>
      <c r="BMA2125" s="188"/>
      <c r="BMB2125" s="188"/>
      <c r="BMC2125" s="188"/>
      <c r="BMD2125" s="188"/>
      <c r="BME2125" s="188"/>
      <c r="BMF2125" s="188"/>
      <c r="BMG2125" s="188"/>
      <c r="BMH2125" s="188"/>
      <c r="BMI2125" s="188"/>
      <c r="BMJ2125" s="190"/>
      <c r="BMK2125" s="188"/>
      <c r="BML2125" s="188"/>
      <c r="BMM2125" s="15"/>
      <c r="BMN2125" s="15"/>
      <c r="BMO2125" s="188"/>
      <c r="BMP2125" s="188"/>
      <c r="BMQ2125" s="188"/>
      <c r="BMR2125" s="188"/>
      <c r="BMS2125" s="188"/>
      <c r="BMT2125" s="188"/>
      <c r="BMU2125" s="188"/>
      <c r="BMV2125" s="188"/>
      <c r="BMW2125" s="188"/>
      <c r="BMX2125" s="188"/>
      <c r="BMY2125" s="188"/>
      <c r="BMZ2125" s="190"/>
      <c r="BNA2125" s="188"/>
      <c r="BNB2125" s="188"/>
      <c r="BNC2125" s="15"/>
      <c r="BND2125" s="15"/>
      <c r="BNE2125" s="188"/>
      <c r="BNF2125" s="188"/>
      <c r="BNG2125" s="188"/>
      <c r="BNH2125" s="188"/>
      <c r="BNI2125" s="188"/>
      <c r="BNJ2125" s="188"/>
      <c r="BNK2125" s="188"/>
      <c r="BNL2125" s="188"/>
      <c r="BNM2125" s="188"/>
      <c r="BNN2125" s="188"/>
      <c r="BNO2125" s="188"/>
      <c r="BNP2125" s="190"/>
      <c r="BNQ2125" s="188"/>
      <c r="BNR2125" s="188"/>
      <c r="BNS2125" s="15"/>
      <c r="BNT2125" s="15"/>
      <c r="BNU2125" s="188"/>
      <c r="BNV2125" s="188"/>
      <c r="BNW2125" s="188"/>
      <c r="BNX2125" s="188"/>
      <c r="BNY2125" s="188"/>
      <c r="BNZ2125" s="188"/>
      <c r="BOA2125" s="188"/>
      <c r="BOB2125" s="188"/>
      <c r="BOC2125" s="188"/>
      <c r="BOD2125" s="188"/>
      <c r="BOE2125" s="188"/>
      <c r="BOF2125" s="190"/>
      <c r="BOG2125" s="188"/>
      <c r="BOH2125" s="188"/>
      <c r="BOI2125" s="15"/>
      <c r="BOJ2125" s="15"/>
      <c r="BOK2125" s="188"/>
      <c r="BOL2125" s="188"/>
      <c r="BOM2125" s="188"/>
      <c r="BON2125" s="188"/>
      <c r="BOO2125" s="188"/>
      <c r="BOP2125" s="188"/>
      <c r="BOQ2125" s="188"/>
      <c r="BOR2125" s="188"/>
      <c r="BOS2125" s="188"/>
      <c r="BOT2125" s="188"/>
      <c r="BOU2125" s="188"/>
      <c r="BOV2125" s="190"/>
      <c r="BOW2125" s="188"/>
      <c r="BOX2125" s="188"/>
      <c r="BOY2125" s="15"/>
      <c r="BOZ2125" s="15"/>
      <c r="BPA2125" s="188"/>
      <c r="BPB2125" s="188"/>
      <c r="BPC2125" s="188"/>
      <c r="BPD2125" s="188"/>
      <c r="BPE2125" s="188"/>
      <c r="BPF2125" s="188"/>
      <c r="BPG2125" s="188"/>
      <c r="BPH2125" s="188"/>
      <c r="BPI2125" s="188"/>
      <c r="BPJ2125" s="188"/>
      <c r="BPK2125" s="188"/>
      <c r="BPL2125" s="190"/>
      <c r="BPM2125" s="188"/>
      <c r="BPN2125" s="188"/>
      <c r="BPO2125" s="15"/>
      <c r="BPP2125" s="15"/>
      <c r="BPQ2125" s="188"/>
      <c r="BPR2125" s="188"/>
      <c r="BPS2125" s="188"/>
      <c r="BPT2125" s="188"/>
      <c r="BPU2125" s="188"/>
      <c r="BPV2125" s="188"/>
      <c r="BPW2125" s="188"/>
      <c r="BPX2125" s="188"/>
      <c r="BPY2125" s="188"/>
      <c r="BPZ2125" s="188"/>
      <c r="BQA2125" s="188"/>
      <c r="BQB2125" s="190"/>
      <c r="BQC2125" s="188"/>
      <c r="BQD2125" s="188"/>
      <c r="BQE2125" s="15"/>
      <c r="BQF2125" s="15"/>
      <c r="BQG2125" s="188"/>
      <c r="BQH2125" s="188"/>
      <c r="BQI2125" s="188"/>
      <c r="BQJ2125" s="188"/>
      <c r="BQK2125" s="188"/>
      <c r="BQL2125" s="188"/>
      <c r="BQM2125" s="188"/>
      <c r="BQN2125" s="188"/>
      <c r="BQO2125" s="188"/>
      <c r="BQP2125" s="188"/>
      <c r="BQQ2125" s="188"/>
      <c r="BQR2125" s="190"/>
      <c r="BQS2125" s="188"/>
      <c r="BQT2125" s="188"/>
      <c r="BQU2125" s="15"/>
      <c r="BQV2125" s="15"/>
      <c r="BQW2125" s="188"/>
      <c r="BQX2125" s="188"/>
      <c r="BQY2125" s="188"/>
      <c r="BQZ2125" s="188"/>
      <c r="BRA2125" s="188"/>
      <c r="BRB2125" s="188"/>
      <c r="BRC2125" s="188"/>
      <c r="BRD2125" s="188"/>
      <c r="BRE2125" s="188"/>
      <c r="BRF2125" s="188"/>
      <c r="BRG2125" s="188"/>
      <c r="BRH2125" s="190"/>
      <c r="BRI2125" s="188"/>
      <c r="BRJ2125" s="188"/>
      <c r="BRK2125" s="15"/>
      <c r="BRL2125" s="15"/>
      <c r="BRM2125" s="188"/>
      <c r="BRN2125" s="188"/>
      <c r="BRO2125" s="188"/>
      <c r="BRP2125" s="188"/>
      <c r="BRQ2125" s="188"/>
      <c r="BRR2125" s="188"/>
      <c r="BRS2125" s="188"/>
      <c r="BRT2125" s="188"/>
      <c r="BRU2125" s="188"/>
      <c r="BRV2125" s="188"/>
      <c r="BRW2125" s="188"/>
      <c r="BRX2125" s="190"/>
      <c r="BRY2125" s="188"/>
      <c r="BRZ2125" s="188"/>
      <c r="BSA2125" s="15"/>
      <c r="BSB2125" s="15"/>
      <c r="BSC2125" s="188"/>
      <c r="BSD2125" s="188"/>
      <c r="BSE2125" s="188"/>
      <c r="BSF2125" s="188"/>
      <c r="BSG2125" s="188"/>
      <c r="BSH2125" s="188"/>
      <c r="BSI2125" s="188"/>
      <c r="BSJ2125" s="188"/>
      <c r="BSK2125" s="188"/>
      <c r="BSL2125" s="188"/>
      <c r="BSM2125" s="188"/>
      <c r="BSN2125" s="190"/>
      <c r="BSO2125" s="188"/>
      <c r="BSP2125" s="188"/>
      <c r="BSQ2125" s="15"/>
      <c r="BSR2125" s="15"/>
      <c r="BSS2125" s="188"/>
      <c r="BST2125" s="188"/>
      <c r="BSU2125" s="188"/>
      <c r="BSV2125" s="188"/>
      <c r="BSW2125" s="188"/>
      <c r="BSX2125" s="188"/>
      <c r="BSY2125" s="188"/>
      <c r="BSZ2125" s="188"/>
      <c r="BTA2125" s="188"/>
      <c r="BTB2125" s="188"/>
      <c r="BTC2125" s="188"/>
      <c r="BTD2125" s="190"/>
      <c r="BTE2125" s="188"/>
      <c r="BTF2125" s="188"/>
      <c r="BTG2125" s="15"/>
      <c r="BTH2125" s="15"/>
      <c r="BTI2125" s="188"/>
      <c r="BTJ2125" s="188"/>
      <c r="BTK2125" s="188"/>
      <c r="BTL2125" s="188"/>
      <c r="BTM2125" s="188"/>
      <c r="BTN2125" s="188"/>
      <c r="BTO2125" s="188"/>
      <c r="BTP2125" s="188"/>
      <c r="BTQ2125" s="188"/>
      <c r="BTR2125" s="188"/>
      <c r="BTS2125" s="188"/>
      <c r="BTT2125" s="190"/>
      <c r="BTU2125" s="188"/>
      <c r="BTV2125" s="188"/>
      <c r="BTW2125" s="15"/>
      <c r="BTX2125" s="15"/>
      <c r="BTY2125" s="188"/>
      <c r="BTZ2125" s="188"/>
      <c r="BUA2125" s="188"/>
      <c r="BUB2125" s="188"/>
      <c r="BUC2125" s="188"/>
      <c r="BUD2125" s="188"/>
      <c r="BUE2125" s="188"/>
      <c r="BUF2125" s="188"/>
      <c r="BUG2125" s="188"/>
      <c r="BUH2125" s="188"/>
      <c r="BUI2125" s="188"/>
      <c r="BUJ2125" s="190"/>
      <c r="BUK2125" s="188"/>
      <c r="BUL2125" s="188"/>
      <c r="BUM2125" s="15"/>
      <c r="BUN2125" s="15"/>
      <c r="BUO2125" s="188"/>
      <c r="BUP2125" s="188"/>
      <c r="BUQ2125" s="188"/>
      <c r="BUR2125" s="188"/>
      <c r="BUS2125" s="188"/>
      <c r="BUT2125" s="188"/>
      <c r="BUU2125" s="188"/>
      <c r="BUV2125" s="188"/>
      <c r="BUW2125" s="188"/>
      <c r="BUX2125" s="188"/>
      <c r="BUY2125" s="188"/>
      <c r="BUZ2125" s="190"/>
      <c r="BVA2125" s="188"/>
      <c r="BVB2125" s="188"/>
      <c r="BVC2125" s="15"/>
      <c r="BVD2125" s="15"/>
      <c r="BVE2125" s="188"/>
      <c r="BVF2125" s="188"/>
      <c r="BVG2125" s="188"/>
      <c r="BVH2125" s="188"/>
      <c r="BVI2125" s="188"/>
      <c r="BVJ2125" s="188"/>
      <c r="BVK2125" s="188"/>
      <c r="BVL2125" s="188"/>
      <c r="BVM2125" s="188"/>
      <c r="BVN2125" s="188"/>
      <c r="BVO2125" s="188"/>
      <c r="BVP2125" s="190"/>
      <c r="BVQ2125" s="188"/>
      <c r="BVR2125" s="188"/>
      <c r="BVS2125" s="15"/>
      <c r="BVT2125" s="15"/>
      <c r="BVU2125" s="188"/>
      <c r="BVV2125" s="188"/>
      <c r="BVW2125" s="188"/>
      <c r="BVX2125" s="188"/>
      <c r="BVY2125" s="188"/>
      <c r="BVZ2125" s="188"/>
      <c r="BWA2125" s="188"/>
      <c r="BWB2125" s="188"/>
      <c r="BWC2125" s="188"/>
      <c r="BWD2125" s="188"/>
      <c r="BWE2125" s="188"/>
      <c r="BWF2125" s="190"/>
      <c r="BWG2125" s="188"/>
      <c r="BWH2125" s="188"/>
      <c r="BWI2125" s="15"/>
      <c r="BWJ2125" s="15"/>
      <c r="BWK2125" s="188"/>
      <c r="BWL2125" s="188"/>
      <c r="BWM2125" s="188"/>
      <c r="BWN2125" s="188"/>
      <c r="BWO2125" s="188"/>
      <c r="BWP2125" s="188"/>
      <c r="BWQ2125" s="188"/>
      <c r="BWR2125" s="188"/>
      <c r="BWS2125" s="188"/>
      <c r="BWT2125" s="188"/>
      <c r="BWU2125" s="188"/>
      <c r="BWV2125" s="190"/>
      <c r="BWW2125" s="188"/>
      <c r="BWX2125" s="188"/>
      <c r="BWY2125" s="15"/>
      <c r="BWZ2125" s="15"/>
      <c r="BXA2125" s="188"/>
      <c r="BXB2125" s="188"/>
      <c r="BXC2125" s="188"/>
      <c r="BXD2125" s="188"/>
      <c r="BXE2125" s="188"/>
      <c r="BXF2125" s="188"/>
      <c r="BXG2125" s="188"/>
      <c r="BXH2125" s="188"/>
      <c r="BXI2125" s="188"/>
      <c r="BXJ2125" s="188"/>
      <c r="BXK2125" s="188"/>
      <c r="BXL2125" s="190"/>
      <c r="BXM2125" s="188"/>
      <c r="BXN2125" s="188"/>
      <c r="BXO2125" s="15"/>
      <c r="BXP2125" s="15"/>
      <c r="BXQ2125" s="188"/>
      <c r="BXR2125" s="188"/>
      <c r="BXS2125" s="188"/>
      <c r="BXT2125" s="188"/>
      <c r="BXU2125" s="188"/>
      <c r="BXV2125" s="188"/>
      <c r="BXW2125" s="188"/>
      <c r="BXX2125" s="188"/>
      <c r="BXY2125" s="188"/>
      <c r="BXZ2125" s="188"/>
      <c r="BYA2125" s="188"/>
      <c r="BYB2125" s="190"/>
      <c r="BYC2125" s="188"/>
      <c r="BYD2125" s="188"/>
      <c r="BYE2125" s="15"/>
      <c r="BYF2125" s="15"/>
      <c r="BYG2125" s="188"/>
      <c r="BYH2125" s="188"/>
      <c r="BYI2125" s="188"/>
      <c r="BYJ2125" s="188"/>
      <c r="BYK2125" s="188"/>
      <c r="BYL2125" s="188"/>
      <c r="BYM2125" s="188"/>
      <c r="BYN2125" s="188"/>
      <c r="BYO2125" s="188"/>
      <c r="BYP2125" s="188"/>
      <c r="BYQ2125" s="188"/>
      <c r="BYR2125" s="190"/>
      <c r="BYS2125" s="188"/>
      <c r="BYT2125" s="188"/>
      <c r="BYU2125" s="15"/>
      <c r="BYV2125" s="15"/>
      <c r="BYW2125" s="188"/>
      <c r="BYX2125" s="188"/>
      <c r="BYY2125" s="188"/>
      <c r="BYZ2125" s="188"/>
      <c r="BZA2125" s="188"/>
      <c r="BZB2125" s="188"/>
      <c r="BZC2125" s="188"/>
      <c r="BZD2125" s="188"/>
      <c r="BZE2125" s="188"/>
      <c r="BZF2125" s="188"/>
      <c r="BZG2125" s="188"/>
      <c r="BZH2125" s="190"/>
      <c r="BZI2125" s="188"/>
      <c r="BZJ2125" s="188"/>
      <c r="BZK2125" s="15"/>
      <c r="BZL2125" s="15"/>
      <c r="BZM2125" s="188"/>
      <c r="BZN2125" s="188"/>
      <c r="BZO2125" s="188"/>
      <c r="BZP2125" s="188"/>
      <c r="BZQ2125" s="188"/>
      <c r="BZR2125" s="188"/>
      <c r="BZS2125" s="188"/>
      <c r="BZT2125" s="188"/>
      <c r="BZU2125" s="188"/>
      <c r="BZV2125" s="188"/>
      <c r="BZW2125" s="188"/>
      <c r="BZX2125" s="190"/>
      <c r="BZY2125" s="188"/>
      <c r="BZZ2125" s="188"/>
      <c r="CAA2125" s="15"/>
      <c r="CAB2125" s="15"/>
      <c r="CAC2125" s="188"/>
      <c r="CAD2125" s="188"/>
      <c r="CAE2125" s="188"/>
      <c r="CAF2125" s="188"/>
      <c r="CAG2125" s="188"/>
      <c r="CAH2125" s="188"/>
      <c r="CAI2125" s="188"/>
      <c r="CAJ2125" s="188"/>
      <c r="CAK2125" s="188"/>
      <c r="CAL2125" s="188"/>
      <c r="CAM2125" s="188"/>
      <c r="CAN2125" s="190"/>
      <c r="CAO2125" s="188"/>
      <c r="CAP2125" s="188"/>
      <c r="CAQ2125" s="15"/>
      <c r="CAR2125" s="15"/>
      <c r="CAS2125" s="188"/>
      <c r="CAT2125" s="188"/>
      <c r="CAU2125" s="188"/>
      <c r="CAV2125" s="188"/>
      <c r="CAW2125" s="188"/>
      <c r="CAX2125" s="188"/>
      <c r="CAY2125" s="188"/>
      <c r="CAZ2125" s="188"/>
      <c r="CBA2125" s="188"/>
      <c r="CBB2125" s="188"/>
      <c r="CBC2125" s="188"/>
      <c r="CBD2125" s="190"/>
      <c r="CBE2125" s="188"/>
      <c r="CBF2125" s="188"/>
      <c r="CBG2125" s="15"/>
      <c r="CBH2125" s="15"/>
      <c r="CBI2125" s="188"/>
      <c r="CBJ2125" s="188"/>
      <c r="CBK2125" s="188"/>
      <c r="CBL2125" s="188"/>
      <c r="CBM2125" s="188"/>
      <c r="CBN2125" s="188"/>
      <c r="CBO2125" s="188"/>
      <c r="CBP2125" s="188"/>
      <c r="CBQ2125" s="188"/>
      <c r="CBR2125" s="188"/>
      <c r="CBS2125" s="188"/>
      <c r="CBT2125" s="190"/>
      <c r="CBU2125" s="188"/>
      <c r="CBV2125" s="188"/>
      <c r="CBW2125" s="15"/>
      <c r="CBX2125" s="15"/>
      <c r="CBY2125" s="188"/>
      <c r="CBZ2125" s="188"/>
      <c r="CCA2125" s="188"/>
      <c r="CCB2125" s="188"/>
      <c r="CCC2125" s="188"/>
      <c r="CCD2125" s="188"/>
      <c r="CCE2125" s="188"/>
      <c r="CCF2125" s="188"/>
      <c r="CCG2125" s="188"/>
      <c r="CCH2125" s="188"/>
      <c r="CCI2125" s="188"/>
      <c r="CCJ2125" s="190"/>
      <c r="CCK2125" s="188"/>
      <c r="CCL2125" s="188"/>
      <c r="CCM2125" s="15"/>
      <c r="CCN2125" s="15"/>
      <c r="CCO2125" s="188"/>
      <c r="CCP2125" s="188"/>
      <c r="CCQ2125" s="188"/>
      <c r="CCR2125" s="188"/>
      <c r="CCS2125" s="188"/>
      <c r="CCT2125" s="188"/>
      <c r="CCU2125" s="188"/>
      <c r="CCV2125" s="188"/>
      <c r="CCW2125" s="188"/>
      <c r="CCX2125" s="188"/>
      <c r="CCY2125" s="188"/>
      <c r="CCZ2125" s="190"/>
      <c r="CDA2125" s="188"/>
      <c r="CDB2125" s="188"/>
      <c r="CDC2125" s="15"/>
      <c r="CDD2125" s="15"/>
      <c r="CDE2125" s="188"/>
      <c r="CDF2125" s="188"/>
      <c r="CDG2125" s="188"/>
      <c r="CDH2125" s="188"/>
      <c r="CDI2125" s="188"/>
      <c r="CDJ2125" s="188"/>
      <c r="CDK2125" s="188"/>
      <c r="CDL2125" s="188"/>
      <c r="CDM2125" s="188"/>
      <c r="CDN2125" s="188"/>
      <c r="CDO2125" s="188"/>
      <c r="CDP2125" s="190"/>
      <c r="CDQ2125" s="188"/>
      <c r="CDR2125" s="188"/>
      <c r="CDS2125" s="15"/>
      <c r="CDT2125" s="15"/>
      <c r="CDU2125" s="188"/>
      <c r="CDV2125" s="188"/>
      <c r="CDW2125" s="188"/>
      <c r="CDX2125" s="188"/>
      <c r="CDY2125" s="188"/>
      <c r="CDZ2125" s="188"/>
      <c r="CEA2125" s="188"/>
      <c r="CEB2125" s="188"/>
      <c r="CEC2125" s="188"/>
      <c r="CED2125" s="188"/>
      <c r="CEE2125" s="188"/>
      <c r="CEF2125" s="190"/>
      <c r="CEG2125" s="188"/>
      <c r="CEH2125" s="188"/>
      <c r="CEI2125" s="15"/>
      <c r="CEJ2125" s="15"/>
      <c r="CEK2125" s="188"/>
      <c r="CEL2125" s="188"/>
      <c r="CEM2125" s="188"/>
      <c r="CEN2125" s="188"/>
      <c r="CEO2125" s="188"/>
      <c r="CEP2125" s="188"/>
      <c r="CEQ2125" s="188"/>
      <c r="CER2125" s="188"/>
      <c r="CES2125" s="188"/>
      <c r="CET2125" s="188"/>
      <c r="CEU2125" s="188"/>
      <c r="CEV2125" s="190"/>
      <c r="CEW2125" s="188"/>
      <c r="CEX2125" s="188"/>
      <c r="CEY2125" s="15"/>
      <c r="CEZ2125" s="15"/>
      <c r="CFA2125" s="188"/>
      <c r="CFB2125" s="188"/>
      <c r="CFC2125" s="188"/>
      <c r="CFD2125" s="188"/>
      <c r="CFE2125" s="188"/>
      <c r="CFF2125" s="188"/>
      <c r="CFG2125" s="188"/>
      <c r="CFH2125" s="188"/>
      <c r="CFI2125" s="188"/>
      <c r="CFJ2125" s="188"/>
      <c r="CFK2125" s="188"/>
      <c r="CFL2125" s="190"/>
      <c r="CFM2125" s="188"/>
      <c r="CFN2125" s="188"/>
      <c r="CFO2125" s="15"/>
      <c r="CFP2125" s="15"/>
      <c r="CFQ2125" s="188"/>
      <c r="CFR2125" s="188"/>
      <c r="CFS2125" s="188"/>
      <c r="CFT2125" s="188"/>
      <c r="CFU2125" s="188"/>
      <c r="CFV2125" s="188"/>
      <c r="CFW2125" s="188"/>
      <c r="CFX2125" s="188"/>
      <c r="CFY2125" s="188"/>
      <c r="CFZ2125" s="188"/>
      <c r="CGA2125" s="188"/>
      <c r="CGB2125" s="190"/>
      <c r="CGC2125" s="188"/>
      <c r="CGD2125" s="188"/>
      <c r="CGE2125" s="15"/>
      <c r="CGF2125" s="15"/>
      <c r="CGG2125" s="188"/>
      <c r="CGH2125" s="188"/>
      <c r="CGI2125" s="188"/>
      <c r="CGJ2125" s="188"/>
      <c r="CGK2125" s="188"/>
      <c r="CGL2125" s="188"/>
      <c r="CGM2125" s="188"/>
      <c r="CGN2125" s="188"/>
      <c r="CGO2125" s="188"/>
      <c r="CGP2125" s="188"/>
      <c r="CGQ2125" s="188"/>
      <c r="CGR2125" s="190"/>
      <c r="CGS2125" s="188"/>
      <c r="CGT2125" s="188"/>
      <c r="CGU2125" s="15"/>
      <c r="CGV2125" s="15"/>
      <c r="CGW2125" s="188"/>
      <c r="CGX2125" s="188"/>
      <c r="CGY2125" s="188"/>
      <c r="CGZ2125" s="188"/>
      <c r="CHA2125" s="188"/>
      <c r="CHB2125" s="188"/>
      <c r="CHC2125" s="188"/>
      <c r="CHD2125" s="188"/>
      <c r="CHE2125" s="188"/>
      <c r="CHF2125" s="188"/>
      <c r="CHG2125" s="188"/>
      <c r="CHH2125" s="190"/>
      <c r="CHI2125" s="188"/>
      <c r="CHJ2125" s="188"/>
      <c r="CHK2125" s="15"/>
      <c r="CHL2125" s="15"/>
      <c r="CHM2125" s="188"/>
      <c r="CHN2125" s="188"/>
      <c r="CHO2125" s="188"/>
      <c r="CHP2125" s="188"/>
      <c r="CHQ2125" s="188"/>
      <c r="CHR2125" s="188"/>
      <c r="CHS2125" s="188"/>
      <c r="CHT2125" s="188"/>
      <c r="CHU2125" s="188"/>
      <c r="CHV2125" s="188"/>
      <c r="CHW2125" s="188"/>
      <c r="CHX2125" s="190"/>
      <c r="CHY2125" s="188"/>
      <c r="CHZ2125" s="188"/>
      <c r="CIA2125" s="15"/>
      <c r="CIB2125" s="15"/>
      <c r="CIC2125" s="188"/>
      <c r="CID2125" s="188"/>
      <c r="CIE2125" s="188"/>
      <c r="CIF2125" s="188"/>
      <c r="CIG2125" s="188"/>
      <c r="CIH2125" s="188"/>
      <c r="CII2125" s="188"/>
      <c r="CIJ2125" s="188"/>
      <c r="CIK2125" s="188"/>
      <c r="CIL2125" s="188"/>
      <c r="CIM2125" s="188"/>
      <c r="CIN2125" s="190"/>
      <c r="CIO2125" s="188"/>
      <c r="CIP2125" s="188"/>
      <c r="CIQ2125" s="15"/>
      <c r="CIR2125" s="15"/>
      <c r="CIS2125" s="188"/>
      <c r="CIT2125" s="188"/>
      <c r="CIU2125" s="188"/>
      <c r="CIV2125" s="188"/>
      <c r="CIW2125" s="188"/>
      <c r="CIX2125" s="188"/>
      <c r="CIY2125" s="188"/>
      <c r="CIZ2125" s="188"/>
      <c r="CJA2125" s="188"/>
      <c r="CJB2125" s="188"/>
      <c r="CJC2125" s="188"/>
      <c r="CJD2125" s="190"/>
      <c r="CJE2125" s="188"/>
      <c r="CJF2125" s="188"/>
      <c r="CJG2125" s="15"/>
      <c r="CJH2125" s="15"/>
      <c r="CJI2125" s="188"/>
      <c r="CJJ2125" s="188"/>
      <c r="CJK2125" s="188"/>
      <c r="CJL2125" s="188"/>
      <c r="CJM2125" s="188"/>
      <c r="CJN2125" s="188"/>
      <c r="CJO2125" s="188"/>
      <c r="CJP2125" s="188"/>
      <c r="CJQ2125" s="188"/>
      <c r="CJR2125" s="188"/>
      <c r="CJS2125" s="188"/>
      <c r="CJT2125" s="190"/>
      <c r="CJU2125" s="188"/>
      <c r="CJV2125" s="188"/>
      <c r="CJW2125" s="15"/>
      <c r="CJX2125" s="15"/>
      <c r="CJY2125" s="188"/>
      <c r="CJZ2125" s="188"/>
      <c r="CKA2125" s="188"/>
      <c r="CKB2125" s="188"/>
      <c r="CKC2125" s="188"/>
      <c r="CKD2125" s="188"/>
      <c r="CKE2125" s="188"/>
      <c r="CKF2125" s="188"/>
      <c r="CKG2125" s="188"/>
      <c r="CKH2125" s="188"/>
      <c r="CKI2125" s="188"/>
      <c r="CKJ2125" s="190"/>
      <c r="CKK2125" s="188"/>
      <c r="CKL2125" s="188"/>
      <c r="CKM2125" s="15"/>
      <c r="CKN2125" s="15"/>
      <c r="CKO2125" s="188"/>
      <c r="CKP2125" s="188"/>
      <c r="CKQ2125" s="188"/>
      <c r="CKR2125" s="188"/>
      <c r="CKS2125" s="188"/>
      <c r="CKT2125" s="188"/>
      <c r="CKU2125" s="188"/>
      <c r="CKV2125" s="188"/>
      <c r="CKW2125" s="188"/>
      <c r="CKX2125" s="188"/>
      <c r="CKY2125" s="188"/>
      <c r="CKZ2125" s="190"/>
      <c r="CLA2125" s="188"/>
      <c r="CLB2125" s="188"/>
      <c r="CLC2125" s="15"/>
      <c r="CLD2125" s="15"/>
      <c r="CLE2125" s="188"/>
      <c r="CLF2125" s="188"/>
      <c r="CLG2125" s="188"/>
      <c r="CLH2125" s="188"/>
      <c r="CLI2125" s="188"/>
      <c r="CLJ2125" s="188"/>
      <c r="CLK2125" s="188"/>
      <c r="CLL2125" s="188"/>
      <c r="CLM2125" s="188"/>
      <c r="CLN2125" s="188"/>
      <c r="CLO2125" s="188"/>
      <c r="CLP2125" s="190"/>
      <c r="CLQ2125" s="188"/>
      <c r="CLR2125" s="188"/>
      <c r="CLS2125" s="15"/>
      <c r="CLT2125" s="15"/>
      <c r="CLU2125" s="188"/>
      <c r="CLV2125" s="188"/>
      <c r="CLW2125" s="188"/>
      <c r="CLX2125" s="188"/>
      <c r="CLY2125" s="188"/>
      <c r="CLZ2125" s="188"/>
      <c r="CMA2125" s="188"/>
      <c r="CMB2125" s="188"/>
      <c r="CMC2125" s="188"/>
      <c r="CMD2125" s="188"/>
      <c r="CME2125" s="188"/>
      <c r="CMF2125" s="190"/>
      <c r="CMG2125" s="188"/>
      <c r="CMH2125" s="188"/>
      <c r="CMI2125" s="15"/>
      <c r="CMJ2125" s="15"/>
      <c r="CMK2125" s="188"/>
      <c r="CML2125" s="188"/>
      <c r="CMM2125" s="188"/>
      <c r="CMN2125" s="188"/>
      <c r="CMO2125" s="188"/>
      <c r="CMP2125" s="188"/>
      <c r="CMQ2125" s="188"/>
      <c r="CMR2125" s="188"/>
      <c r="CMS2125" s="188"/>
      <c r="CMT2125" s="188"/>
      <c r="CMU2125" s="188"/>
      <c r="CMV2125" s="190"/>
      <c r="CMW2125" s="188"/>
      <c r="CMX2125" s="188"/>
      <c r="CMY2125" s="15"/>
      <c r="CMZ2125" s="15"/>
      <c r="CNA2125" s="188"/>
      <c r="CNB2125" s="188"/>
      <c r="CNC2125" s="188"/>
      <c r="CND2125" s="188"/>
      <c r="CNE2125" s="188"/>
      <c r="CNF2125" s="188"/>
      <c r="CNG2125" s="188"/>
      <c r="CNH2125" s="188"/>
      <c r="CNI2125" s="188"/>
      <c r="CNJ2125" s="188"/>
      <c r="CNK2125" s="188"/>
      <c r="CNL2125" s="190"/>
      <c r="CNM2125" s="188"/>
      <c r="CNN2125" s="188"/>
      <c r="CNO2125" s="15"/>
      <c r="CNP2125" s="15"/>
      <c r="CNQ2125" s="188"/>
      <c r="CNR2125" s="188"/>
      <c r="CNS2125" s="188"/>
      <c r="CNT2125" s="188"/>
      <c r="CNU2125" s="188"/>
      <c r="CNV2125" s="188"/>
      <c r="CNW2125" s="188"/>
      <c r="CNX2125" s="188"/>
      <c r="CNY2125" s="188"/>
      <c r="CNZ2125" s="188"/>
      <c r="COA2125" s="188"/>
      <c r="COB2125" s="190"/>
      <c r="COC2125" s="188"/>
      <c r="COD2125" s="188"/>
      <c r="COE2125" s="15"/>
      <c r="COF2125" s="15"/>
      <c r="COG2125" s="188"/>
      <c r="COH2125" s="188"/>
      <c r="COI2125" s="188"/>
      <c r="COJ2125" s="188"/>
      <c r="COK2125" s="188"/>
      <c r="COL2125" s="188"/>
      <c r="COM2125" s="188"/>
      <c r="CON2125" s="188"/>
      <c r="COO2125" s="188"/>
      <c r="COP2125" s="188"/>
      <c r="COQ2125" s="188"/>
      <c r="COR2125" s="190"/>
      <c r="COS2125" s="188"/>
      <c r="COT2125" s="188"/>
      <c r="COU2125" s="15"/>
      <c r="COV2125" s="15"/>
      <c r="COW2125" s="188"/>
      <c r="COX2125" s="188"/>
      <c r="COY2125" s="188"/>
      <c r="COZ2125" s="188"/>
      <c r="CPA2125" s="188"/>
      <c r="CPB2125" s="188"/>
      <c r="CPC2125" s="188"/>
      <c r="CPD2125" s="188"/>
      <c r="CPE2125" s="188"/>
      <c r="CPF2125" s="188"/>
      <c r="CPG2125" s="188"/>
      <c r="CPH2125" s="190"/>
      <c r="CPI2125" s="188"/>
      <c r="CPJ2125" s="188"/>
      <c r="CPK2125" s="15"/>
      <c r="CPL2125" s="15"/>
      <c r="CPM2125" s="188"/>
      <c r="CPN2125" s="188"/>
      <c r="CPO2125" s="188"/>
      <c r="CPP2125" s="188"/>
      <c r="CPQ2125" s="188"/>
      <c r="CPR2125" s="188"/>
      <c r="CPS2125" s="188"/>
      <c r="CPT2125" s="188"/>
      <c r="CPU2125" s="188"/>
      <c r="CPV2125" s="188"/>
      <c r="CPW2125" s="188"/>
      <c r="CPX2125" s="190"/>
      <c r="CPY2125" s="188"/>
      <c r="CPZ2125" s="188"/>
      <c r="CQA2125" s="15"/>
      <c r="CQB2125" s="15"/>
      <c r="CQC2125" s="188"/>
      <c r="CQD2125" s="188"/>
      <c r="CQE2125" s="188"/>
      <c r="CQF2125" s="188"/>
      <c r="CQG2125" s="188"/>
      <c r="CQH2125" s="188"/>
      <c r="CQI2125" s="188"/>
      <c r="CQJ2125" s="188"/>
      <c r="CQK2125" s="188"/>
      <c r="CQL2125" s="188"/>
      <c r="CQM2125" s="188"/>
      <c r="CQN2125" s="190"/>
      <c r="CQO2125" s="188"/>
      <c r="CQP2125" s="188"/>
      <c r="CQQ2125" s="15"/>
      <c r="CQR2125" s="15"/>
      <c r="CQS2125" s="188"/>
      <c r="CQT2125" s="188"/>
      <c r="CQU2125" s="188"/>
      <c r="CQV2125" s="188"/>
      <c r="CQW2125" s="188"/>
      <c r="CQX2125" s="188"/>
      <c r="CQY2125" s="188"/>
      <c r="CQZ2125" s="188"/>
      <c r="CRA2125" s="188"/>
      <c r="CRB2125" s="188"/>
      <c r="CRC2125" s="188"/>
      <c r="CRD2125" s="190"/>
      <c r="CRE2125" s="188"/>
      <c r="CRF2125" s="188"/>
      <c r="CRG2125" s="15"/>
      <c r="CRH2125" s="15"/>
      <c r="CRI2125" s="188"/>
      <c r="CRJ2125" s="188"/>
      <c r="CRK2125" s="188"/>
      <c r="CRL2125" s="188"/>
      <c r="CRM2125" s="188"/>
      <c r="CRN2125" s="188"/>
      <c r="CRO2125" s="188"/>
      <c r="CRP2125" s="188"/>
      <c r="CRQ2125" s="188"/>
      <c r="CRR2125" s="188"/>
      <c r="CRS2125" s="188"/>
      <c r="CRT2125" s="190"/>
      <c r="CRU2125" s="188"/>
      <c r="CRV2125" s="188"/>
      <c r="CRW2125" s="15"/>
      <c r="CRX2125" s="15"/>
      <c r="CRY2125" s="188"/>
      <c r="CRZ2125" s="188"/>
      <c r="CSA2125" s="188"/>
      <c r="CSB2125" s="188"/>
      <c r="CSC2125" s="188"/>
      <c r="CSD2125" s="188"/>
      <c r="CSE2125" s="188"/>
      <c r="CSF2125" s="188"/>
      <c r="CSG2125" s="188"/>
      <c r="CSH2125" s="188"/>
      <c r="CSI2125" s="188"/>
      <c r="CSJ2125" s="190"/>
      <c r="CSK2125" s="188"/>
      <c r="CSL2125" s="188"/>
      <c r="CSM2125" s="15"/>
      <c r="CSN2125" s="15"/>
      <c r="CSO2125" s="188"/>
      <c r="CSP2125" s="188"/>
      <c r="CSQ2125" s="188"/>
      <c r="CSR2125" s="188"/>
      <c r="CSS2125" s="188"/>
      <c r="CST2125" s="188"/>
      <c r="CSU2125" s="188"/>
      <c r="CSV2125" s="188"/>
      <c r="CSW2125" s="188"/>
      <c r="CSX2125" s="188"/>
      <c r="CSY2125" s="188"/>
      <c r="CSZ2125" s="190"/>
      <c r="CTA2125" s="188"/>
      <c r="CTB2125" s="188"/>
      <c r="CTC2125" s="15"/>
      <c r="CTD2125" s="15"/>
      <c r="CTE2125" s="188"/>
      <c r="CTF2125" s="188"/>
      <c r="CTG2125" s="188"/>
      <c r="CTH2125" s="188"/>
      <c r="CTI2125" s="188"/>
      <c r="CTJ2125" s="188"/>
      <c r="CTK2125" s="188"/>
      <c r="CTL2125" s="188"/>
      <c r="CTM2125" s="188"/>
      <c r="CTN2125" s="188"/>
      <c r="CTO2125" s="188"/>
      <c r="CTP2125" s="190"/>
      <c r="CTQ2125" s="188"/>
      <c r="CTR2125" s="188"/>
      <c r="CTS2125" s="15"/>
      <c r="CTT2125" s="15"/>
      <c r="CTU2125" s="188"/>
      <c r="CTV2125" s="188"/>
      <c r="CTW2125" s="188"/>
      <c r="CTX2125" s="188"/>
      <c r="CTY2125" s="188"/>
      <c r="CTZ2125" s="188"/>
      <c r="CUA2125" s="188"/>
      <c r="CUB2125" s="188"/>
      <c r="CUC2125" s="188"/>
      <c r="CUD2125" s="188"/>
      <c r="CUE2125" s="188"/>
      <c r="CUF2125" s="190"/>
      <c r="CUG2125" s="188"/>
      <c r="CUH2125" s="188"/>
      <c r="CUI2125" s="15"/>
      <c r="CUJ2125" s="15"/>
      <c r="CUK2125" s="188"/>
      <c r="CUL2125" s="188"/>
      <c r="CUM2125" s="188"/>
      <c r="CUN2125" s="188"/>
      <c r="CUO2125" s="188"/>
      <c r="CUP2125" s="188"/>
      <c r="CUQ2125" s="188"/>
      <c r="CUR2125" s="188"/>
      <c r="CUS2125" s="188"/>
      <c r="CUT2125" s="188"/>
      <c r="CUU2125" s="188"/>
      <c r="CUV2125" s="190"/>
      <c r="CUW2125" s="188"/>
      <c r="CUX2125" s="188"/>
      <c r="CUY2125" s="15"/>
      <c r="CUZ2125" s="15"/>
      <c r="CVA2125" s="188"/>
      <c r="CVB2125" s="188"/>
      <c r="CVC2125" s="188"/>
      <c r="CVD2125" s="188"/>
      <c r="CVE2125" s="188"/>
      <c r="CVF2125" s="188"/>
      <c r="CVG2125" s="188"/>
      <c r="CVH2125" s="188"/>
      <c r="CVI2125" s="188"/>
      <c r="CVJ2125" s="188"/>
      <c r="CVK2125" s="188"/>
      <c r="CVL2125" s="190"/>
      <c r="CVM2125" s="188"/>
      <c r="CVN2125" s="188"/>
      <c r="CVO2125" s="15"/>
      <c r="CVP2125" s="15"/>
      <c r="CVQ2125" s="188"/>
      <c r="CVR2125" s="188"/>
      <c r="CVS2125" s="188"/>
      <c r="CVT2125" s="188"/>
      <c r="CVU2125" s="188"/>
      <c r="CVV2125" s="188"/>
      <c r="CVW2125" s="188"/>
      <c r="CVX2125" s="188"/>
      <c r="CVY2125" s="188"/>
      <c r="CVZ2125" s="188"/>
      <c r="CWA2125" s="188"/>
      <c r="CWB2125" s="190"/>
      <c r="CWC2125" s="188"/>
      <c r="CWD2125" s="188"/>
      <c r="CWE2125" s="15"/>
      <c r="CWF2125" s="15"/>
      <c r="CWG2125" s="188"/>
      <c r="CWH2125" s="188"/>
      <c r="CWI2125" s="188"/>
      <c r="CWJ2125" s="188"/>
      <c r="CWK2125" s="188"/>
      <c r="CWL2125" s="188"/>
      <c r="CWM2125" s="188"/>
      <c r="CWN2125" s="188"/>
      <c r="CWO2125" s="188"/>
      <c r="CWP2125" s="188"/>
      <c r="CWQ2125" s="188"/>
      <c r="CWR2125" s="190"/>
      <c r="CWS2125" s="188"/>
      <c r="CWT2125" s="188"/>
      <c r="CWU2125" s="15"/>
      <c r="CWV2125" s="15"/>
      <c r="CWW2125" s="188"/>
      <c r="CWX2125" s="188"/>
      <c r="CWY2125" s="188"/>
      <c r="CWZ2125" s="188"/>
      <c r="CXA2125" s="188"/>
      <c r="CXB2125" s="188"/>
      <c r="CXC2125" s="188"/>
      <c r="CXD2125" s="188"/>
      <c r="CXE2125" s="188"/>
      <c r="CXF2125" s="188"/>
      <c r="CXG2125" s="188"/>
      <c r="CXH2125" s="190"/>
      <c r="CXI2125" s="188"/>
      <c r="CXJ2125" s="188"/>
      <c r="CXK2125" s="15"/>
      <c r="CXL2125" s="15"/>
      <c r="CXM2125" s="188"/>
      <c r="CXN2125" s="188"/>
      <c r="CXO2125" s="188"/>
      <c r="CXP2125" s="188"/>
      <c r="CXQ2125" s="188"/>
      <c r="CXR2125" s="188"/>
      <c r="CXS2125" s="188"/>
      <c r="CXT2125" s="188"/>
      <c r="CXU2125" s="188"/>
      <c r="CXV2125" s="188"/>
      <c r="CXW2125" s="188"/>
      <c r="CXX2125" s="190"/>
      <c r="CXY2125" s="188"/>
      <c r="CXZ2125" s="188"/>
      <c r="CYA2125" s="15"/>
      <c r="CYB2125" s="15"/>
      <c r="CYC2125" s="188"/>
      <c r="CYD2125" s="188"/>
      <c r="CYE2125" s="188"/>
      <c r="CYF2125" s="188"/>
      <c r="CYG2125" s="188"/>
      <c r="CYH2125" s="188"/>
      <c r="CYI2125" s="188"/>
      <c r="CYJ2125" s="188"/>
      <c r="CYK2125" s="188"/>
      <c r="CYL2125" s="188"/>
      <c r="CYM2125" s="188"/>
      <c r="CYN2125" s="190"/>
      <c r="CYO2125" s="188"/>
      <c r="CYP2125" s="188"/>
      <c r="CYQ2125" s="15"/>
      <c r="CYR2125" s="15"/>
      <c r="CYS2125" s="188"/>
      <c r="CYT2125" s="188"/>
      <c r="CYU2125" s="188"/>
      <c r="CYV2125" s="188"/>
      <c r="CYW2125" s="188"/>
      <c r="CYX2125" s="188"/>
      <c r="CYY2125" s="188"/>
      <c r="CYZ2125" s="188"/>
      <c r="CZA2125" s="188"/>
      <c r="CZB2125" s="188"/>
      <c r="CZC2125" s="188"/>
      <c r="CZD2125" s="190"/>
      <c r="CZE2125" s="188"/>
      <c r="CZF2125" s="188"/>
      <c r="CZG2125" s="15"/>
      <c r="CZH2125" s="15"/>
      <c r="CZI2125" s="188"/>
      <c r="CZJ2125" s="188"/>
      <c r="CZK2125" s="188"/>
      <c r="CZL2125" s="188"/>
      <c r="CZM2125" s="188"/>
      <c r="CZN2125" s="188"/>
      <c r="CZO2125" s="188"/>
      <c r="CZP2125" s="188"/>
      <c r="CZQ2125" s="188"/>
      <c r="CZR2125" s="188"/>
      <c r="CZS2125" s="188"/>
      <c r="CZT2125" s="190"/>
      <c r="CZU2125" s="188"/>
      <c r="CZV2125" s="188"/>
      <c r="CZW2125" s="15"/>
      <c r="CZX2125" s="15"/>
      <c r="CZY2125" s="188"/>
      <c r="CZZ2125" s="188"/>
      <c r="DAA2125" s="188"/>
      <c r="DAB2125" s="188"/>
      <c r="DAC2125" s="188"/>
      <c r="DAD2125" s="188"/>
      <c r="DAE2125" s="188"/>
      <c r="DAF2125" s="188"/>
      <c r="DAG2125" s="188"/>
      <c r="DAH2125" s="188"/>
      <c r="DAI2125" s="188"/>
      <c r="DAJ2125" s="190"/>
      <c r="DAK2125" s="188"/>
      <c r="DAL2125" s="188"/>
      <c r="DAM2125" s="15"/>
      <c r="DAN2125" s="15"/>
      <c r="DAO2125" s="188"/>
      <c r="DAP2125" s="188"/>
      <c r="DAQ2125" s="188"/>
      <c r="DAR2125" s="188"/>
      <c r="DAS2125" s="188"/>
      <c r="DAT2125" s="188"/>
      <c r="DAU2125" s="188"/>
      <c r="DAV2125" s="188"/>
      <c r="DAW2125" s="188"/>
      <c r="DAX2125" s="188"/>
      <c r="DAY2125" s="188"/>
      <c r="DAZ2125" s="190"/>
      <c r="DBA2125" s="188"/>
      <c r="DBB2125" s="188"/>
      <c r="DBC2125" s="15"/>
      <c r="DBD2125" s="15"/>
      <c r="DBE2125" s="188"/>
      <c r="DBF2125" s="188"/>
      <c r="DBG2125" s="188"/>
      <c r="DBH2125" s="188"/>
      <c r="DBI2125" s="188"/>
      <c r="DBJ2125" s="188"/>
      <c r="DBK2125" s="188"/>
      <c r="DBL2125" s="188"/>
      <c r="DBM2125" s="188"/>
      <c r="DBN2125" s="188"/>
      <c r="DBO2125" s="188"/>
      <c r="DBP2125" s="190"/>
      <c r="DBQ2125" s="188"/>
      <c r="DBR2125" s="188"/>
      <c r="DBS2125" s="15"/>
      <c r="DBT2125" s="15"/>
      <c r="DBU2125" s="188"/>
      <c r="DBV2125" s="188"/>
      <c r="DBW2125" s="188"/>
      <c r="DBX2125" s="188"/>
      <c r="DBY2125" s="188"/>
      <c r="DBZ2125" s="188"/>
      <c r="DCA2125" s="188"/>
      <c r="DCB2125" s="188"/>
      <c r="DCC2125" s="188"/>
      <c r="DCD2125" s="188"/>
      <c r="DCE2125" s="188"/>
      <c r="DCF2125" s="190"/>
      <c r="DCG2125" s="188"/>
      <c r="DCH2125" s="188"/>
      <c r="DCI2125" s="15"/>
      <c r="DCJ2125" s="15"/>
      <c r="DCK2125" s="188"/>
      <c r="DCL2125" s="188"/>
      <c r="DCM2125" s="188"/>
      <c r="DCN2125" s="188"/>
      <c r="DCO2125" s="188"/>
      <c r="DCP2125" s="188"/>
      <c r="DCQ2125" s="188"/>
      <c r="DCR2125" s="188"/>
      <c r="DCS2125" s="188"/>
      <c r="DCT2125" s="188"/>
      <c r="DCU2125" s="188"/>
      <c r="DCV2125" s="190"/>
      <c r="DCW2125" s="188"/>
      <c r="DCX2125" s="188"/>
      <c r="DCY2125" s="15"/>
      <c r="DCZ2125" s="15"/>
      <c r="DDA2125" s="188"/>
      <c r="DDB2125" s="188"/>
      <c r="DDC2125" s="188"/>
      <c r="DDD2125" s="188"/>
      <c r="DDE2125" s="188"/>
      <c r="DDF2125" s="188"/>
      <c r="DDG2125" s="188"/>
      <c r="DDH2125" s="188"/>
      <c r="DDI2125" s="188"/>
      <c r="DDJ2125" s="188"/>
      <c r="DDK2125" s="188"/>
      <c r="DDL2125" s="190"/>
      <c r="DDM2125" s="188"/>
      <c r="DDN2125" s="188"/>
      <c r="DDO2125" s="15"/>
      <c r="DDP2125" s="15"/>
      <c r="DDQ2125" s="188"/>
      <c r="DDR2125" s="188"/>
      <c r="DDS2125" s="188"/>
      <c r="DDT2125" s="188"/>
      <c r="DDU2125" s="188"/>
      <c r="DDV2125" s="188"/>
      <c r="DDW2125" s="188"/>
      <c r="DDX2125" s="188"/>
      <c r="DDY2125" s="188"/>
      <c r="DDZ2125" s="188"/>
      <c r="DEA2125" s="188"/>
      <c r="DEB2125" s="190"/>
      <c r="DEC2125" s="188"/>
      <c r="DED2125" s="188"/>
      <c r="DEE2125" s="15"/>
      <c r="DEF2125" s="15"/>
      <c r="DEG2125" s="188"/>
      <c r="DEH2125" s="188"/>
      <c r="DEI2125" s="188"/>
      <c r="DEJ2125" s="188"/>
      <c r="DEK2125" s="188"/>
      <c r="DEL2125" s="188"/>
      <c r="DEM2125" s="188"/>
      <c r="DEN2125" s="188"/>
      <c r="DEO2125" s="188"/>
      <c r="DEP2125" s="188"/>
      <c r="DEQ2125" s="188"/>
      <c r="DER2125" s="190"/>
      <c r="DES2125" s="188"/>
      <c r="DET2125" s="188"/>
      <c r="DEU2125" s="15"/>
      <c r="DEV2125" s="15"/>
      <c r="DEW2125" s="188"/>
      <c r="DEX2125" s="188"/>
      <c r="DEY2125" s="188"/>
      <c r="DEZ2125" s="188"/>
      <c r="DFA2125" s="188"/>
      <c r="DFB2125" s="188"/>
      <c r="DFC2125" s="188"/>
      <c r="DFD2125" s="188"/>
      <c r="DFE2125" s="188"/>
      <c r="DFF2125" s="188"/>
      <c r="DFG2125" s="188"/>
      <c r="DFH2125" s="190"/>
      <c r="DFI2125" s="188"/>
      <c r="DFJ2125" s="188"/>
      <c r="DFK2125" s="15"/>
      <c r="DFL2125" s="15"/>
      <c r="DFM2125" s="188"/>
      <c r="DFN2125" s="188"/>
      <c r="DFO2125" s="188"/>
      <c r="DFP2125" s="188"/>
      <c r="DFQ2125" s="188"/>
      <c r="DFR2125" s="188"/>
      <c r="DFS2125" s="188"/>
      <c r="DFT2125" s="188"/>
      <c r="DFU2125" s="188"/>
      <c r="DFV2125" s="188"/>
      <c r="DFW2125" s="188"/>
      <c r="DFX2125" s="190"/>
      <c r="DFY2125" s="188"/>
      <c r="DFZ2125" s="188"/>
      <c r="DGA2125" s="15"/>
      <c r="DGB2125" s="15"/>
      <c r="DGC2125" s="188"/>
      <c r="DGD2125" s="188"/>
      <c r="DGE2125" s="188"/>
      <c r="DGF2125" s="188"/>
      <c r="DGG2125" s="188"/>
      <c r="DGH2125" s="188"/>
      <c r="DGI2125" s="188"/>
      <c r="DGJ2125" s="188"/>
      <c r="DGK2125" s="188"/>
      <c r="DGL2125" s="188"/>
      <c r="DGM2125" s="188"/>
      <c r="DGN2125" s="190"/>
      <c r="DGO2125" s="188"/>
      <c r="DGP2125" s="188"/>
      <c r="DGQ2125" s="15"/>
      <c r="DGR2125" s="15"/>
      <c r="DGS2125" s="188"/>
      <c r="DGT2125" s="188"/>
      <c r="DGU2125" s="188"/>
      <c r="DGV2125" s="188"/>
      <c r="DGW2125" s="188"/>
      <c r="DGX2125" s="188"/>
      <c r="DGY2125" s="188"/>
      <c r="DGZ2125" s="188"/>
      <c r="DHA2125" s="188"/>
      <c r="DHB2125" s="188"/>
      <c r="DHC2125" s="188"/>
      <c r="DHD2125" s="190"/>
      <c r="DHE2125" s="188"/>
      <c r="DHF2125" s="188"/>
      <c r="DHG2125" s="15"/>
      <c r="DHH2125" s="15"/>
      <c r="DHI2125" s="188"/>
      <c r="DHJ2125" s="188"/>
      <c r="DHK2125" s="188"/>
      <c r="DHL2125" s="188"/>
      <c r="DHM2125" s="188"/>
      <c r="DHN2125" s="188"/>
      <c r="DHO2125" s="188"/>
      <c r="DHP2125" s="188"/>
      <c r="DHQ2125" s="188"/>
      <c r="DHR2125" s="188"/>
      <c r="DHS2125" s="188"/>
      <c r="DHT2125" s="190"/>
      <c r="DHU2125" s="188"/>
      <c r="DHV2125" s="188"/>
      <c r="DHW2125" s="15"/>
      <c r="DHX2125" s="15"/>
      <c r="DHY2125" s="188"/>
      <c r="DHZ2125" s="188"/>
      <c r="DIA2125" s="188"/>
      <c r="DIB2125" s="188"/>
      <c r="DIC2125" s="188"/>
      <c r="DID2125" s="188"/>
      <c r="DIE2125" s="188"/>
      <c r="DIF2125" s="188"/>
      <c r="DIG2125" s="188"/>
      <c r="DIH2125" s="188"/>
      <c r="DII2125" s="188"/>
      <c r="DIJ2125" s="190"/>
      <c r="DIK2125" s="188"/>
      <c r="DIL2125" s="188"/>
      <c r="DIM2125" s="15"/>
      <c r="DIN2125" s="15"/>
      <c r="DIO2125" s="188"/>
      <c r="DIP2125" s="188"/>
      <c r="DIQ2125" s="188"/>
      <c r="DIR2125" s="188"/>
      <c r="DIS2125" s="188"/>
      <c r="DIT2125" s="188"/>
      <c r="DIU2125" s="188"/>
      <c r="DIV2125" s="188"/>
      <c r="DIW2125" s="188"/>
      <c r="DIX2125" s="188"/>
      <c r="DIY2125" s="188"/>
      <c r="DIZ2125" s="190"/>
      <c r="DJA2125" s="188"/>
      <c r="DJB2125" s="188"/>
      <c r="DJC2125" s="15"/>
      <c r="DJD2125" s="15"/>
      <c r="DJE2125" s="188"/>
      <c r="DJF2125" s="188"/>
      <c r="DJG2125" s="188"/>
      <c r="DJH2125" s="188"/>
      <c r="DJI2125" s="188"/>
      <c r="DJJ2125" s="188"/>
      <c r="DJK2125" s="188"/>
      <c r="DJL2125" s="188"/>
      <c r="DJM2125" s="188"/>
      <c r="DJN2125" s="188"/>
      <c r="DJO2125" s="188"/>
      <c r="DJP2125" s="190"/>
      <c r="DJQ2125" s="188"/>
      <c r="DJR2125" s="188"/>
      <c r="DJS2125" s="15"/>
      <c r="DJT2125" s="15"/>
      <c r="DJU2125" s="188"/>
      <c r="DJV2125" s="188"/>
      <c r="DJW2125" s="188"/>
      <c r="DJX2125" s="188"/>
      <c r="DJY2125" s="188"/>
      <c r="DJZ2125" s="188"/>
      <c r="DKA2125" s="188"/>
      <c r="DKB2125" s="188"/>
      <c r="DKC2125" s="188"/>
      <c r="DKD2125" s="188"/>
      <c r="DKE2125" s="188"/>
      <c r="DKF2125" s="190"/>
      <c r="DKG2125" s="188"/>
      <c r="DKH2125" s="188"/>
      <c r="DKI2125" s="15"/>
      <c r="DKJ2125" s="15"/>
      <c r="DKK2125" s="188"/>
      <c r="DKL2125" s="188"/>
      <c r="DKM2125" s="188"/>
      <c r="DKN2125" s="188"/>
      <c r="DKO2125" s="188"/>
      <c r="DKP2125" s="188"/>
      <c r="DKQ2125" s="188"/>
      <c r="DKR2125" s="188"/>
      <c r="DKS2125" s="188"/>
      <c r="DKT2125" s="188"/>
      <c r="DKU2125" s="188"/>
      <c r="DKV2125" s="190"/>
      <c r="DKW2125" s="188"/>
      <c r="DKX2125" s="188"/>
      <c r="DKY2125" s="15"/>
      <c r="DKZ2125" s="15"/>
      <c r="DLA2125" s="188"/>
      <c r="DLB2125" s="188"/>
      <c r="DLC2125" s="188"/>
      <c r="DLD2125" s="188"/>
      <c r="DLE2125" s="188"/>
      <c r="DLF2125" s="188"/>
      <c r="DLG2125" s="188"/>
      <c r="DLH2125" s="188"/>
      <c r="DLI2125" s="188"/>
      <c r="DLJ2125" s="188"/>
      <c r="DLK2125" s="188"/>
      <c r="DLL2125" s="190"/>
      <c r="DLM2125" s="188"/>
      <c r="DLN2125" s="188"/>
      <c r="DLO2125" s="15"/>
      <c r="DLP2125" s="15"/>
      <c r="DLQ2125" s="188"/>
      <c r="DLR2125" s="188"/>
      <c r="DLS2125" s="188"/>
      <c r="DLT2125" s="188"/>
      <c r="DLU2125" s="188"/>
      <c r="DLV2125" s="188"/>
      <c r="DLW2125" s="188"/>
      <c r="DLX2125" s="188"/>
      <c r="DLY2125" s="188"/>
      <c r="DLZ2125" s="188"/>
      <c r="DMA2125" s="188"/>
      <c r="DMB2125" s="190"/>
      <c r="DMC2125" s="188"/>
      <c r="DMD2125" s="188"/>
      <c r="DME2125" s="15"/>
      <c r="DMF2125" s="15"/>
      <c r="DMG2125" s="188"/>
      <c r="DMH2125" s="188"/>
      <c r="DMI2125" s="188"/>
      <c r="DMJ2125" s="188"/>
      <c r="DMK2125" s="188"/>
      <c r="DML2125" s="188"/>
      <c r="DMM2125" s="188"/>
      <c r="DMN2125" s="188"/>
      <c r="DMO2125" s="188"/>
      <c r="DMP2125" s="188"/>
      <c r="DMQ2125" s="188"/>
      <c r="DMR2125" s="190"/>
      <c r="DMS2125" s="188"/>
      <c r="DMT2125" s="188"/>
      <c r="DMU2125" s="15"/>
      <c r="DMV2125" s="15"/>
      <c r="DMW2125" s="188"/>
      <c r="DMX2125" s="188"/>
      <c r="DMY2125" s="188"/>
      <c r="DMZ2125" s="188"/>
      <c r="DNA2125" s="188"/>
      <c r="DNB2125" s="188"/>
      <c r="DNC2125" s="188"/>
      <c r="DND2125" s="188"/>
      <c r="DNE2125" s="188"/>
      <c r="DNF2125" s="188"/>
      <c r="DNG2125" s="188"/>
      <c r="DNH2125" s="190"/>
      <c r="DNI2125" s="188"/>
      <c r="DNJ2125" s="188"/>
      <c r="DNK2125" s="15"/>
      <c r="DNL2125" s="15"/>
      <c r="DNM2125" s="188"/>
      <c r="DNN2125" s="188"/>
      <c r="DNO2125" s="188"/>
      <c r="DNP2125" s="188"/>
      <c r="DNQ2125" s="188"/>
      <c r="DNR2125" s="188"/>
      <c r="DNS2125" s="188"/>
      <c r="DNT2125" s="188"/>
      <c r="DNU2125" s="188"/>
      <c r="DNV2125" s="188"/>
      <c r="DNW2125" s="188"/>
      <c r="DNX2125" s="190"/>
      <c r="DNY2125" s="188"/>
      <c r="DNZ2125" s="188"/>
      <c r="DOA2125" s="15"/>
      <c r="DOB2125" s="15"/>
      <c r="DOC2125" s="188"/>
      <c r="DOD2125" s="188"/>
      <c r="DOE2125" s="188"/>
      <c r="DOF2125" s="188"/>
      <c r="DOG2125" s="188"/>
      <c r="DOH2125" s="188"/>
      <c r="DOI2125" s="188"/>
      <c r="DOJ2125" s="188"/>
      <c r="DOK2125" s="188"/>
      <c r="DOL2125" s="188"/>
      <c r="DOM2125" s="188"/>
      <c r="DON2125" s="190"/>
      <c r="DOO2125" s="188"/>
      <c r="DOP2125" s="188"/>
      <c r="DOQ2125" s="15"/>
      <c r="DOR2125" s="15"/>
      <c r="DOS2125" s="188"/>
      <c r="DOT2125" s="188"/>
      <c r="DOU2125" s="188"/>
      <c r="DOV2125" s="188"/>
      <c r="DOW2125" s="188"/>
      <c r="DOX2125" s="188"/>
      <c r="DOY2125" s="188"/>
      <c r="DOZ2125" s="188"/>
      <c r="DPA2125" s="188"/>
      <c r="DPB2125" s="188"/>
      <c r="DPC2125" s="188"/>
      <c r="DPD2125" s="190"/>
      <c r="DPE2125" s="188"/>
      <c r="DPF2125" s="188"/>
      <c r="DPG2125" s="15"/>
      <c r="DPH2125" s="15"/>
      <c r="DPI2125" s="188"/>
      <c r="DPJ2125" s="188"/>
      <c r="DPK2125" s="188"/>
      <c r="DPL2125" s="188"/>
      <c r="DPM2125" s="188"/>
      <c r="DPN2125" s="188"/>
      <c r="DPO2125" s="188"/>
      <c r="DPP2125" s="188"/>
      <c r="DPQ2125" s="188"/>
      <c r="DPR2125" s="188"/>
      <c r="DPS2125" s="188"/>
      <c r="DPT2125" s="190"/>
      <c r="DPU2125" s="188"/>
      <c r="DPV2125" s="188"/>
      <c r="DPW2125" s="15"/>
      <c r="DPX2125" s="15"/>
      <c r="DPY2125" s="188"/>
      <c r="DPZ2125" s="188"/>
      <c r="DQA2125" s="188"/>
      <c r="DQB2125" s="188"/>
      <c r="DQC2125" s="188"/>
      <c r="DQD2125" s="188"/>
      <c r="DQE2125" s="188"/>
      <c r="DQF2125" s="188"/>
      <c r="DQG2125" s="188"/>
      <c r="DQH2125" s="188"/>
      <c r="DQI2125" s="188"/>
      <c r="DQJ2125" s="190"/>
      <c r="DQK2125" s="188"/>
      <c r="DQL2125" s="188"/>
      <c r="DQM2125" s="15"/>
      <c r="DQN2125" s="15"/>
      <c r="DQO2125" s="188"/>
      <c r="DQP2125" s="188"/>
      <c r="DQQ2125" s="188"/>
      <c r="DQR2125" s="188"/>
      <c r="DQS2125" s="188"/>
      <c r="DQT2125" s="188"/>
      <c r="DQU2125" s="188"/>
      <c r="DQV2125" s="188"/>
      <c r="DQW2125" s="188"/>
      <c r="DQX2125" s="188"/>
      <c r="DQY2125" s="188"/>
      <c r="DQZ2125" s="190"/>
      <c r="DRA2125" s="188"/>
      <c r="DRB2125" s="188"/>
      <c r="DRC2125" s="15"/>
      <c r="DRD2125" s="15"/>
      <c r="DRE2125" s="188"/>
      <c r="DRF2125" s="188"/>
      <c r="DRG2125" s="188"/>
      <c r="DRH2125" s="188"/>
      <c r="DRI2125" s="188"/>
      <c r="DRJ2125" s="188"/>
      <c r="DRK2125" s="188"/>
      <c r="DRL2125" s="188"/>
      <c r="DRM2125" s="188"/>
      <c r="DRN2125" s="188"/>
      <c r="DRO2125" s="188"/>
      <c r="DRP2125" s="190"/>
      <c r="DRQ2125" s="188"/>
      <c r="DRR2125" s="188"/>
      <c r="DRS2125" s="15"/>
      <c r="DRT2125" s="15"/>
      <c r="DRU2125" s="188"/>
      <c r="DRV2125" s="188"/>
      <c r="DRW2125" s="188"/>
      <c r="DRX2125" s="188"/>
      <c r="DRY2125" s="188"/>
      <c r="DRZ2125" s="188"/>
      <c r="DSA2125" s="188"/>
      <c r="DSB2125" s="188"/>
      <c r="DSC2125" s="188"/>
      <c r="DSD2125" s="188"/>
      <c r="DSE2125" s="188"/>
      <c r="DSF2125" s="190"/>
      <c r="DSG2125" s="188"/>
      <c r="DSH2125" s="188"/>
      <c r="DSI2125" s="15"/>
      <c r="DSJ2125" s="15"/>
      <c r="DSK2125" s="188"/>
      <c r="DSL2125" s="188"/>
      <c r="DSM2125" s="188"/>
      <c r="DSN2125" s="188"/>
      <c r="DSO2125" s="188"/>
      <c r="DSP2125" s="188"/>
      <c r="DSQ2125" s="188"/>
      <c r="DSR2125" s="188"/>
      <c r="DSS2125" s="188"/>
      <c r="DST2125" s="188"/>
      <c r="DSU2125" s="188"/>
      <c r="DSV2125" s="190"/>
      <c r="DSW2125" s="188"/>
      <c r="DSX2125" s="188"/>
      <c r="DSY2125" s="15"/>
      <c r="DSZ2125" s="15"/>
      <c r="DTA2125" s="188"/>
      <c r="DTB2125" s="188"/>
      <c r="DTC2125" s="188"/>
      <c r="DTD2125" s="188"/>
      <c r="DTE2125" s="188"/>
      <c r="DTF2125" s="188"/>
      <c r="DTG2125" s="188"/>
      <c r="DTH2125" s="188"/>
      <c r="DTI2125" s="188"/>
      <c r="DTJ2125" s="188"/>
      <c r="DTK2125" s="188"/>
      <c r="DTL2125" s="190"/>
      <c r="DTM2125" s="188"/>
      <c r="DTN2125" s="188"/>
      <c r="DTO2125" s="15"/>
      <c r="DTP2125" s="15"/>
      <c r="DTQ2125" s="188"/>
      <c r="DTR2125" s="188"/>
      <c r="DTS2125" s="188"/>
      <c r="DTT2125" s="188"/>
      <c r="DTU2125" s="188"/>
      <c r="DTV2125" s="188"/>
      <c r="DTW2125" s="188"/>
      <c r="DTX2125" s="188"/>
      <c r="DTY2125" s="188"/>
      <c r="DTZ2125" s="188"/>
      <c r="DUA2125" s="188"/>
      <c r="DUB2125" s="190"/>
      <c r="DUC2125" s="188"/>
      <c r="DUD2125" s="188"/>
      <c r="DUE2125" s="15"/>
      <c r="DUF2125" s="15"/>
      <c r="DUG2125" s="188"/>
      <c r="DUH2125" s="188"/>
      <c r="DUI2125" s="188"/>
      <c r="DUJ2125" s="188"/>
      <c r="DUK2125" s="188"/>
      <c r="DUL2125" s="188"/>
      <c r="DUM2125" s="188"/>
      <c r="DUN2125" s="188"/>
      <c r="DUO2125" s="188"/>
      <c r="DUP2125" s="188"/>
      <c r="DUQ2125" s="188"/>
      <c r="DUR2125" s="190"/>
      <c r="DUS2125" s="188"/>
      <c r="DUT2125" s="188"/>
      <c r="DUU2125" s="15"/>
      <c r="DUV2125" s="15"/>
      <c r="DUW2125" s="188"/>
      <c r="DUX2125" s="188"/>
      <c r="DUY2125" s="188"/>
      <c r="DUZ2125" s="188"/>
      <c r="DVA2125" s="188"/>
      <c r="DVB2125" s="188"/>
      <c r="DVC2125" s="188"/>
      <c r="DVD2125" s="188"/>
      <c r="DVE2125" s="188"/>
      <c r="DVF2125" s="188"/>
      <c r="DVG2125" s="188"/>
      <c r="DVH2125" s="190"/>
      <c r="DVI2125" s="188"/>
      <c r="DVJ2125" s="188"/>
      <c r="DVK2125" s="15"/>
      <c r="DVL2125" s="15"/>
      <c r="DVM2125" s="188"/>
      <c r="DVN2125" s="188"/>
      <c r="DVO2125" s="188"/>
      <c r="DVP2125" s="188"/>
      <c r="DVQ2125" s="188"/>
      <c r="DVR2125" s="188"/>
      <c r="DVS2125" s="188"/>
      <c r="DVT2125" s="188"/>
      <c r="DVU2125" s="188"/>
      <c r="DVV2125" s="188"/>
      <c r="DVW2125" s="188"/>
      <c r="DVX2125" s="190"/>
      <c r="DVY2125" s="188"/>
      <c r="DVZ2125" s="188"/>
      <c r="DWA2125" s="15"/>
      <c r="DWB2125" s="15"/>
      <c r="DWC2125" s="188"/>
      <c r="DWD2125" s="188"/>
      <c r="DWE2125" s="188"/>
      <c r="DWF2125" s="188"/>
      <c r="DWG2125" s="188"/>
      <c r="DWH2125" s="188"/>
      <c r="DWI2125" s="188"/>
      <c r="DWJ2125" s="188"/>
      <c r="DWK2125" s="188"/>
      <c r="DWL2125" s="188"/>
      <c r="DWM2125" s="188"/>
      <c r="DWN2125" s="190"/>
      <c r="DWO2125" s="188"/>
      <c r="DWP2125" s="188"/>
      <c r="DWQ2125" s="15"/>
      <c r="DWR2125" s="15"/>
      <c r="DWS2125" s="188"/>
      <c r="DWT2125" s="188"/>
      <c r="DWU2125" s="188"/>
      <c r="DWV2125" s="188"/>
      <c r="DWW2125" s="188"/>
      <c r="DWX2125" s="188"/>
      <c r="DWY2125" s="188"/>
      <c r="DWZ2125" s="188"/>
      <c r="DXA2125" s="188"/>
      <c r="DXB2125" s="188"/>
      <c r="DXC2125" s="188"/>
      <c r="DXD2125" s="190"/>
      <c r="DXE2125" s="188"/>
      <c r="DXF2125" s="188"/>
      <c r="DXG2125" s="15"/>
      <c r="DXH2125" s="15"/>
      <c r="DXI2125" s="188"/>
      <c r="DXJ2125" s="188"/>
      <c r="DXK2125" s="188"/>
      <c r="DXL2125" s="188"/>
      <c r="DXM2125" s="188"/>
      <c r="DXN2125" s="188"/>
      <c r="DXO2125" s="188"/>
      <c r="DXP2125" s="188"/>
      <c r="DXQ2125" s="188"/>
      <c r="DXR2125" s="188"/>
      <c r="DXS2125" s="188"/>
      <c r="DXT2125" s="190"/>
      <c r="DXU2125" s="188"/>
      <c r="DXV2125" s="188"/>
      <c r="DXW2125" s="15"/>
      <c r="DXX2125" s="15"/>
      <c r="DXY2125" s="188"/>
      <c r="DXZ2125" s="188"/>
      <c r="DYA2125" s="188"/>
      <c r="DYB2125" s="188"/>
      <c r="DYC2125" s="188"/>
      <c r="DYD2125" s="188"/>
      <c r="DYE2125" s="188"/>
      <c r="DYF2125" s="188"/>
      <c r="DYG2125" s="188"/>
      <c r="DYH2125" s="188"/>
      <c r="DYI2125" s="188"/>
      <c r="DYJ2125" s="190"/>
      <c r="DYK2125" s="188"/>
      <c r="DYL2125" s="188"/>
      <c r="DYM2125" s="15"/>
      <c r="DYN2125" s="15"/>
      <c r="DYO2125" s="188"/>
      <c r="DYP2125" s="188"/>
      <c r="DYQ2125" s="188"/>
      <c r="DYR2125" s="188"/>
      <c r="DYS2125" s="188"/>
      <c r="DYT2125" s="188"/>
      <c r="DYU2125" s="188"/>
      <c r="DYV2125" s="188"/>
      <c r="DYW2125" s="188"/>
      <c r="DYX2125" s="188"/>
      <c r="DYY2125" s="188"/>
      <c r="DYZ2125" s="190"/>
      <c r="DZA2125" s="188"/>
      <c r="DZB2125" s="188"/>
      <c r="DZC2125" s="15"/>
      <c r="DZD2125" s="15"/>
      <c r="DZE2125" s="188"/>
      <c r="DZF2125" s="188"/>
      <c r="DZG2125" s="188"/>
      <c r="DZH2125" s="188"/>
      <c r="DZI2125" s="188"/>
      <c r="DZJ2125" s="188"/>
      <c r="DZK2125" s="188"/>
      <c r="DZL2125" s="188"/>
      <c r="DZM2125" s="188"/>
      <c r="DZN2125" s="188"/>
      <c r="DZO2125" s="188"/>
      <c r="DZP2125" s="190"/>
      <c r="DZQ2125" s="188"/>
      <c r="DZR2125" s="188"/>
      <c r="DZS2125" s="15"/>
      <c r="DZT2125" s="15"/>
      <c r="DZU2125" s="188"/>
      <c r="DZV2125" s="188"/>
      <c r="DZW2125" s="188"/>
      <c r="DZX2125" s="188"/>
      <c r="DZY2125" s="188"/>
      <c r="DZZ2125" s="188"/>
      <c r="EAA2125" s="188"/>
      <c r="EAB2125" s="188"/>
      <c r="EAC2125" s="188"/>
      <c r="EAD2125" s="188"/>
      <c r="EAE2125" s="188"/>
      <c r="EAF2125" s="190"/>
      <c r="EAG2125" s="188"/>
      <c r="EAH2125" s="188"/>
      <c r="EAI2125" s="15"/>
      <c r="EAJ2125" s="15"/>
      <c r="EAK2125" s="188"/>
      <c r="EAL2125" s="188"/>
      <c r="EAM2125" s="188"/>
      <c r="EAN2125" s="188"/>
      <c r="EAO2125" s="188"/>
      <c r="EAP2125" s="188"/>
      <c r="EAQ2125" s="188"/>
      <c r="EAR2125" s="188"/>
      <c r="EAS2125" s="188"/>
      <c r="EAT2125" s="188"/>
      <c r="EAU2125" s="188"/>
      <c r="EAV2125" s="190"/>
      <c r="EAW2125" s="188"/>
      <c r="EAX2125" s="188"/>
      <c r="EAY2125" s="15"/>
      <c r="EAZ2125" s="15"/>
      <c r="EBA2125" s="188"/>
      <c r="EBB2125" s="188"/>
      <c r="EBC2125" s="188"/>
      <c r="EBD2125" s="188"/>
      <c r="EBE2125" s="188"/>
      <c r="EBF2125" s="188"/>
      <c r="EBG2125" s="188"/>
      <c r="EBH2125" s="188"/>
      <c r="EBI2125" s="188"/>
      <c r="EBJ2125" s="188"/>
      <c r="EBK2125" s="188"/>
      <c r="EBL2125" s="190"/>
      <c r="EBM2125" s="188"/>
      <c r="EBN2125" s="188"/>
      <c r="EBO2125" s="15"/>
      <c r="EBP2125" s="15"/>
      <c r="EBQ2125" s="188"/>
      <c r="EBR2125" s="188"/>
      <c r="EBS2125" s="188"/>
      <c r="EBT2125" s="188"/>
      <c r="EBU2125" s="188"/>
      <c r="EBV2125" s="188"/>
      <c r="EBW2125" s="188"/>
      <c r="EBX2125" s="188"/>
      <c r="EBY2125" s="188"/>
      <c r="EBZ2125" s="188"/>
      <c r="ECA2125" s="188"/>
      <c r="ECB2125" s="190"/>
      <c r="ECC2125" s="188"/>
      <c r="ECD2125" s="188"/>
      <c r="ECE2125" s="15"/>
      <c r="ECF2125" s="15"/>
      <c r="ECG2125" s="188"/>
      <c r="ECH2125" s="188"/>
      <c r="ECI2125" s="188"/>
      <c r="ECJ2125" s="188"/>
      <c r="ECK2125" s="188"/>
      <c r="ECL2125" s="188"/>
      <c r="ECM2125" s="188"/>
      <c r="ECN2125" s="188"/>
      <c r="ECO2125" s="188"/>
      <c r="ECP2125" s="188"/>
      <c r="ECQ2125" s="188"/>
      <c r="ECR2125" s="190"/>
      <c r="ECS2125" s="188"/>
      <c r="ECT2125" s="188"/>
      <c r="ECU2125" s="15"/>
      <c r="ECV2125" s="15"/>
      <c r="ECW2125" s="188"/>
      <c r="ECX2125" s="188"/>
      <c r="ECY2125" s="188"/>
      <c r="ECZ2125" s="188"/>
      <c r="EDA2125" s="188"/>
      <c r="EDB2125" s="188"/>
      <c r="EDC2125" s="188"/>
      <c r="EDD2125" s="188"/>
      <c r="EDE2125" s="188"/>
      <c r="EDF2125" s="188"/>
      <c r="EDG2125" s="188"/>
      <c r="EDH2125" s="190"/>
      <c r="EDI2125" s="188"/>
      <c r="EDJ2125" s="188"/>
      <c r="EDK2125" s="15"/>
      <c r="EDL2125" s="15"/>
      <c r="EDM2125" s="188"/>
      <c r="EDN2125" s="188"/>
      <c r="EDO2125" s="188"/>
      <c r="EDP2125" s="188"/>
      <c r="EDQ2125" s="188"/>
      <c r="EDR2125" s="188"/>
      <c r="EDS2125" s="188"/>
      <c r="EDT2125" s="188"/>
      <c r="EDU2125" s="188"/>
      <c r="EDV2125" s="188"/>
      <c r="EDW2125" s="188"/>
      <c r="EDX2125" s="190"/>
      <c r="EDY2125" s="188"/>
      <c r="EDZ2125" s="188"/>
      <c r="EEA2125" s="15"/>
      <c r="EEB2125" s="15"/>
      <c r="EEC2125" s="188"/>
      <c r="EED2125" s="188"/>
      <c r="EEE2125" s="188"/>
      <c r="EEF2125" s="188"/>
      <c r="EEG2125" s="188"/>
      <c r="EEH2125" s="188"/>
      <c r="EEI2125" s="188"/>
      <c r="EEJ2125" s="188"/>
      <c r="EEK2125" s="188"/>
      <c r="EEL2125" s="188"/>
      <c r="EEM2125" s="188"/>
      <c r="EEN2125" s="190"/>
      <c r="EEO2125" s="188"/>
      <c r="EEP2125" s="188"/>
      <c r="EEQ2125" s="15"/>
      <c r="EER2125" s="15"/>
      <c r="EES2125" s="188"/>
      <c r="EET2125" s="188"/>
      <c r="EEU2125" s="188"/>
      <c r="EEV2125" s="188"/>
      <c r="EEW2125" s="188"/>
      <c r="EEX2125" s="188"/>
      <c r="EEY2125" s="188"/>
      <c r="EEZ2125" s="188"/>
      <c r="EFA2125" s="188"/>
      <c r="EFB2125" s="188"/>
      <c r="EFC2125" s="188"/>
      <c r="EFD2125" s="190"/>
      <c r="EFE2125" s="188"/>
      <c r="EFF2125" s="188"/>
      <c r="EFG2125" s="15"/>
      <c r="EFH2125" s="15"/>
      <c r="EFI2125" s="188"/>
      <c r="EFJ2125" s="188"/>
      <c r="EFK2125" s="188"/>
      <c r="EFL2125" s="188"/>
      <c r="EFM2125" s="188"/>
      <c r="EFN2125" s="188"/>
      <c r="EFO2125" s="188"/>
      <c r="EFP2125" s="188"/>
      <c r="EFQ2125" s="188"/>
      <c r="EFR2125" s="188"/>
      <c r="EFS2125" s="188"/>
      <c r="EFT2125" s="190"/>
      <c r="EFU2125" s="188"/>
      <c r="EFV2125" s="188"/>
      <c r="EFW2125" s="15"/>
      <c r="EFX2125" s="15"/>
      <c r="EFY2125" s="188"/>
      <c r="EFZ2125" s="188"/>
      <c r="EGA2125" s="188"/>
      <c r="EGB2125" s="188"/>
      <c r="EGC2125" s="188"/>
      <c r="EGD2125" s="188"/>
      <c r="EGE2125" s="188"/>
      <c r="EGF2125" s="188"/>
      <c r="EGG2125" s="188"/>
      <c r="EGH2125" s="188"/>
      <c r="EGI2125" s="188"/>
      <c r="EGJ2125" s="190"/>
      <c r="EGK2125" s="188"/>
      <c r="EGL2125" s="188"/>
      <c r="EGM2125" s="15"/>
      <c r="EGN2125" s="15"/>
      <c r="EGO2125" s="188"/>
      <c r="EGP2125" s="188"/>
      <c r="EGQ2125" s="188"/>
      <c r="EGR2125" s="188"/>
      <c r="EGS2125" s="188"/>
      <c r="EGT2125" s="188"/>
      <c r="EGU2125" s="188"/>
      <c r="EGV2125" s="188"/>
      <c r="EGW2125" s="188"/>
      <c r="EGX2125" s="188"/>
      <c r="EGY2125" s="188"/>
      <c r="EGZ2125" s="190"/>
      <c r="EHA2125" s="188"/>
      <c r="EHB2125" s="188"/>
      <c r="EHC2125" s="15"/>
      <c r="EHD2125" s="15"/>
      <c r="EHE2125" s="188"/>
      <c r="EHF2125" s="188"/>
      <c r="EHG2125" s="188"/>
      <c r="EHH2125" s="188"/>
      <c r="EHI2125" s="188"/>
      <c r="EHJ2125" s="188"/>
      <c r="EHK2125" s="188"/>
      <c r="EHL2125" s="188"/>
      <c r="EHM2125" s="188"/>
      <c r="EHN2125" s="188"/>
      <c r="EHO2125" s="188"/>
      <c r="EHP2125" s="190"/>
      <c r="EHQ2125" s="188"/>
      <c r="EHR2125" s="188"/>
      <c r="EHS2125" s="15"/>
      <c r="EHT2125" s="15"/>
      <c r="EHU2125" s="188"/>
      <c r="EHV2125" s="188"/>
      <c r="EHW2125" s="188"/>
      <c r="EHX2125" s="188"/>
      <c r="EHY2125" s="188"/>
      <c r="EHZ2125" s="188"/>
      <c r="EIA2125" s="188"/>
      <c r="EIB2125" s="188"/>
      <c r="EIC2125" s="188"/>
      <c r="EID2125" s="188"/>
      <c r="EIE2125" s="188"/>
      <c r="EIF2125" s="190"/>
      <c r="EIG2125" s="188"/>
      <c r="EIH2125" s="188"/>
      <c r="EII2125" s="15"/>
      <c r="EIJ2125" s="15"/>
      <c r="EIK2125" s="188"/>
      <c r="EIL2125" s="188"/>
      <c r="EIM2125" s="188"/>
      <c r="EIN2125" s="188"/>
      <c r="EIO2125" s="188"/>
      <c r="EIP2125" s="188"/>
      <c r="EIQ2125" s="188"/>
      <c r="EIR2125" s="188"/>
      <c r="EIS2125" s="188"/>
      <c r="EIT2125" s="188"/>
      <c r="EIU2125" s="188"/>
      <c r="EIV2125" s="190"/>
      <c r="EIW2125" s="188"/>
      <c r="EIX2125" s="188"/>
      <c r="EIY2125" s="15"/>
      <c r="EIZ2125" s="15"/>
      <c r="EJA2125" s="188"/>
      <c r="EJB2125" s="188"/>
      <c r="EJC2125" s="188"/>
      <c r="EJD2125" s="188"/>
      <c r="EJE2125" s="188"/>
      <c r="EJF2125" s="188"/>
      <c r="EJG2125" s="188"/>
      <c r="EJH2125" s="188"/>
      <c r="EJI2125" s="188"/>
      <c r="EJJ2125" s="188"/>
      <c r="EJK2125" s="188"/>
      <c r="EJL2125" s="190"/>
      <c r="EJM2125" s="188"/>
      <c r="EJN2125" s="188"/>
      <c r="EJO2125" s="15"/>
      <c r="EJP2125" s="15"/>
      <c r="EJQ2125" s="188"/>
      <c r="EJR2125" s="188"/>
      <c r="EJS2125" s="188"/>
      <c r="EJT2125" s="188"/>
      <c r="EJU2125" s="188"/>
      <c r="EJV2125" s="188"/>
      <c r="EJW2125" s="188"/>
      <c r="EJX2125" s="188"/>
      <c r="EJY2125" s="188"/>
      <c r="EJZ2125" s="188"/>
      <c r="EKA2125" s="188"/>
      <c r="EKB2125" s="190"/>
      <c r="EKC2125" s="188"/>
      <c r="EKD2125" s="188"/>
      <c r="EKE2125" s="15"/>
      <c r="EKF2125" s="15"/>
      <c r="EKG2125" s="188"/>
      <c r="EKH2125" s="188"/>
      <c r="EKI2125" s="188"/>
      <c r="EKJ2125" s="188"/>
      <c r="EKK2125" s="188"/>
      <c r="EKL2125" s="188"/>
      <c r="EKM2125" s="188"/>
      <c r="EKN2125" s="188"/>
      <c r="EKO2125" s="188"/>
      <c r="EKP2125" s="188"/>
      <c r="EKQ2125" s="188"/>
      <c r="EKR2125" s="190"/>
      <c r="EKS2125" s="188"/>
      <c r="EKT2125" s="188"/>
      <c r="EKU2125" s="15"/>
      <c r="EKV2125" s="15"/>
      <c r="EKW2125" s="188"/>
      <c r="EKX2125" s="188"/>
      <c r="EKY2125" s="188"/>
      <c r="EKZ2125" s="188"/>
      <c r="ELA2125" s="188"/>
      <c r="ELB2125" s="188"/>
      <c r="ELC2125" s="188"/>
      <c r="ELD2125" s="188"/>
      <c r="ELE2125" s="188"/>
      <c r="ELF2125" s="188"/>
      <c r="ELG2125" s="188"/>
      <c r="ELH2125" s="190"/>
      <c r="ELI2125" s="188"/>
      <c r="ELJ2125" s="188"/>
      <c r="ELK2125" s="15"/>
      <c r="ELL2125" s="15"/>
      <c r="ELM2125" s="188"/>
      <c r="ELN2125" s="188"/>
      <c r="ELO2125" s="188"/>
      <c r="ELP2125" s="188"/>
      <c r="ELQ2125" s="188"/>
      <c r="ELR2125" s="188"/>
      <c r="ELS2125" s="188"/>
      <c r="ELT2125" s="188"/>
      <c r="ELU2125" s="188"/>
      <c r="ELV2125" s="188"/>
      <c r="ELW2125" s="188"/>
      <c r="ELX2125" s="190"/>
      <c r="ELY2125" s="188"/>
      <c r="ELZ2125" s="188"/>
      <c r="EMA2125" s="15"/>
      <c r="EMB2125" s="15"/>
      <c r="EMC2125" s="188"/>
      <c r="EMD2125" s="188"/>
      <c r="EME2125" s="188"/>
      <c r="EMF2125" s="188"/>
      <c r="EMG2125" s="188"/>
      <c r="EMH2125" s="188"/>
      <c r="EMI2125" s="188"/>
      <c r="EMJ2125" s="188"/>
      <c r="EMK2125" s="188"/>
      <c r="EML2125" s="188"/>
      <c r="EMM2125" s="188"/>
      <c r="EMN2125" s="190"/>
      <c r="EMO2125" s="188"/>
      <c r="EMP2125" s="188"/>
      <c r="EMQ2125" s="15"/>
      <c r="EMR2125" s="15"/>
      <c r="EMS2125" s="188"/>
      <c r="EMT2125" s="188"/>
      <c r="EMU2125" s="188"/>
      <c r="EMV2125" s="188"/>
      <c r="EMW2125" s="188"/>
      <c r="EMX2125" s="188"/>
      <c r="EMY2125" s="188"/>
      <c r="EMZ2125" s="188"/>
      <c r="ENA2125" s="188"/>
      <c r="ENB2125" s="188"/>
      <c r="ENC2125" s="188"/>
      <c r="END2125" s="190"/>
      <c r="ENE2125" s="188"/>
      <c r="ENF2125" s="188"/>
      <c r="ENG2125" s="15"/>
      <c r="ENH2125" s="15"/>
      <c r="ENI2125" s="188"/>
      <c r="ENJ2125" s="188"/>
      <c r="ENK2125" s="188"/>
      <c r="ENL2125" s="188"/>
      <c r="ENM2125" s="188"/>
      <c r="ENN2125" s="188"/>
      <c r="ENO2125" s="188"/>
      <c r="ENP2125" s="188"/>
      <c r="ENQ2125" s="188"/>
      <c r="ENR2125" s="188"/>
      <c r="ENS2125" s="188"/>
      <c r="ENT2125" s="190"/>
      <c r="ENU2125" s="188"/>
      <c r="ENV2125" s="188"/>
      <c r="ENW2125" s="15"/>
      <c r="ENX2125" s="15"/>
      <c r="ENY2125" s="188"/>
      <c r="ENZ2125" s="188"/>
      <c r="EOA2125" s="188"/>
      <c r="EOB2125" s="188"/>
      <c r="EOC2125" s="188"/>
      <c r="EOD2125" s="188"/>
      <c r="EOE2125" s="188"/>
      <c r="EOF2125" s="188"/>
      <c r="EOG2125" s="188"/>
      <c r="EOH2125" s="188"/>
      <c r="EOI2125" s="188"/>
      <c r="EOJ2125" s="190"/>
      <c r="EOK2125" s="188"/>
      <c r="EOL2125" s="188"/>
      <c r="EOM2125" s="15"/>
      <c r="EON2125" s="15"/>
      <c r="EOO2125" s="188"/>
      <c r="EOP2125" s="188"/>
      <c r="EOQ2125" s="188"/>
      <c r="EOR2125" s="188"/>
      <c r="EOS2125" s="188"/>
      <c r="EOT2125" s="188"/>
      <c r="EOU2125" s="188"/>
      <c r="EOV2125" s="188"/>
      <c r="EOW2125" s="188"/>
      <c r="EOX2125" s="188"/>
      <c r="EOY2125" s="188"/>
      <c r="EOZ2125" s="190"/>
      <c r="EPA2125" s="188"/>
      <c r="EPB2125" s="188"/>
      <c r="EPC2125" s="15"/>
      <c r="EPD2125" s="15"/>
      <c r="EPE2125" s="188"/>
      <c r="EPF2125" s="188"/>
      <c r="EPG2125" s="188"/>
      <c r="EPH2125" s="188"/>
      <c r="EPI2125" s="188"/>
      <c r="EPJ2125" s="188"/>
      <c r="EPK2125" s="188"/>
      <c r="EPL2125" s="188"/>
      <c r="EPM2125" s="188"/>
      <c r="EPN2125" s="188"/>
      <c r="EPO2125" s="188"/>
      <c r="EPP2125" s="190"/>
      <c r="EPQ2125" s="188"/>
      <c r="EPR2125" s="188"/>
      <c r="EPS2125" s="15"/>
      <c r="EPT2125" s="15"/>
      <c r="EPU2125" s="188"/>
      <c r="EPV2125" s="188"/>
      <c r="EPW2125" s="188"/>
      <c r="EPX2125" s="188"/>
      <c r="EPY2125" s="188"/>
      <c r="EPZ2125" s="188"/>
      <c r="EQA2125" s="188"/>
      <c r="EQB2125" s="188"/>
      <c r="EQC2125" s="188"/>
      <c r="EQD2125" s="188"/>
      <c r="EQE2125" s="188"/>
      <c r="EQF2125" s="190"/>
      <c r="EQG2125" s="188"/>
      <c r="EQH2125" s="188"/>
      <c r="EQI2125" s="15"/>
      <c r="EQJ2125" s="15"/>
      <c r="EQK2125" s="188"/>
      <c r="EQL2125" s="188"/>
      <c r="EQM2125" s="188"/>
      <c r="EQN2125" s="188"/>
      <c r="EQO2125" s="188"/>
      <c r="EQP2125" s="188"/>
      <c r="EQQ2125" s="188"/>
      <c r="EQR2125" s="188"/>
      <c r="EQS2125" s="188"/>
      <c r="EQT2125" s="188"/>
      <c r="EQU2125" s="188"/>
      <c r="EQV2125" s="190"/>
      <c r="EQW2125" s="188"/>
      <c r="EQX2125" s="188"/>
      <c r="EQY2125" s="15"/>
      <c r="EQZ2125" s="15"/>
      <c r="ERA2125" s="188"/>
      <c r="ERB2125" s="188"/>
      <c r="ERC2125" s="188"/>
      <c r="ERD2125" s="188"/>
      <c r="ERE2125" s="188"/>
      <c r="ERF2125" s="188"/>
      <c r="ERG2125" s="188"/>
      <c r="ERH2125" s="188"/>
      <c r="ERI2125" s="188"/>
      <c r="ERJ2125" s="188"/>
      <c r="ERK2125" s="188"/>
      <c r="ERL2125" s="190"/>
      <c r="ERM2125" s="188"/>
      <c r="ERN2125" s="188"/>
      <c r="ERO2125" s="15"/>
      <c r="ERP2125" s="15"/>
      <c r="ERQ2125" s="188"/>
      <c r="ERR2125" s="188"/>
      <c r="ERS2125" s="188"/>
      <c r="ERT2125" s="188"/>
      <c r="ERU2125" s="188"/>
      <c r="ERV2125" s="188"/>
      <c r="ERW2125" s="188"/>
      <c r="ERX2125" s="188"/>
      <c r="ERY2125" s="188"/>
      <c r="ERZ2125" s="188"/>
      <c r="ESA2125" s="188"/>
      <c r="ESB2125" s="190"/>
      <c r="ESC2125" s="188"/>
      <c r="ESD2125" s="188"/>
      <c r="ESE2125" s="15"/>
      <c r="ESF2125" s="15"/>
      <c r="ESG2125" s="188"/>
      <c r="ESH2125" s="188"/>
      <c r="ESI2125" s="188"/>
      <c r="ESJ2125" s="188"/>
      <c r="ESK2125" s="188"/>
      <c r="ESL2125" s="188"/>
      <c r="ESM2125" s="188"/>
      <c r="ESN2125" s="188"/>
      <c r="ESO2125" s="188"/>
      <c r="ESP2125" s="188"/>
      <c r="ESQ2125" s="188"/>
      <c r="ESR2125" s="190"/>
      <c r="ESS2125" s="188"/>
      <c r="EST2125" s="188"/>
      <c r="ESU2125" s="15"/>
      <c r="ESV2125" s="15"/>
      <c r="ESW2125" s="188"/>
      <c r="ESX2125" s="188"/>
      <c r="ESY2125" s="188"/>
      <c r="ESZ2125" s="188"/>
      <c r="ETA2125" s="188"/>
      <c r="ETB2125" s="188"/>
      <c r="ETC2125" s="188"/>
      <c r="ETD2125" s="188"/>
      <c r="ETE2125" s="188"/>
      <c r="ETF2125" s="188"/>
      <c r="ETG2125" s="188"/>
      <c r="ETH2125" s="190"/>
      <c r="ETI2125" s="188"/>
      <c r="ETJ2125" s="188"/>
      <c r="ETK2125" s="15"/>
      <c r="ETL2125" s="15"/>
      <c r="ETM2125" s="188"/>
      <c r="ETN2125" s="188"/>
      <c r="ETO2125" s="188"/>
      <c r="ETP2125" s="188"/>
      <c r="ETQ2125" s="188"/>
      <c r="ETR2125" s="188"/>
      <c r="ETS2125" s="188"/>
      <c r="ETT2125" s="188"/>
      <c r="ETU2125" s="188"/>
      <c r="ETV2125" s="188"/>
      <c r="ETW2125" s="188"/>
      <c r="ETX2125" s="190"/>
      <c r="ETY2125" s="188"/>
      <c r="ETZ2125" s="188"/>
      <c r="EUA2125" s="15"/>
      <c r="EUB2125" s="15"/>
      <c r="EUC2125" s="188"/>
      <c r="EUD2125" s="188"/>
      <c r="EUE2125" s="188"/>
      <c r="EUF2125" s="188"/>
      <c r="EUG2125" s="188"/>
      <c r="EUH2125" s="188"/>
      <c r="EUI2125" s="188"/>
      <c r="EUJ2125" s="188"/>
      <c r="EUK2125" s="188"/>
      <c r="EUL2125" s="188"/>
      <c r="EUM2125" s="188"/>
      <c r="EUN2125" s="190"/>
      <c r="EUO2125" s="188"/>
      <c r="EUP2125" s="188"/>
      <c r="EUQ2125" s="15"/>
      <c r="EUR2125" s="15"/>
      <c r="EUS2125" s="188"/>
      <c r="EUT2125" s="188"/>
      <c r="EUU2125" s="188"/>
      <c r="EUV2125" s="188"/>
      <c r="EUW2125" s="188"/>
      <c r="EUX2125" s="188"/>
      <c r="EUY2125" s="188"/>
      <c r="EUZ2125" s="188"/>
      <c r="EVA2125" s="188"/>
      <c r="EVB2125" s="188"/>
      <c r="EVC2125" s="188"/>
      <c r="EVD2125" s="190"/>
      <c r="EVE2125" s="188"/>
      <c r="EVF2125" s="188"/>
      <c r="EVG2125" s="15"/>
      <c r="EVH2125" s="15"/>
      <c r="EVI2125" s="188"/>
      <c r="EVJ2125" s="188"/>
      <c r="EVK2125" s="188"/>
      <c r="EVL2125" s="188"/>
      <c r="EVM2125" s="188"/>
      <c r="EVN2125" s="188"/>
      <c r="EVO2125" s="188"/>
      <c r="EVP2125" s="188"/>
      <c r="EVQ2125" s="188"/>
      <c r="EVR2125" s="188"/>
      <c r="EVS2125" s="188"/>
      <c r="EVT2125" s="190"/>
      <c r="EVU2125" s="188"/>
      <c r="EVV2125" s="188"/>
      <c r="EVW2125" s="15"/>
      <c r="EVX2125" s="15"/>
      <c r="EVY2125" s="188"/>
      <c r="EVZ2125" s="188"/>
      <c r="EWA2125" s="188"/>
      <c r="EWB2125" s="188"/>
      <c r="EWC2125" s="188"/>
      <c r="EWD2125" s="188"/>
      <c r="EWE2125" s="188"/>
      <c r="EWF2125" s="188"/>
      <c r="EWG2125" s="188"/>
      <c r="EWH2125" s="188"/>
      <c r="EWI2125" s="188"/>
      <c r="EWJ2125" s="190"/>
      <c r="EWK2125" s="188"/>
      <c r="EWL2125" s="188"/>
      <c r="EWM2125" s="15"/>
      <c r="EWN2125" s="15"/>
      <c r="EWO2125" s="188"/>
      <c r="EWP2125" s="188"/>
      <c r="EWQ2125" s="188"/>
      <c r="EWR2125" s="188"/>
      <c r="EWS2125" s="188"/>
      <c r="EWT2125" s="188"/>
      <c r="EWU2125" s="188"/>
      <c r="EWV2125" s="188"/>
      <c r="EWW2125" s="188"/>
      <c r="EWX2125" s="188"/>
      <c r="EWY2125" s="188"/>
      <c r="EWZ2125" s="190"/>
      <c r="EXA2125" s="188"/>
      <c r="EXB2125" s="188"/>
      <c r="EXC2125" s="15"/>
      <c r="EXD2125" s="15"/>
      <c r="EXE2125" s="188"/>
      <c r="EXF2125" s="188"/>
      <c r="EXG2125" s="188"/>
      <c r="EXH2125" s="188"/>
      <c r="EXI2125" s="188"/>
      <c r="EXJ2125" s="188"/>
      <c r="EXK2125" s="188"/>
      <c r="EXL2125" s="188"/>
      <c r="EXM2125" s="188"/>
      <c r="EXN2125" s="188"/>
      <c r="EXO2125" s="188"/>
      <c r="EXP2125" s="190"/>
      <c r="EXQ2125" s="188"/>
      <c r="EXR2125" s="188"/>
      <c r="EXS2125" s="15"/>
      <c r="EXT2125" s="15"/>
      <c r="EXU2125" s="188"/>
      <c r="EXV2125" s="188"/>
      <c r="EXW2125" s="188"/>
      <c r="EXX2125" s="188"/>
      <c r="EXY2125" s="188"/>
      <c r="EXZ2125" s="188"/>
      <c r="EYA2125" s="188"/>
      <c r="EYB2125" s="188"/>
      <c r="EYC2125" s="188"/>
      <c r="EYD2125" s="188"/>
      <c r="EYE2125" s="188"/>
      <c r="EYF2125" s="190"/>
      <c r="EYG2125" s="188"/>
      <c r="EYH2125" s="188"/>
      <c r="EYI2125" s="15"/>
      <c r="EYJ2125" s="15"/>
      <c r="EYK2125" s="188"/>
      <c r="EYL2125" s="188"/>
      <c r="EYM2125" s="188"/>
      <c r="EYN2125" s="188"/>
      <c r="EYO2125" s="188"/>
      <c r="EYP2125" s="188"/>
      <c r="EYQ2125" s="188"/>
      <c r="EYR2125" s="188"/>
      <c r="EYS2125" s="188"/>
      <c r="EYT2125" s="188"/>
      <c r="EYU2125" s="188"/>
      <c r="EYV2125" s="190"/>
      <c r="EYW2125" s="188"/>
      <c r="EYX2125" s="188"/>
      <c r="EYY2125" s="15"/>
      <c r="EYZ2125" s="15"/>
      <c r="EZA2125" s="188"/>
      <c r="EZB2125" s="188"/>
      <c r="EZC2125" s="188"/>
      <c r="EZD2125" s="188"/>
      <c r="EZE2125" s="188"/>
      <c r="EZF2125" s="188"/>
      <c r="EZG2125" s="188"/>
      <c r="EZH2125" s="188"/>
      <c r="EZI2125" s="188"/>
      <c r="EZJ2125" s="188"/>
      <c r="EZK2125" s="188"/>
      <c r="EZL2125" s="190"/>
      <c r="EZM2125" s="188"/>
      <c r="EZN2125" s="188"/>
      <c r="EZO2125" s="15"/>
      <c r="EZP2125" s="15"/>
      <c r="EZQ2125" s="188"/>
      <c r="EZR2125" s="188"/>
      <c r="EZS2125" s="188"/>
      <c r="EZT2125" s="188"/>
      <c r="EZU2125" s="188"/>
      <c r="EZV2125" s="188"/>
      <c r="EZW2125" s="188"/>
      <c r="EZX2125" s="188"/>
      <c r="EZY2125" s="188"/>
      <c r="EZZ2125" s="188"/>
      <c r="FAA2125" s="188"/>
      <c r="FAB2125" s="190"/>
      <c r="FAC2125" s="188"/>
      <c r="FAD2125" s="188"/>
      <c r="FAE2125" s="15"/>
      <c r="FAF2125" s="15"/>
      <c r="FAG2125" s="188"/>
      <c r="FAH2125" s="188"/>
      <c r="FAI2125" s="188"/>
      <c r="FAJ2125" s="188"/>
      <c r="FAK2125" s="188"/>
      <c r="FAL2125" s="188"/>
      <c r="FAM2125" s="188"/>
      <c r="FAN2125" s="188"/>
      <c r="FAO2125" s="188"/>
      <c r="FAP2125" s="188"/>
      <c r="FAQ2125" s="188"/>
      <c r="FAR2125" s="190"/>
      <c r="FAS2125" s="188"/>
      <c r="FAT2125" s="188"/>
      <c r="FAU2125" s="15"/>
      <c r="FAV2125" s="15"/>
      <c r="FAW2125" s="188"/>
      <c r="FAX2125" s="188"/>
      <c r="FAY2125" s="188"/>
      <c r="FAZ2125" s="188"/>
      <c r="FBA2125" s="188"/>
      <c r="FBB2125" s="188"/>
      <c r="FBC2125" s="188"/>
      <c r="FBD2125" s="188"/>
      <c r="FBE2125" s="188"/>
      <c r="FBF2125" s="188"/>
      <c r="FBG2125" s="188"/>
      <c r="FBH2125" s="190"/>
      <c r="FBI2125" s="188"/>
      <c r="FBJ2125" s="188"/>
      <c r="FBK2125" s="15"/>
      <c r="FBL2125" s="15"/>
      <c r="FBM2125" s="188"/>
      <c r="FBN2125" s="188"/>
      <c r="FBO2125" s="188"/>
      <c r="FBP2125" s="188"/>
      <c r="FBQ2125" s="188"/>
      <c r="FBR2125" s="188"/>
      <c r="FBS2125" s="188"/>
      <c r="FBT2125" s="188"/>
      <c r="FBU2125" s="188"/>
      <c r="FBV2125" s="188"/>
      <c r="FBW2125" s="188"/>
      <c r="FBX2125" s="190"/>
      <c r="FBY2125" s="188"/>
      <c r="FBZ2125" s="188"/>
      <c r="FCA2125" s="15"/>
      <c r="FCB2125" s="15"/>
      <c r="FCC2125" s="188"/>
      <c r="FCD2125" s="188"/>
      <c r="FCE2125" s="188"/>
      <c r="FCF2125" s="188"/>
      <c r="FCG2125" s="188"/>
      <c r="FCH2125" s="188"/>
      <c r="FCI2125" s="188"/>
      <c r="FCJ2125" s="188"/>
      <c r="FCK2125" s="188"/>
      <c r="FCL2125" s="188"/>
      <c r="FCM2125" s="188"/>
      <c r="FCN2125" s="190"/>
      <c r="FCO2125" s="188"/>
      <c r="FCP2125" s="188"/>
      <c r="FCQ2125" s="15"/>
      <c r="FCR2125" s="15"/>
      <c r="FCS2125" s="188"/>
      <c r="FCT2125" s="188"/>
      <c r="FCU2125" s="188"/>
      <c r="FCV2125" s="188"/>
      <c r="FCW2125" s="188"/>
      <c r="FCX2125" s="188"/>
      <c r="FCY2125" s="188"/>
      <c r="FCZ2125" s="188"/>
      <c r="FDA2125" s="188"/>
      <c r="FDB2125" s="188"/>
      <c r="FDC2125" s="188"/>
      <c r="FDD2125" s="190"/>
      <c r="FDE2125" s="188"/>
      <c r="FDF2125" s="188"/>
      <c r="FDG2125" s="15"/>
      <c r="FDH2125" s="15"/>
      <c r="FDI2125" s="188"/>
      <c r="FDJ2125" s="188"/>
      <c r="FDK2125" s="188"/>
      <c r="FDL2125" s="188"/>
      <c r="FDM2125" s="188"/>
      <c r="FDN2125" s="188"/>
      <c r="FDO2125" s="188"/>
      <c r="FDP2125" s="188"/>
      <c r="FDQ2125" s="188"/>
      <c r="FDR2125" s="188"/>
      <c r="FDS2125" s="188"/>
      <c r="FDT2125" s="190"/>
      <c r="FDU2125" s="188"/>
      <c r="FDV2125" s="188"/>
      <c r="FDW2125" s="15"/>
      <c r="FDX2125" s="15"/>
      <c r="FDY2125" s="188"/>
      <c r="FDZ2125" s="188"/>
      <c r="FEA2125" s="188"/>
      <c r="FEB2125" s="188"/>
      <c r="FEC2125" s="188"/>
      <c r="FED2125" s="188"/>
      <c r="FEE2125" s="188"/>
      <c r="FEF2125" s="188"/>
      <c r="FEG2125" s="188"/>
      <c r="FEH2125" s="188"/>
      <c r="FEI2125" s="188"/>
      <c r="FEJ2125" s="190"/>
      <c r="FEK2125" s="188"/>
      <c r="FEL2125" s="188"/>
      <c r="FEM2125" s="15"/>
      <c r="FEN2125" s="15"/>
      <c r="FEO2125" s="188"/>
      <c r="FEP2125" s="188"/>
      <c r="FEQ2125" s="188"/>
      <c r="FER2125" s="188"/>
      <c r="FES2125" s="188"/>
      <c r="FET2125" s="188"/>
      <c r="FEU2125" s="188"/>
      <c r="FEV2125" s="188"/>
      <c r="FEW2125" s="188"/>
      <c r="FEX2125" s="188"/>
      <c r="FEY2125" s="188"/>
      <c r="FEZ2125" s="190"/>
      <c r="FFA2125" s="188"/>
      <c r="FFB2125" s="188"/>
      <c r="FFC2125" s="15"/>
      <c r="FFD2125" s="15"/>
      <c r="FFE2125" s="188"/>
      <c r="FFF2125" s="188"/>
      <c r="FFG2125" s="188"/>
      <c r="FFH2125" s="188"/>
      <c r="FFI2125" s="188"/>
      <c r="FFJ2125" s="188"/>
      <c r="FFK2125" s="188"/>
      <c r="FFL2125" s="188"/>
      <c r="FFM2125" s="188"/>
      <c r="FFN2125" s="188"/>
      <c r="FFO2125" s="188"/>
      <c r="FFP2125" s="190"/>
      <c r="FFQ2125" s="188"/>
      <c r="FFR2125" s="188"/>
      <c r="FFS2125" s="15"/>
      <c r="FFT2125" s="15"/>
      <c r="FFU2125" s="188"/>
      <c r="FFV2125" s="188"/>
      <c r="FFW2125" s="188"/>
      <c r="FFX2125" s="188"/>
      <c r="FFY2125" s="188"/>
      <c r="FFZ2125" s="188"/>
      <c r="FGA2125" s="188"/>
      <c r="FGB2125" s="188"/>
      <c r="FGC2125" s="188"/>
      <c r="FGD2125" s="188"/>
      <c r="FGE2125" s="188"/>
      <c r="FGF2125" s="190"/>
      <c r="FGG2125" s="188"/>
      <c r="FGH2125" s="188"/>
      <c r="FGI2125" s="15"/>
      <c r="FGJ2125" s="15"/>
      <c r="FGK2125" s="188"/>
      <c r="FGL2125" s="188"/>
      <c r="FGM2125" s="188"/>
      <c r="FGN2125" s="188"/>
      <c r="FGO2125" s="188"/>
      <c r="FGP2125" s="188"/>
      <c r="FGQ2125" s="188"/>
      <c r="FGR2125" s="188"/>
      <c r="FGS2125" s="188"/>
      <c r="FGT2125" s="188"/>
      <c r="FGU2125" s="188"/>
      <c r="FGV2125" s="190"/>
      <c r="FGW2125" s="188"/>
      <c r="FGX2125" s="188"/>
      <c r="FGY2125" s="15"/>
      <c r="FGZ2125" s="15"/>
      <c r="FHA2125" s="188"/>
      <c r="FHB2125" s="188"/>
      <c r="FHC2125" s="188"/>
      <c r="FHD2125" s="188"/>
      <c r="FHE2125" s="188"/>
      <c r="FHF2125" s="188"/>
      <c r="FHG2125" s="188"/>
      <c r="FHH2125" s="188"/>
      <c r="FHI2125" s="188"/>
      <c r="FHJ2125" s="188"/>
      <c r="FHK2125" s="188"/>
      <c r="FHL2125" s="190"/>
      <c r="FHM2125" s="188"/>
      <c r="FHN2125" s="188"/>
      <c r="FHO2125" s="15"/>
      <c r="FHP2125" s="15"/>
      <c r="FHQ2125" s="188"/>
      <c r="FHR2125" s="188"/>
      <c r="FHS2125" s="188"/>
      <c r="FHT2125" s="188"/>
      <c r="FHU2125" s="188"/>
      <c r="FHV2125" s="188"/>
      <c r="FHW2125" s="188"/>
      <c r="FHX2125" s="188"/>
      <c r="FHY2125" s="188"/>
      <c r="FHZ2125" s="188"/>
      <c r="FIA2125" s="188"/>
      <c r="FIB2125" s="190"/>
      <c r="FIC2125" s="188"/>
      <c r="FID2125" s="188"/>
      <c r="FIE2125" s="15"/>
      <c r="FIF2125" s="15"/>
      <c r="FIG2125" s="188"/>
      <c r="FIH2125" s="188"/>
      <c r="FII2125" s="188"/>
      <c r="FIJ2125" s="188"/>
      <c r="FIK2125" s="188"/>
      <c r="FIL2125" s="188"/>
      <c r="FIM2125" s="188"/>
      <c r="FIN2125" s="188"/>
      <c r="FIO2125" s="188"/>
      <c r="FIP2125" s="188"/>
      <c r="FIQ2125" s="188"/>
      <c r="FIR2125" s="190"/>
      <c r="FIS2125" s="188"/>
      <c r="FIT2125" s="188"/>
      <c r="FIU2125" s="15"/>
      <c r="FIV2125" s="15"/>
      <c r="FIW2125" s="188"/>
      <c r="FIX2125" s="188"/>
      <c r="FIY2125" s="188"/>
      <c r="FIZ2125" s="188"/>
      <c r="FJA2125" s="188"/>
      <c r="FJB2125" s="188"/>
      <c r="FJC2125" s="188"/>
      <c r="FJD2125" s="188"/>
      <c r="FJE2125" s="188"/>
      <c r="FJF2125" s="188"/>
      <c r="FJG2125" s="188"/>
      <c r="FJH2125" s="190"/>
      <c r="FJI2125" s="188"/>
      <c r="FJJ2125" s="188"/>
      <c r="FJK2125" s="15"/>
      <c r="FJL2125" s="15"/>
      <c r="FJM2125" s="188"/>
      <c r="FJN2125" s="188"/>
      <c r="FJO2125" s="188"/>
      <c r="FJP2125" s="188"/>
      <c r="FJQ2125" s="188"/>
      <c r="FJR2125" s="188"/>
      <c r="FJS2125" s="188"/>
      <c r="FJT2125" s="188"/>
      <c r="FJU2125" s="188"/>
      <c r="FJV2125" s="188"/>
      <c r="FJW2125" s="188"/>
      <c r="FJX2125" s="190"/>
      <c r="FJY2125" s="188"/>
      <c r="FJZ2125" s="188"/>
      <c r="FKA2125" s="15"/>
      <c r="FKB2125" s="15"/>
      <c r="FKC2125" s="188"/>
      <c r="FKD2125" s="188"/>
      <c r="FKE2125" s="188"/>
      <c r="FKF2125" s="188"/>
      <c r="FKG2125" s="188"/>
      <c r="FKH2125" s="188"/>
      <c r="FKI2125" s="188"/>
      <c r="FKJ2125" s="188"/>
      <c r="FKK2125" s="188"/>
      <c r="FKL2125" s="188"/>
      <c r="FKM2125" s="188"/>
      <c r="FKN2125" s="190"/>
      <c r="FKO2125" s="188"/>
      <c r="FKP2125" s="188"/>
      <c r="FKQ2125" s="15"/>
      <c r="FKR2125" s="15"/>
      <c r="FKS2125" s="188"/>
      <c r="FKT2125" s="188"/>
      <c r="FKU2125" s="188"/>
      <c r="FKV2125" s="188"/>
      <c r="FKW2125" s="188"/>
      <c r="FKX2125" s="188"/>
      <c r="FKY2125" s="188"/>
      <c r="FKZ2125" s="188"/>
      <c r="FLA2125" s="188"/>
      <c r="FLB2125" s="188"/>
      <c r="FLC2125" s="188"/>
      <c r="FLD2125" s="190"/>
      <c r="FLE2125" s="188"/>
      <c r="FLF2125" s="188"/>
      <c r="FLG2125" s="15"/>
      <c r="FLH2125" s="15"/>
      <c r="FLI2125" s="188"/>
      <c r="FLJ2125" s="188"/>
      <c r="FLK2125" s="188"/>
      <c r="FLL2125" s="188"/>
      <c r="FLM2125" s="188"/>
      <c r="FLN2125" s="188"/>
      <c r="FLO2125" s="188"/>
      <c r="FLP2125" s="188"/>
      <c r="FLQ2125" s="188"/>
      <c r="FLR2125" s="188"/>
      <c r="FLS2125" s="188"/>
      <c r="FLT2125" s="190"/>
      <c r="FLU2125" s="188"/>
      <c r="FLV2125" s="188"/>
      <c r="FLW2125" s="15"/>
      <c r="FLX2125" s="15"/>
      <c r="FLY2125" s="188"/>
      <c r="FLZ2125" s="188"/>
      <c r="FMA2125" s="188"/>
      <c r="FMB2125" s="188"/>
      <c r="FMC2125" s="188"/>
      <c r="FMD2125" s="188"/>
      <c r="FME2125" s="188"/>
      <c r="FMF2125" s="188"/>
      <c r="FMG2125" s="188"/>
      <c r="FMH2125" s="188"/>
      <c r="FMI2125" s="188"/>
      <c r="FMJ2125" s="190"/>
      <c r="FMK2125" s="188"/>
      <c r="FML2125" s="188"/>
      <c r="FMM2125" s="15"/>
      <c r="FMN2125" s="15"/>
      <c r="FMO2125" s="188"/>
      <c r="FMP2125" s="188"/>
      <c r="FMQ2125" s="188"/>
      <c r="FMR2125" s="188"/>
      <c r="FMS2125" s="188"/>
      <c r="FMT2125" s="188"/>
      <c r="FMU2125" s="188"/>
      <c r="FMV2125" s="188"/>
      <c r="FMW2125" s="188"/>
      <c r="FMX2125" s="188"/>
      <c r="FMY2125" s="188"/>
      <c r="FMZ2125" s="190"/>
      <c r="FNA2125" s="188"/>
      <c r="FNB2125" s="188"/>
      <c r="FNC2125" s="15"/>
      <c r="FND2125" s="15"/>
      <c r="FNE2125" s="188"/>
      <c r="FNF2125" s="188"/>
      <c r="FNG2125" s="188"/>
      <c r="FNH2125" s="188"/>
      <c r="FNI2125" s="188"/>
      <c r="FNJ2125" s="188"/>
      <c r="FNK2125" s="188"/>
      <c r="FNL2125" s="188"/>
      <c r="FNM2125" s="188"/>
      <c r="FNN2125" s="188"/>
      <c r="FNO2125" s="188"/>
      <c r="FNP2125" s="190"/>
      <c r="FNQ2125" s="188"/>
      <c r="FNR2125" s="188"/>
      <c r="FNS2125" s="15"/>
      <c r="FNT2125" s="15"/>
      <c r="FNU2125" s="188"/>
      <c r="FNV2125" s="188"/>
      <c r="FNW2125" s="188"/>
      <c r="FNX2125" s="188"/>
      <c r="FNY2125" s="188"/>
      <c r="FNZ2125" s="188"/>
      <c r="FOA2125" s="188"/>
      <c r="FOB2125" s="188"/>
      <c r="FOC2125" s="188"/>
      <c r="FOD2125" s="188"/>
      <c r="FOE2125" s="188"/>
      <c r="FOF2125" s="190"/>
      <c r="FOG2125" s="188"/>
      <c r="FOH2125" s="188"/>
      <c r="FOI2125" s="15"/>
      <c r="FOJ2125" s="15"/>
      <c r="FOK2125" s="188"/>
      <c r="FOL2125" s="188"/>
      <c r="FOM2125" s="188"/>
      <c r="FON2125" s="188"/>
      <c r="FOO2125" s="188"/>
      <c r="FOP2125" s="188"/>
      <c r="FOQ2125" s="188"/>
      <c r="FOR2125" s="188"/>
      <c r="FOS2125" s="188"/>
      <c r="FOT2125" s="188"/>
      <c r="FOU2125" s="188"/>
      <c r="FOV2125" s="190"/>
      <c r="FOW2125" s="188"/>
      <c r="FOX2125" s="188"/>
      <c r="FOY2125" s="15"/>
      <c r="FOZ2125" s="15"/>
      <c r="FPA2125" s="188"/>
      <c r="FPB2125" s="188"/>
      <c r="FPC2125" s="188"/>
      <c r="FPD2125" s="188"/>
      <c r="FPE2125" s="188"/>
      <c r="FPF2125" s="188"/>
      <c r="FPG2125" s="188"/>
      <c r="FPH2125" s="188"/>
      <c r="FPI2125" s="188"/>
      <c r="FPJ2125" s="188"/>
      <c r="FPK2125" s="188"/>
      <c r="FPL2125" s="190"/>
      <c r="FPM2125" s="188"/>
      <c r="FPN2125" s="188"/>
      <c r="FPO2125" s="15"/>
      <c r="FPP2125" s="15"/>
      <c r="FPQ2125" s="188"/>
      <c r="FPR2125" s="188"/>
      <c r="FPS2125" s="188"/>
      <c r="FPT2125" s="188"/>
      <c r="FPU2125" s="188"/>
      <c r="FPV2125" s="188"/>
      <c r="FPW2125" s="188"/>
      <c r="FPX2125" s="188"/>
      <c r="FPY2125" s="188"/>
      <c r="FPZ2125" s="188"/>
      <c r="FQA2125" s="188"/>
      <c r="FQB2125" s="190"/>
      <c r="FQC2125" s="188"/>
      <c r="FQD2125" s="188"/>
      <c r="FQE2125" s="15"/>
      <c r="FQF2125" s="15"/>
      <c r="FQG2125" s="188"/>
      <c r="FQH2125" s="188"/>
      <c r="FQI2125" s="188"/>
      <c r="FQJ2125" s="188"/>
      <c r="FQK2125" s="188"/>
      <c r="FQL2125" s="188"/>
      <c r="FQM2125" s="188"/>
      <c r="FQN2125" s="188"/>
      <c r="FQO2125" s="188"/>
      <c r="FQP2125" s="188"/>
      <c r="FQQ2125" s="188"/>
      <c r="FQR2125" s="190"/>
      <c r="FQS2125" s="188"/>
      <c r="FQT2125" s="188"/>
      <c r="FQU2125" s="15"/>
      <c r="FQV2125" s="15"/>
      <c r="FQW2125" s="188"/>
      <c r="FQX2125" s="188"/>
      <c r="FQY2125" s="188"/>
      <c r="FQZ2125" s="188"/>
      <c r="FRA2125" s="188"/>
      <c r="FRB2125" s="188"/>
      <c r="FRC2125" s="188"/>
      <c r="FRD2125" s="188"/>
      <c r="FRE2125" s="188"/>
      <c r="FRF2125" s="188"/>
      <c r="FRG2125" s="188"/>
      <c r="FRH2125" s="190"/>
      <c r="FRI2125" s="188"/>
      <c r="FRJ2125" s="188"/>
      <c r="FRK2125" s="15"/>
      <c r="FRL2125" s="15"/>
      <c r="FRM2125" s="188"/>
      <c r="FRN2125" s="188"/>
      <c r="FRO2125" s="188"/>
      <c r="FRP2125" s="188"/>
      <c r="FRQ2125" s="188"/>
      <c r="FRR2125" s="188"/>
      <c r="FRS2125" s="188"/>
      <c r="FRT2125" s="188"/>
      <c r="FRU2125" s="188"/>
      <c r="FRV2125" s="188"/>
      <c r="FRW2125" s="188"/>
      <c r="FRX2125" s="190"/>
      <c r="FRY2125" s="188"/>
      <c r="FRZ2125" s="188"/>
      <c r="FSA2125" s="15"/>
      <c r="FSB2125" s="15"/>
      <c r="FSC2125" s="188"/>
      <c r="FSD2125" s="188"/>
      <c r="FSE2125" s="188"/>
      <c r="FSF2125" s="188"/>
      <c r="FSG2125" s="188"/>
      <c r="FSH2125" s="188"/>
      <c r="FSI2125" s="188"/>
      <c r="FSJ2125" s="188"/>
      <c r="FSK2125" s="188"/>
      <c r="FSL2125" s="188"/>
      <c r="FSM2125" s="188"/>
      <c r="FSN2125" s="190"/>
      <c r="FSO2125" s="188"/>
      <c r="FSP2125" s="188"/>
      <c r="FSQ2125" s="15"/>
      <c r="FSR2125" s="15"/>
      <c r="FSS2125" s="188"/>
      <c r="FST2125" s="188"/>
      <c r="FSU2125" s="188"/>
      <c r="FSV2125" s="188"/>
      <c r="FSW2125" s="188"/>
      <c r="FSX2125" s="188"/>
      <c r="FSY2125" s="188"/>
      <c r="FSZ2125" s="188"/>
      <c r="FTA2125" s="188"/>
      <c r="FTB2125" s="188"/>
      <c r="FTC2125" s="188"/>
      <c r="FTD2125" s="190"/>
      <c r="FTE2125" s="188"/>
      <c r="FTF2125" s="188"/>
      <c r="FTG2125" s="15"/>
      <c r="FTH2125" s="15"/>
      <c r="FTI2125" s="188"/>
      <c r="FTJ2125" s="188"/>
      <c r="FTK2125" s="188"/>
      <c r="FTL2125" s="188"/>
      <c r="FTM2125" s="188"/>
      <c r="FTN2125" s="188"/>
      <c r="FTO2125" s="188"/>
      <c r="FTP2125" s="188"/>
      <c r="FTQ2125" s="188"/>
      <c r="FTR2125" s="188"/>
      <c r="FTS2125" s="188"/>
      <c r="FTT2125" s="190"/>
      <c r="FTU2125" s="188"/>
      <c r="FTV2125" s="188"/>
      <c r="FTW2125" s="15"/>
      <c r="FTX2125" s="15"/>
      <c r="FTY2125" s="188"/>
      <c r="FTZ2125" s="188"/>
      <c r="FUA2125" s="188"/>
      <c r="FUB2125" s="188"/>
      <c r="FUC2125" s="188"/>
      <c r="FUD2125" s="188"/>
      <c r="FUE2125" s="188"/>
      <c r="FUF2125" s="188"/>
      <c r="FUG2125" s="188"/>
      <c r="FUH2125" s="188"/>
      <c r="FUI2125" s="188"/>
      <c r="FUJ2125" s="190"/>
      <c r="FUK2125" s="188"/>
      <c r="FUL2125" s="188"/>
      <c r="FUM2125" s="15"/>
      <c r="FUN2125" s="15"/>
      <c r="FUO2125" s="188"/>
      <c r="FUP2125" s="188"/>
      <c r="FUQ2125" s="188"/>
      <c r="FUR2125" s="188"/>
      <c r="FUS2125" s="188"/>
      <c r="FUT2125" s="188"/>
      <c r="FUU2125" s="188"/>
      <c r="FUV2125" s="188"/>
      <c r="FUW2125" s="188"/>
      <c r="FUX2125" s="188"/>
      <c r="FUY2125" s="188"/>
      <c r="FUZ2125" s="190"/>
      <c r="FVA2125" s="188"/>
      <c r="FVB2125" s="188"/>
      <c r="FVC2125" s="15"/>
      <c r="FVD2125" s="15"/>
      <c r="FVE2125" s="188"/>
      <c r="FVF2125" s="188"/>
      <c r="FVG2125" s="188"/>
      <c r="FVH2125" s="188"/>
      <c r="FVI2125" s="188"/>
      <c r="FVJ2125" s="188"/>
      <c r="FVK2125" s="188"/>
      <c r="FVL2125" s="188"/>
      <c r="FVM2125" s="188"/>
      <c r="FVN2125" s="188"/>
      <c r="FVO2125" s="188"/>
      <c r="FVP2125" s="190"/>
      <c r="FVQ2125" s="188"/>
      <c r="FVR2125" s="188"/>
      <c r="FVS2125" s="15"/>
      <c r="FVT2125" s="15"/>
      <c r="FVU2125" s="188"/>
      <c r="FVV2125" s="188"/>
      <c r="FVW2125" s="188"/>
      <c r="FVX2125" s="188"/>
      <c r="FVY2125" s="188"/>
      <c r="FVZ2125" s="188"/>
      <c r="FWA2125" s="188"/>
      <c r="FWB2125" s="188"/>
      <c r="FWC2125" s="188"/>
      <c r="FWD2125" s="188"/>
      <c r="FWE2125" s="188"/>
      <c r="FWF2125" s="190"/>
      <c r="FWG2125" s="188"/>
      <c r="FWH2125" s="188"/>
      <c r="FWI2125" s="15"/>
      <c r="FWJ2125" s="15"/>
      <c r="FWK2125" s="188"/>
      <c r="FWL2125" s="188"/>
      <c r="FWM2125" s="188"/>
      <c r="FWN2125" s="188"/>
      <c r="FWO2125" s="188"/>
      <c r="FWP2125" s="188"/>
      <c r="FWQ2125" s="188"/>
      <c r="FWR2125" s="188"/>
      <c r="FWS2125" s="188"/>
      <c r="FWT2125" s="188"/>
      <c r="FWU2125" s="188"/>
      <c r="FWV2125" s="190"/>
      <c r="FWW2125" s="188"/>
      <c r="FWX2125" s="188"/>
      <c r="FWY2125" s="15"/>
      <c r="FWZ2125" s="15"/>
      <c r="FXA2125" s="188"/>
      <c r="FXB2125" s="188"/>
      <c r="FXC2125" s="188"/>
      <c r="FXD2125" s="188"/>
      <c r="FXE2125" s="188"/>
      <c r="FXF2125" s="188"/>
      <c r="FXG2125" s="188"/>
      <c r="FXH2125" s="188"/>
      <c r="FXI2125" s="188"/>
      <c r="FXJ2125" s="188"/>
      <c r="FXK2125" s="188"/>
      <c r="FXL2125" s="190"/>
      <c r="FXM2125" s="188"/>
      <c r="FXN2125" s="188"/>
      <c r="FXO2125" s="15"/>
      <c r="FXP2125" s="15"/>
      <c r="FXQ2125" s="188"/>
      <c r="FXR2125" s="188"/>
      <c r="FXS2125" s="188"/>
      <c r="FXT2125" s="188"/>
      <c r="FXU2125" s="188"/>
      <c r="FXV2125" s="188"/>
      <c r="FXW2125" s="188"/>
      <c r="FXX2125" s="188"/>
      <c r="FXY2125" s="188"/>
      <c r="FXZ2125" s="188"/>
      <c r="FYA2125" s="188"/>
      <c r="FYB2125" s="190"/>
      <c r="FYC2125" s="188"/>
      <c r="FYD2125" s="188"/>
      <c r="FYE2125" s="15"/>
      <c r="FYF2125" s="15"/>
      <c r="FYG2125" s="188"/>
      <c r="FYH2125" s="188"/>
      <c r="FYI2125" s="188"/>
      <c r="FYJ2125" s="188"/>
      <c r="FYK2125" s="188"/>
      <c r="FYL2125" s="188"/>
      <c r="FYM2125" s="188"/>
      <c r="FYN2125" s="188"/>
      <c r="FYO2125" s="188"/>
      <c r="FYP2125" s="188"/>
      <c r="FYQ2125" s="188"/>
      <c r="FYR2125" s="190"/>
      <c r="FYS2125" s="188"/>
      <c r="FYT2125" s="188"/>
      <c r="FYU2125" s="15"/>
      <c r="FYV2125" s="15"/>
      <c r="FYW2125" s="188"/>
      <c r="FYX2125" s="188"/>
      <c r="FYY2125" s="188"/>
      <c r="FYZ2125" s="188"/>
      <c r="FZA2125" s="188"/>
      <c r="FZB2125" s="188"/>
      <c r="FZC2125" s="188"/>
      <c r="FZD2125" s="188"/>
      <c r="FZE2125" s="188"/>
      <c r="FZF2125" s="188"/>
      <c r="FZG2125" s="188"/>
      <c r="FZH2125" s="190"/>
      <c r="FZI2125" s="188"/>
      <c r="FZJ2125" s="188"/>
      <c r="FZK2125" s="15"/>
      <c r="FZL2125" s="15"/>
      <c r="FZM2125" s="188"/>
      <c r="FZN2125" s="188"/>
      <c r="FZO2125" s="188"/>
      <c r="FZP2125" s="188"/>
      <c r="FZQ2125" s="188"/>
      <c r="FZR2125" s="188"/>
      <c r="FZS2125" s="188"/>
      <c r="FZT2125" s="188"/>
      <c r="FZU2125" s="188"/>
      <c r="FZV2125" s="188"/>
      <c r="FZW2125" s="188"/>
      <c r="FZX2125" s="190"/>
      <c r="FZY2125" s="188"/>
      <c r="FZZ2125" s="188"/>
      <c r="GAA2125" s="15"/>
      <c r="GAB2125" s="15"/>
      <c r="GAC2125" s="188"/>
      <c r="GAD2125" s="188"/>
      <c r="GAE2125" s="188"/>
      <c r="GAF2125" s="188"/>
      <c r="GAG2125" s="188"/>
      <c r="GAH2125" s="188"/>
      <c r="GAI2125" s="188"/>
      <c r="GAJ2125" s="188"/>
      <c r="GAK2125" s="188"/>
      <c r="GAL2125" s="188"/>
      <c r="GAM2125" s="188"/>
      <c r="GAN2125" s="190"/>
      <c r="GAO2125" s="188"/>
      <c r="GAP2125" s="188"/>
      <c r="GAQ2125" s="15"/>
      <c r="GAR2125" s="15"/>
      <c r="GAS2125" s="188"/>
      <c r="GAT2125" s="188"/>
      <c r="GAU2125" s="188"/>
      <c r="GAV2125" s="188"/>
      <c r="GAW2125" s="188"/>
      <c r="GAX2125" s="188"/>
      <c r="GAY2125" s="188"/>
      <c r="GAZ2125" s="188"/>
      <c r="GBA2125" s="188"/>
      <c r="GBB2125" s="188"/>
      <c r="GBC2125" s="188"/>
      <c r="GBD2125" s="190"/>
      <c r="GBE2125" s="188"/>
      <c r="GBF2125" s="188"/>
      <c r="GBG2125" s="15"/>
      <c r="GBH2125" s="15"/>
      <c r="GBI2125" s="188"/>
      <c r="GBJ2125" s="188"/>
      <c r="GBK2125" s="188"/>
      <c r="GBL2125" s="188"/>
      <c r="GBM2125" s="188"/>
      <c r="GBN2125" s="188"/>
      <c r="GBO2125" s="188"/>
      <c r="GBP2125" s="188"/>
      <c r="GBQ2125" s="188"/>
      <c r="GBR2125" s="188"/>
      <c r="GBS2125" s="188"/>
      <c r="GBT2125" s="190"/>
      <c r="GBU2125" s="188"/>
      <c r="GBV2125" s="188"/>
      <c r="GBW2125" s="15"/>
      <c r="GBX2125" s="15"/>
      <c r="GBY2125" s="188"/>
      <c r="GBZ2125" s="188"/>
      <c r="GCA2125" s="188"/>
      <c r="GCB2125" s="188"/>
      <c r="GCC2125" s="188"/>
      <c r="GCD2125" s="188"/>
      <c r="GCE2125" s="188"/>
      <c r="GCF2125" s="188"/>
      <c r="GCG2125" s="188"/>
      <c r="GCH2125" s="188"/>
      <c r="GCI2125" s="188"/>
      <c r="GCJ2125" s="190"/>
      <c r="GCK2125" s="188"/>
      <c r="GCL2125" s="188"/>
      <c r="GCM2125" s="15"/>
      <c r="GCN2125" s="15"/>
      <c r="GCO2125" s="188"/>
      <c r="GCP2125" s="188"/>
      <c r="GCQ2125" s="188"/>
      <c r="GCR2125" s="188"/>
      <c r="GCS2125" s="188"/>
      <c r="GCT2125" s="188"/>
      <c r="GCU2125" s="188"/>
      <c r="GCV2125" s="188"/>
      <c r="GCW2125" s="188"/>
      <c r="GCX2125" s="188"/>
      <c r="GCY2125" s="188"/>
      <c r="GCZ2125" s="190"/>
      <c r="GDA2125" s="188"/>
      <c r="GDB2125" s="188"/>
      <c r="GDC2125" s="15"/>
      <c r="GDD2125" s="15"/>
      <c r="GDE2125" s="188"/>
      <c r="GDF2125" s="188"/>
      <c r="GDG2125" s="188"/>
      <c r="GDH2125" s="188"/>
      <c r="GDI2125" s="188"/>
      <c r="GDJ2125" s="188"/>
      <c r="GDK2125" s="188"/>
      <c r="GDL2125" s="188"/>
      <c r="GDM2125" s="188"/>
      <c r="GDN2125" s="188"/>
      <c r="GDO2125" s="188"/>
      <c r="GDP2125" s="190"/>
      <c r="GDQ2125" s="188"/>
      <c r="GDR2125" s="188"/>
      <c r="GDS2125" s="15"/>
      <c r="GDT2125" s="15"/>
      <c r="GDU2125" s="188"/>
      <c r="GDV2125" s="188"/>
      <c r="GDW2125" s="188"/>
      <c r="GDX2125" s="188"/>
      <c r="GDY2125" s="188"/>
      <c r="GDZ2125" s="188"/>
      <c r="GEA2125" s="188"/>
      <c r="GEB2125" s="188"/>
      <c r="GEC2125" s="188"/>
      <c r="GED2125" s="188"/>
      <c r="GEE2125" s="188"/>
      <c r="GEF2125" s="190"/>
      <c r="GEG2125" s="188"/>
      <c r="GEH2125" s="188"/>
      <c r="GEI2125" s="15"/>
      <c r="GEJ2125" s="15"/>
      <c r="GEK2125" s="188"/>
      <c r="GEL2125" s="188"/>
      <c r="GEM2125" s="188"/>
      <c r="GEN2125" s="188"/>
      <c r="GEO2125" s="188"/>
      <c r="GEP2125" s="188"/>
      <c r="GEQ2125" s="188"/>
      <c r="GER2125" s="188"/>
      <c r="GES2125" s="188"/>
      <c r="GET2125" s="188"/>
      <c r="GEU2125" s="188"/>
      <c r="GEV2125" s="190"/>
      <c r="GEW2125" s="188"/>
      <c r="GEX2125" s="188"/>
      <c r="GEY2125" s="15"/>
      <c r="GEZ2125" s="15"/>
      <c r="GFA2125" s="188"/>
      <c r="GFB2125" s="188"/>
      <c r="GFC2125" s="188"/>
      <c r="GFD2125" s="188"/>
      <c r="GFE2125" s="188"/>
      <c r="GFF2125" s="188"/>
      <c r="GFG2125" s="188"/>
      <c r="GFH2125" s="188"/>
      <c r="GFI2125" s="188"/>
      <c r="GFJ2125" s="188"/>
      <c r="GFK2125" s="188"/>
      <c r="GFL2125" s="190"/>
      <c r="GFM2125" s="188"/>
      <c r="GFN2125" s="188"/>
      <c r="GFO2125" s="15"/>
      <c r="GFP2125" s="15"/>
      <c r="GFQ2125" s="188"/>
      <c r="GFR2125" s="188"/>
      <c r="GFS2125" s="188"/>
      <c r="GFT2125" s="188"/>
      <c r="GFU2125" s="188"/>
      <c r="GFV2125" s="188"/>
      <c r="GFW2125" s="188"/>
      <c r="GFX2125" s="188"/>
      <c r="GFY2125" s="188"/>
      <c r="GFZ2125" s="188"/>
      <c r="GGA2125" s="188"/>
      <c r="GGB2125" s="190"/>
      <c r="GGC2125" s="188"/>
      <c r="GGD2125" s="188"/>
      <c r="GGE2125" s="15"/>
      <c r="GGF2125" s="15"/>
      <c r="GGG2125" s="188"/>
      <c r="GGH2125" s="188"/>
      <c r="GGI2125" s="188"/>
      <c r="GGJ2125" s="188"/>
      <c r="GGK2125" s="188"/>
      <c r="GGL2125" s="188"/>
      <c r="GGM2125" s="188"/>
      <c r="GGN2125" s="188"/>
      <c r="GGO2125" s="188"/>
      <c r="GGP2125" s="188"/>
      <c r="GGQ2125" s="188"/>
      <c r="GGR2125" s="190"/>
      <c r="GGS2125" s="188"/>
      <c r="GGT2125" s="188"/>
      <c r="GGU2125" s="15"/>
      <c r="GGV2125" s="15"/>
      <c r="GGW2125" s="188"/>
      <c r="GGX2125" s="188"/>
      <c r="GGY2125" s="188"/>
      <c r="GGZ2125" s="188"/>
      <c r="GHA2125" s="188"/>
      <c r="GHB2125" s="188"/>
      <c r="GHC2125" s="188"/>
      <c r="GHD2125" s="188"/>
      <c r="GHE2125" s="188"/>
      <c r="GHF2125" s="188"/>
      <c r="GHG2125" s="188"/>
      <c r="GHH2125" s="190"/>
      <c r="GHI2125" s="188"/>
      <c r="GHJ2125" s="188"/>
      <c r="GHK2125" s="15"/>
      <c r="GHL2125" s="15"/>
      <c r="GHM2125" s="188"/>
      <c r="GHN2125" s="188"/>
      <c r="GHO2125" s="188"/>
      <c r="GHP2125" s="188"/>
      <c r="GHQ2125" s="188"/>
      <c r="GHR2125" s="188"/>
      <c r="GHS2125" s="188"/>
      <c r="GHT2125" s="188"/>
      <c r="GHU2125" s="188"/>
      <c r="GHV2125" s="188"/>
      <c r="GHW2125" s="188"/>
      <c r="GHX2125" s="190"/>
      <c r="GHY2125" s="188"/>
      <c r="GHZ2125" s="188"/>
      <c r="GIA2125" s="15"/>
      <c r="GIB2125" s="15"/>
      <c r="GIC2125" s="188"/>
      <c r="GID2125" s="188"/>
      <c r="GIE2125" s="188"/>
      <c r="GIF2125" s="188"/>
      <c r="GIG2125" s="188"/>
      <c r="GIH2125" s="188"/>
      <c r="GII2125" s="188"/>
      <c r="GIJ2125" s="188"/>
      <c r="GIK2125" s="188"/>
      <c r="GIL2125" s="188"/>
      <c r="GIM2125" s="188"/>
      <c r="GIN2125" s="190"/>
      <c r="GIO2125" s="188"/>
      <c r="GIP2125" s="188"/>
      <c r="GIQ2125" s="15"/>
      <c r="GIR2125" s="15"/>
      <c r="GIS2125" s="188"/>
      <c r="GIT2125" s="188"/>
      <c r="GIU2125" s="188"/>
      <c r="GIV2125" s="188"/>
      <c r="GIW2125" s="188"/>
      <c r="GIX2125" s="188"/>
      <c r="GIY2125" s="188"/>
      <c r="GIZ2125" s="188"/>
      <c r="GJA2125" s="188"/>
      <c r="GJB2125" s="188"/>
      <c r="GJC2125" s="188"/>
      <c r="GJD2125" s="190"/>
      <c r="GJE2125" s="188"/>
      <c r="GJF2125" s="188"/>
      <c r="GJG2125" s="15"/>
      <c r="GJH2125" s="15"/>
      <c r="GJI2125" s="188"/>
      <c r="GJJ2125" s="188"/>
      <c r="GJK2125" s="188"/>
      <c r="GJL2125" s="188"/>
      <c r="GJM2125" s="188"/>
      <c r="GJN2125" s="188"/>
      <c r="GJO2125" s="188"/>
      <c r="GJP2125" s="188"/>
      <c r="GJQ2125" s="188"/>
      <c r="GJR2125" s="188"/>
      <c r="GJS2125" s="188"/>
      <c r="GJT2125" s="190"/>
      <c r="GJU2125" s="188"/>
      <c r="GJV2125" s="188"/>
      <c r="GJW2125" s="15"/>
      <c r="GJX2125" s="15"/>
      <c r="GJY2125" s="188"/>
      <c r="GJZ2125" s="188"/>
      <c r="GKA2125" s="188"/>
      <c r="GKB2125" s="188"/>
      <c r="GKC2125" s="188"/>
      <c r="GKD2125" s="188"/>
      <c r="GKE2125" s="188"/>
      <c r="GKF2125" s="188"/>
      <c r="GKG2125" s="188"/>
      <c r="GKH2125" s="188"/>
      <c r="GKI2125" s="188"/>
      <c r="GKJ2125" s="190"/>
      <c r="GKK2125" s="188"/>
      <c r="GKL2125" s="188"/>
      <c r="GKM2125" s="15"/>
      <c r="GKN2125" s="15"/>
      <c r="GKO2125" s="188"/>
      <c r="GKP2125" s="188"/>
      <c r="GKQ2125" s="188"/>
      <c r="GKR2125" s="188"/>
      <c r="GKS2125" s="188"/>
      <c r="GKT2125" s="188"/>
      <c r="GKU2125" s="188"/>
      <c r="GKV2125" s="188"/>
      <c r="GKW2125" s="188"/>
      <c r="GKX2125" s="188"/>
      <c r="GKY2125" s="188"/>
      <c r="GKZ2125" s="190"/>
      <c r="GLA2125" s="188"/>
      <c r="GLB2125" s="188"/>
      <c r="GLC2125" s="15"/>
      <c r="GLD2125" s="15"/>
      <c r="GLE2125" s="188"/>
      <c r="GLF2125" s="188"/>
      <c r="GLG2125" s="188"/>
      <c r="GLH2125" s="188"/>
      <c r="GLI2125" s="188"/>
      <c r="GLJ2125" s="188"/>
      <c r="GLK2125" s="188"/>
      <c r="GLL2125" s="188"/>
      <c r="GLM2125" s="188"/>
      <c r="GLN2125" s="188"/>
      <c r="GLO2125" s="188"/>
      <c r="GLP2125" s="190"/>
      <c r="GLQ2125" s="188"/>
      <c r="GLR2125" s="188"/>
      <c r="GLS2125" s="15"/>
      <c r="GLT2125" s="15"/>
      <c r="GLU2125" s="188"/>
      <c r="GLV2125" s="188"/>
      <c r="GLW2125" s="188"/>
      <c r="GLX2125" s="188"/>
      <c r="GLY2125" s="188"/>
      <c r="GLZ2125" s="188"/>
      <c r="GMA2125" s="188"/>
      <c r="GMB2125" s="188"/>
      <c r="GMC2125" s="188"/>
      <c r="GMD2125" s="188"/>
      <c r="GME2125" s="188"/>
      <c r="GMF2125" s="190"/>
      <c r="GMG2125" s="188"/>
      <c r="GMH2125" s="188"/>
      <c r="GMI2125" s="15"/>
      <c r="GMJ2125" s="15"/>
      <c r="GMK2125" s="188"/>
      <c r="GML2125" s="188"/>
      <c r="GMM2125" s="188"/>
      <c r="GMN2125" s="188"/>
      <c r="GMO2125" s="188"/>
      <c r="GMP2125" s="188"/>
      <c r="GMQ2125" s="188"/>
      <c r="GMR2125" s="188"/>
      <c r="GMS2125" s="188"/>
      <c r="GMT2125" s="188"/>
      <c r="GMU2125" s="188"/>
      <c r="GMV2125" s="190"/>
      <c r="GMW2125" s="188"/>
      <c r="GMX2125" s="188"/>
      <c r="GMY2125" s="15"/>
      <c r="GMZ2125" s="15"/>
      <c r="GNA2125" s="188"/>
      <c r="GNB2125" s="188"/>
      <c r="GNC2125" s="188"/>
      <c r="GND2125" s="188"/>
      <c r="GNE2125" s="188"/>
      <c r="GNF2125" s="188"/>
      <c r="GNG2125" s="188"/>
      <c r="GNH2125" s="188"/>
      <c r="GNI2125" s="188"/>
      <c r="GNJ2125" s="188"/>
      <c r="GNK2125" s="188"/>
      <c r="GNL2125" s="190"/>
      <c r="GNM2125" s="188"/>
      <c r="GNN2125" s="188"/>
      <c r="GNO2125" s="15"/>
      <c r="GNP2125" s="15"/>
      <c r="GNQ2125" s="188"/>
      <c r="GNR2125" s="188"/>
      <c r="GNS2125" s="188"/>
      <c r="GNT2125" s="188"/>
      <c r="GNU2125" s="188"/>
      <c r="GNV2125" s="188"/>
      <c r="GNW2125" s="188"/>
      <c r="GNX2125" s="188"/>
      <c r="GNY2125" s="188"/>
      <c r="GNZ2125" s="188"/>
      <c r="GOA2125" s="188"/>
      <c r="GOB2125" s="190"/>
      <c r="GOC2125" s="188"/>
      <c r="GOD2125" s="188"/>
      <c r="GOE2125" s="15"/>
      <c r="GOF2125" s="15"/>
      <c r="GOG2125" s="188"/>
      <c r="GOH2125" s="188"/>
      <c r="GOI2125" s="188"/>
      <c r="GOJ2125" s="188"/>
      <c r="GOK2125" s="188"/>
      <c r="GOL2125" s="188"/>
      <c r="GOM2125" s="188"/>
      <c r="GON2125" s="188"/>
      <c r="GOO2125" s="188"/>
      <c r="GOP2125" s="188"/>
      <c r="GOQ2125" s="188"/>
      <c r="GOR2125" s="190"/>
      <c r="GOS2125" s="188"/>
      <c r="GOT2125" s="188"/>
      <c r="GOU2125" s="15"/>
      <c r="GOV2125" s="15"/>
      <c r="GOW2125" s="188"/>
      <c r="GOX2125" s="188"/>
      <c r="GOY2125" s="188"/>
      <c r="GOZ2125" s="188"/>
      <c r="GPA2125" s="188"/>
      <c r="GPB2125" s="188"/>
      <c r="GPC2125" s="188"/>
      <c r="GPD2125" s="188"/>
      <c r="GPE2125" s="188"/>
      <c r="GPF2125" s="188"/>
      <c r="GPG2125" s="188"/>
      <c r="GPH2125" s="190"/>
      <c r="GPI2125" s="188"/>
      <c r="GPJ2125" s="188"/>
      <c r="GPK2125" s="15"/>
      <c r="GPL2125" s="15"/>
      <c r="GPM2125" s="188"/>
      <c r="GPN2125" s="188"/>
      <c r="GPO2125" s="188"/>
      <c r="GPP2125" s="188"/>
      <c r="GPQ2125" s="188"/>
      <c r="GPR2125" s="188"/>
      <c r="GPS2125" s="188"/>
      <c r="GPT2125" s="188"/>
      <c r="GPU2125" s="188"/>
      <c r="GPV2125" s="188"/>
      <c r="GPW2125" s="188"/>
      <c r="GPX2125" s="190"/>
      <c r="GPY2125" s="188"/>
      <c r="GPZ2125" s="188"/>
      <c r="GQA2125" s="15"/>
      <c r="GQB2125" s="15"/>
      <c r="GQC2125" s="188"/>
      <c r="GQD2125" s="188"/>
      <c r="GQE2125" s="188"/>
      <c r="GQF2125" s="188"/>
      <c r="GQG2125" s="188"/>
      <c r="GQH2125" s="188"/>
      <c r="GQI2125" s="188"/>
      <c r="GQJ2125" s="188"/>
      <c r="GQK2125" s="188"/>
      <c r="GQL2125" s="188"/>
      <c r="GQM2125" s="188"/>
      <c r="GQN2125" s="190"/>
      <c r="GQO2125" s="188"/>
      <c r="GQP2125" s="188"/>
      <c r="GQQ2125" s="15"/>
      <c r="GQR2125" s="15"/>
      <c r="GQS2125" s="188"/>
      <c r="GQT2125" s="188"/>
      <c r="GQU2125" s="188"/>
      <c r="GQV2125" s="188"/>
      <c r="GQW2125" s="188"/>
      <c r="GQX2125" s="188"/>
      <c r="GQY2125" s="188"/>
      <c r="GQZ2125" s="188"/>
      <c r="GRA2125" s="188"/>
      <c r="GRB2125" s="188"/>
      <c r="GRC2125" s="188"/>
      <c r="GRD2125" s="190"/>
      <c r="GRE2125" s="188"/>
      <c r="GRF2125" s="188"/>
      <c r="GRG2125" s="15"/>
      <c r="GRH2125" s="15"/>
      <c r="GRI2125" s="188"/>
      <c r="GRJ2125" s="188"/>
      <c r="GRK2125" s="188"/>
      <c r="GRL2125" s="188"/>
      <c r="GRM2125" s="188"/>
      <c r="GRN2125" s="188"/>
      <c r="GRO2125" s="188"/>
      <c r="GRP2125" s="188"/>
      <c r="GRQ2125" s="188"/>
      <c r="GRR2125" s="188"/>
      <c r="GRS2125" s="188"/>
      <c r="GRT2125" s="190"/>
      <c r="GRU2125" s="188"/>
      <c r="GRV2125" s="188"/>
      <c r="GRW2125" s="15"/>
      <c r="GRX2125" s="15"/>
      <c r="GRY2125" s="188"/>
      <c r="GRZ2125" s="188"/>
      <c r="GSA2125" s="188"/>
      <c r="GSB2125" s="188"/>
      <c r="GSC2125" s="188"/>
      <c r="GSD2125" s="188"/>
      <c r="GSE2125" s="188"/>
      <c r="GSF2125" s="188"/>
      <c r="GSG2125" s="188"/>
      <c r="GSH2125" s="188"/>
      <c r="GSI2125" s="188"/>
      <c r="GSJ2125" s="190"/>
      <c r="GSK2125" s="188"/>
      <c r="GSL2125" s="188"/>
      <c r="GSM2125" s="15"/>
      <c r="GSN2125" s="15"/>
      <c r="GSO2125" s="188"/>
      <c r="GSP2125" s="188"/>
      <c r="GSQ2125" s="188"/>
      <c r="GSR2125" s="188"/>
      <c r="GSS2125" s="188"/>
      <c r="GST2125" s="188"/>
      <c r="GSU2125" s="188"/>
      <c r="GSV2125" s="188"/>
      <c r="GSW2125" s="188"/>
      <c r="GSX2125" s="188"/>
      <c r="GSY2125" s="188"/>
      <c r="GSZ2125" s="190"/>
      <c r="GTA2125" s="188"/>
      <c r="GTB2125" s="188"/>
      <c r="GTC2125" s="15"/>
      <c r="GTD2125" s="15"/>
      <c r="GTE2125" s="188"/>
      <c r="GTF2125" s="188"/>
      <c r="GTG2125" s="188"/>
      <c r="GTH2125" s="188"/>
      <c r="GTI2125" s="188"/>
      <c r="GTJ2125" s="188"/>
      <c r="GTK2125" s="188"/>
      <c r="GTL2125" s="188"/>
      <c r="GTM2125" s="188"/>
      <c r="GTN2125" s="188"/>
      <c r="GTO2125" s="188"/>
      <c r="GTP2125" s="190"/>
      <c r="GTQ2125" s="188"/>
      <c r="GTR2125" s="188"/>
      <c r="GTS2125" s="15"/>
      <c r="GTT2125" s="15"/>
      <c r="GTU2125" s="188"/>
      <c r="GTV2125" s="188"/>
      <c r="GTW2125" s="188"/>
      <c r="GTX2125" s="188"/>
      <c r="GTY2125" s="188"/>
      <c r="GTZ2125" s="188"/>
      <c r="GUA2125" s="188"/>
      <c r="GUB2125" s="188"/>
      <c r="GUC2125" s="188"/>
      <c r="GUD2125" s="188"/>
      <c r="GUE2125" s="188"/>
      <c r="GUF2125" s="190"/>
      <c r="GUG2125" s="188"/>
      <c r="GUH2125" s="188"/>
      <c r="GUI2125" s="15"/>
      <c r="GUJ2125" s="15"/>
      <c r="GUK2125" s="188"/>
      <c r="GUL2125" s="188"/>
      <c r="GUM2125" s="188"/>
      <c r="GUN2125" s="188"/>
      <c r="GUO2125" s="188"/>
      <c r="GUP2125" s="188"/>
      <c r="GUQ2125" s="188"/>
      <c r="GUR2125" s="188"/>
      <c r="GUS2125" s="188"/>
      <c r="GUT2125" s="188"/>
      <c r="GUU2125" s="188"/>
      <c r="GUV2125" s="190"/>
      <c r="GUW2125" s="188"/>
      <c r="GUX2125" s="188"/>
      <c r="GUY2125" s="15"/>
      <c r="GUZ2125" s="15"/>
      <c r="GVA2125" s="188"/>
      <c r="GVB2125" s="188"/>
      <c r="GVC2125" s="188"/>
      <c r="GVD2125" s="188"/>
      <c r="GVE2125" s="188"/>
      <c r="GVF2125" s="188"/>
      <c r="GVG2125" s="188"/>
      <c r="GVH2125" s="188"/>
      <c r="GVI2125" s="188"/>
      <c r="GVJ2125" s="188"/>
      <c r="GVK2125" s="188"/>
      <c r="GVL2125" s="190"/>
      <c r="GVM2125" s="188"/>
      <c r="GVN2125" s="188"/>
      <c r="GVO2125" s="15"/>
      <c r="GVP2125" s="15"/>
      <c r="GVQ2125" s="188"/>
      <c r="GVR2125" s="188"/>
      <c r="GVS2125" s="188"/>
      <c r="GVT2125" s="188"/>
      <c r="GVU2125" s="188"/>
      <c r="GVV2125" s="188"/>
      <c r="GVW2125" s="188"/>
      <c r="GVX2125" s="188"/>
      <c r="GVY2125" s="188"/>
      <c r="GVZ2125" s="188"/>
      <c r="GWA2125" s="188"/>
      <c r="GWB2125" s="190"/>
      <c r="GWC2125" s="188"/>
      <c r="GWD2125" s="188"/>
      <c r="GWE2125" s="15"/>
      <c r="GWF2125" s="15"/>
      <c r="GWG2125" s="188"/>
      <c r="GWH2125" s="188"/>
      <c r="GWI2125" s="188"/>
      <c r="GWJ2125" s="188"/>
      <c r="GWK2125" s="188"/>
      <c r="GWL2125" s="188"/>
      <c r="GWM2125" s="188"/>
      <c r="GWN2125" s="188"/>
      <c r="GWO2125" s="188"/>
      <c r="GWP2125" s="188"/>
      <c r="GWQ2125" s="188"/>
      <c r="GWR2125" s="190"/>
      <c r="GWS2125" s="188"/>
      <c r="GWT2125" s="188"/>
      <c r="GWU2125" s="15"/>
      <c r="GWV2125" s="15"/>
      <c r="GWW2125" s="188"/>
      <c r="GWX2125" s="188"/>
      <c r="GWY2125" s="188"/>
      <c r="GWZ2125" s="188"/>
      <c r="GXA2125" s="188"/>
      <c r="GXB2125" s="188"/>
      <c r="GXC2125" s="188"/>
      <c r="GXD2125" s="188"/>
      <c r="GXE2125" s="188"/>
      <c r="GXF2125" s="188"/>
      <c r="GXG2125" s="188"/>
      <c r="GXH2125" s="190"/>
      <c r="GXI2125" s="188"/>
      <c r="GXJ2125" s="188"/>
      <c r="GXK2125" s="15"/>
      <c r="GXL2125" s="15"/>
      <c r="GXM2125" s="188"/>
      <c r="GXN2125" s="188"/>
      <c r="GXO2125" s="188"/>
      <c r="GXP2125" s="188"/>
      <c r="GXQ2125" s="188"/>
      <c r="GXR2125" s="188"/>
      <c r="GXS2125" s="188"/>
      <c r="GXT2125" s="188"/>
      <c r="GXU2125" s="188"/>
      <c r="GXV2125" s="188"/>
      <c r="GXW2125" s="188"/>
      <c r="GXX2125" s="190"/>
      <c r="GXY2125" s="188"/>
      <c r="GXZ2125" s="188"/>
      <c r="GYA2125" s="15"/>
      <c r="GYB2125" s="15"/>
      <c r="GYC2125" s="188"/>
      <c r="GYD2125" s="188"/>
      <c r="GYE2125" s="188"/>
      <c r="GYF2125" s="188"/>
      <c r="GYG2125" s="188"/>
      <c r="GYH2125" s="188"/>
      <c r="GYI2125" s="188"/>
      <c r="GYJ2125" s="188"/>
      <c r="GYK2125" s="188"/>
      <c r="GYL2125" s="188"/>
      <c r="GYM2125" s="188"/>
      <c r="GYN2125" s="190"/>
      <c r="GYO2125" s="188"/>
      <c r="GYP2125" s="188"/>
      <c r="GYQ2125" s="15"/>
      <c r="GYR2125" s="15"/>
      <c r="GYS2125" s="188"/>
      <c r="GYT2125" s="188"/>
      <c r="GYU2125" s="188"/>
      <c r="GYV2125" s="188"/>
      <c r="GYW2125" s="188"/>
      <c r="GYX2125" s="188"/>
      <c r="GYY2125" s="188"/>
      <c r="GYZ2125" s="188"/>
      <c r="GZA2125" s="188"/>
      <c r="GZB2125" s="188"/>
      <c r="GZC2125" s="188"/>
      <c r="GZD2125" s="190"/>
      <c r="GZE2125" s="188"/>
      <c r="GZF2125" s="188"/>
      <c r="GZG2125" s="15"/>
      <c r="GZH2125" s="15"/>
      <c r="GZI2125" s="188"/>
      <c r="GZJ2125" s="188"/>
      <c r="GZK2125" s="188"/>
      <c r="GZL2125" s="188"/>
      <c r="GZM2125" s="188"/>
      <c r="GZN2125" s="188"/>
      <c r="GZO2125" s="188"/>
      <c r="GZP2125" s="188"/>
      <c r="GZQ2125" s="188"/>
      <c r="GZR2125" s="188"/>
      <c r="GZS2125" s="188"/>
      <c r="GZT2125" s="190"/>
      <c r="GZU2125" s="188"/>
      <c r="GZV2125" s="188"/>
      <c r="GZW2125" s="15"/>
      <c r="GZX2125" s="15"/>
      <c r="GZY2125" s="188"/>
      <c r="GZZ2125" s="188"/>
      <c r="HAA2125" s="188"/>
      <c r="HAB2125" s="188"/>
      <c r="HAC2125" s="188"/>
      <c r="HAD2125" s="188"/>
      <c r="HAE2125" s="188"/>
      <c r="HAF2125" s="188"/>
      <c r="HAG2125" s="188"/>
      <c r="HAH2125" s="188"/>
      <c r="HAI2125" s="188"/>
      <c r="HAJ2125" s="190"/>
      <c r="HAK2125" s="188"/>
      <c r="HAL2125" s="188"/>
      <c r="HAM2125" s="15"/>
      <c r="HAN2125" s="15"/>
      <c r="HAO2125" s="188"/>
      <c r="HAP2125" s="188"/>
      <c r="HAQ2125" s="188"/>
      <c r="HAR2125" s="188"/>
      <c r="HAS2125" s="188"/>
      <c r="HAT2125" s="188"/>
      <c r="HAU2125" s="188"/>
      <c r="HAV2125" s="188"/>
      <c r="HAW2125" s="188"/>
      <c r="HAX2125" s="188"/>
      <c r="HAY2125" s="188"/>
      <c r="HAZ2125" s="190"/>
      <c r="HBA2125" s="188"/>
      <c r="HBB2125" s="188"/>
      <c r="HBC2125" s="15"/>
      <c r="HBD2125" s="15"/>
      <c r="HBE2125" s="188"/>
      <c r="HBF2125" s="188"/>
      <c r="HBG2125" s="188"/>
      <c r="HBH2125" s="188"/>
      <c r="HBI2125" s="188"/>
      <c r="HBJ2125" s="188"/>
      <c r="HBK2125" s="188"/>
      <c r="HBL2125" s="188"/>
      <c r="HBM2125" s="188"/>
      <c r="HBN2125" s="188"/>
      <c r="HBO2125" s="188"/>
      <c r="HBP2125" s="190"/>
      <c r="HBQ2125" s="188"/>
      <c r="HBR2125" s="188"/>
      <c r="HBS2125" s="15"/>
      <c r="HBT2125" s="15"/>
      <c r="HBU2125" s="188"/>
      <c r="HBV2125" s="188"/>
      <c r="HBW2125" s="188"/>
      <c r="HBX2125" s="188"/>
      <c r="HBY2125" s="188"/>
      <c r="HBZ2125" s="188"/>
      <c r="HCA2125" s="188"/>
      <c r="HCB2125" s="188"/>
      <c r="HCC2125" s="188"/>
      <c r="HCD2125" s="188"/>
      <c r="HCE2125" s="188"/>
      <c r="HCF2125" s="190"/>
      <c r="HCG2125" s="188"/>
      <c r="HCH2125" s="188"/>
      <c r="HCI2125" s="15"/>
      <c r="HCJ2125" s="15"/>
      <c r="HCK2125" s="188"/>
      <c r="HCL2125" s="188"/>
      <c r="HCM2125" s="188"/>
      <c r="HCN2125" s="188"/>
      <c r="HCO2125" s="188"/>
      <c r="HCP2125" s="188"/>
      <c r="HCQ2125" s="188"/>
      <c r="HCR2125" s="188"/>
      <c r="HCS2125" s="188"/>
      <c r="HCT2125" s="188"/>
      <c r="HCU2125" s="188"/>
      <c r="HCV2125" s="190"/>
      <c r="HCW2125" s="188"/>
      <c r="HCX2125" s="188"/>
      <c r="HCY2125" s="15"/>
      <c r="HCZ2125" s="15"/>
      <c r="HDA2125" s="188"/>
      <c r="HDB2125" s="188"/>
      <c r="HDC2125" s="188"/>
      <c r="HDD2125" s="188"/>
      <c r="HDE2125" s="188"/>
      <c r="HDF2125" s="188"/>
      <c r="HDG2125" s="188"/>
      <c r="HDH2125" s="188"/>
      <c r="HDI2125" s="188"/>
      <c r="HDJ2125" s="188"/>
      <c r="HDK2125" s="188"/>
      <c r="HDL2125" s="190"/>
      <c r="HDM2125" s="188"/>
      <c r="HDN2125" s="188"/>
      <c r="HDO2125" s="15"/>
      <c r="HDP2125" s="15"/>
      <c r="HDQ2125" s="188"/>
      <c r="HDR2125" s="188"/>
      <c r="HDS2125" s="188"/>
      <c r="HDT2125" s="188"/>
      <c r="HDU2125" s="188"/>
      <c r="HDV2125" s="188"/>
      <c r="HDW2125" s="188"/>
      <c r="HDX2125" s="188"/>
      <c r="HDY2125" s="188"/>
      <c r="HDZ2125" s="188"/>
      <c r="HEA2125" s="188"/>
      <c r="HEB2125" s="190"/>
      <c r="HEC2125" s="188"/>
      <c r="HED2125" s="188"/>
      <c r="HEE2125" s="15"/>
      <c r="HEF2125" s="15"/>
      <c r="HEG2125" s="188"/>
      <c r="HEH2125" s="188"/>
      <c r="HEI2125" s="188"/>
      <c r="HEJ2125" s="188"/>
      <c r="HEK2125" s="188"/>
      <c r="HEL2125" s="188"/>
      <c r="HEM2125" s="188"/>
      <c r="HEN2125" s="188"/>
      <c r="HEO2125" s="188"/>
      <c r="HEP2125" s="188"/>
      <c r="HEQ2125" s="188"/>
      <c r="HER2125" s="190"/>
      <c r="HES2125" s="188"/>
      <c r="HET2125" s="188"/>
      <c r="HEU2125" s="15"/>
      <c r="HEV2125" s="15"/>
      <c r="HEW2125" s="188"/>
      <c r="HEX2125" s="188"/>
      <c r="HEY2125" s="188"/>
      <c r="HEZ2125" s="188"/>
      <c r="HFA2125" s="188"/>
      <c r="HFB2125" s="188"/>
      <c r="HFC2125" s="188"/>
      <c r="HFD2125" s="188"/>
      <c r="HFE2125" s="188"/>
      <c r="HFF2125" s="188"/>
      <c r="HFG2125" s="188"/>
      <c r="HFH2125" s="190"/>
      <c r="HFI2125" s="188"/>
      <c r="HFJ2125" s="188"/>
      <c r="HFK2125" s="15"/>
      <c r="HFL2125" s="15"/>
      <c r="HFM2125" s="188"/>
      <c r="HFN2125" s="188"/>
      <c r="HFO2125" s="188"/>
      <c r="HFP2125" s="188"/>
      <c r="HFQ2125" s="188"/>
      <c r="HFR2125" s="188"/>
      <c r="HFS2125" s="188"/>
      <c r="HFT2125" s="188"/>
      <c r="HFU2125" s="188"/>
      <c r="HFV2125" s="188"/>
      <c r="HFW2125" s="188"/>
      <c r="HFX2125" s="190"/>
      <c r="HFY2125" s="188"/>
      <c r="HFZ2125" s="188"/>
      <c r="HGA2125" s="15"/>
      <c r="HGB2125" s="15"/>
      <c r="HGC2125" s="188"/>
      <c r="HGD2125" s="188"/>
      <c r="HGE2125" s="188"/>
      <c r="HGF2125" s="188"/>
      <c r="HGG2125" s="188"/>
      <c r="HGH2125" s="188"/>
      <c r="HGI2125" s="188"/>
      <c r="HGJ2125" s="188"/>
      <c r="HGK2125" s="188"/>
      <c r="HGL2125" s="188"/>
      <c r="HGM2125" s="188"/>
      <c r="HGN2125" s="190"/>
      <c r="HGO2125" s="188"/>
      <c r="HGP2125" s="188"/>
      <c r="HGQ2125" s="15"/>
      <c r="HGR2125" s="15"/>
      <c r="HGS2125" s="188"/>
      <c r="HGT2125" s="188"/>
      <c r="HGU2125" s="188"/>
      <c r="HGV2125" s="188"/>
      <c r="HGW2125" s="188"/>
      <c r="HGX2125" s="188"/>
      <c r="HGY2125" s="188"/>
      <c r="HGZ2125" s="188"/>
      <c r="HHA2125" s="188"/>
      <c r="HHB2125" s="188"/>
      <c r="HHC2125" s="188"/>
      <c r="HHD2125" s="190"/>
      <c r="HHE2125" s="188"/>
      <c r="HHF2125" s="188"/>
      <c r="HHG2125" s="15"/>
      <c r="HHH2125" s="15"/>
      <c r="HHI2125" s="188"/>
      <c r="HHJ2125" s="188"/>
      <c r="HHK2125" s="188"/>
      <c r="HHL2125" s="188"/>
      <c r="HHM2125" s="188"/>
      <c r="HHN2125" s="188"/>
      <c r="HHO2125" s="188"/>
      <c r="HHP2125" s="188"/>
      <c r="HHQ2125" s="188"/>
      <c r="HHR2125" s="188"/>
      <c r="HHS2125" s="188"/>
      <c r="HHT2125" s="190"/>
      <c r="HHU2125" s="188"/>
      <c r="HHV2125" s="188"/>
      <c r="HHW2125" s="15"/>
      <c r="HHX2125" s="15"/>
      <c r="HHY2125" s="188"/>
      <c r="HHZ2125" s="188"/>
      <c r="HIA2125" s="188"/>
      <c r="HIB2125" s="188"/>
      <c r="HIC2125" s="188"/>
      <c r="HID2125" s="188"/>
      <c r="HIE2125" s="188"/>
      <c r="HIF2125" s="188"/>
      <c r="HIG2125" s="188"/>
      <c r="HIH2125" s="188"/>
      <c r="HII2125" s="188"/>
      <c r="HIJ2125" s="190"/>
      <c r="HIK2125" s="188"/>
      <c r="HIL2125" s="188"/>
      <c r="HIM2125" s="15"/>
      <c r="HIN2125" s="15"/>
      <c r="HIO2125" s="188"/>
      <c r="HIP2125" s="188"/>
      <c r="HIQ2125" s="188"/>
      <c r="HIR2125" s="188"/>
      <c r="HIS2125" s="188"/>
      <c r="HIT2125" s="188"/>
      <c r="HIU2125" s="188"/>
      <c r="HIV2125" s="188"/>
      <c r="HIW2125" s="188"/>
      <c r="HIX2125" s="188"/>
      <c r="HIY2125" s="188"/>
      <c r="HIZ2125" s="190"/>
      <c r="HJA2125" s="188"/>
      <c r="HJB2125" s="188"/>
      <c r="HJC2125" s="15"/>
      <c r="HJD2125" s="15"/>
      <c r="HJE2125" s="188"/>
      <c r="HJF2125" s="188"/>
      <c r="HJG2125" s="188"/>
      <c r="HJH2125" s="188"/>
      <c r="HJI2125" s="188"/>
      <c r="HJJ2125" s="188"/>
      <c r="HJK2125" s="188"/>
      <c r="HJL2125" s="188"/>
      <c r="HJM2125" s="188"/>
      <c r="HJN2125" s="188"/>
      <c r="HJO2125" s="188"/>
      <c r="HJP2125" s="190"/>
      <c r="HJQ2125" s="188"/>
      <c r="HJR2125" s="188"/>
      <c r="HJS2125" s="15"/>
      <c r="HJT2125" s="15"/>
      <c r="HJU2125" s="188"/>
      <c r="HJV2125" s="188"/>
      <c r="HJW2125" s="188"/>
      <c r="HJX2125" s="188"/>
      <c r="HJY2125" s="188"/>
      <c r="HJZ2125" s="188"/>
      <c r="HKA2125" s="188"/>
      <c r="HKB2125" s="188"/>
      <c r="HKC2125" s="188"/>
      <c r="HKD2125" s="188"/>
      <c r="HKE2125" s="188"/>
      <c r="HKF2125" s="190"/>
      <c r="HKG2125" s="188"/>
      <c r="HKH2125" s="188"/>
      <c r="HKI2125" s="15"/>
      <c r="HKJ2125" s="15"/>
      <c r="HKK2125" s="188"/>
      <c r="HKL2125" s="188"/>
      <c r="HKM2125" s="188"/>
      <c r="HKN2125" s="188"/>
      <c r="HKO2125" s="188"/>
      <c r="HKP2125" s="188"/>
      <c r="HKQ2125" s="188"/>
      <c r="HKR2125" s="188"/>
      <c r="HKS2125" s="188"/>
      <c r="HKT2125" s="188"/>
      <c r="HKU2125" s="188"/>
      <c r="HKV2125" s="190"/>
      <c r="HKW2125" s="188"/>
      <c r="HKX2125" s="188"/>
      <c r="HKY2125" s="15"/>
      <c r="HKZ2125" s="15"/>
      <c r="HLA2125" s="188"/>
      <c r="HLB2125" s="188"/>
      <c r="HLC2125" s="188"/>
      <c r="HLD2125" s="188"/>
      <c r="HLE2125" s="188"/>
      <c r="HLF2125" s="188"/>
      <c r="HLG2125" s="188"/>
      <c r="HLH2125" s="188"/>
      <c r="HLI2125" s="188"/>
      <c r="HLJ2125" s="188"/>
      <c r="HLK2125" s="188"/>
      <c r="HLL2125" s="190"/>
      <c r="HLM2125" s="188"/>
      <c r="HLN2125" s="188"/>
      <c r="HLO2125" s="15"/>
      <c r="HLP2125" s="15"/>
      <c r="HLQ2125" s="188"/>
      <c r="HLR2125" s="188"/>
      <c r="HLS2125" s="188"/>
      <c r="HLT2125" s="188"/>
      <c r="HLU2125" s="188"/>
      <c r="HLV2125" s="188"/>
      <c r="HLW2125" s="188"/>
      <c r="HLX2125" s="188"/>
      <c r="HLY2125" s="188"/>
      <c r="HLZ2125" s="188"/>
      <c r="HMA2125" s="188"/>
      <c r="HMB2125" s="190"/>
      <c r="HMC2125" s="188"/>
      <c r="HMD2125" s="188"/>
      <c r="HME2125" s="15"/>
      <c r="HMF2125" s="15"/>
      <c r="HMG2125" s="188"/>
      <c r="HMH2125" s="188"/>
      <c r="HMI2125" s="188"/>
      <c r="HMJ2125" s="188"/>
      <c r="HMK2125" s="188"/>
      <c r="HML2125" s="188"/>
      <c r="HMM2125" s="188"/>
      <c r="HMN2125" s="188"/>
      <c r="HMO2125" s="188"/>
      <c r="HMP2125" s="188"/>
      <c r="HMQ2125" s="188"/>
      <c r="HMR2125" s="190"/>
      <c r="HMS2125" s="188"/>
      <c r="HMT2125" s="188"/>
      <c r="HMU2125" s="15"/>
      <c r="HMV2125" s="15"/>
      <c r="HMW2125" s="188"/>
      <c r="HMX2125" s="188"/>
      <c r="HMY2125" s="188"/>
      <c r="HMZ2125" s="188"/>
      <c r="HNA2125" s="188"/>
      <c r="HNB2125" s="188"/>
      <c r="HNC2125" s="188"/>
      <c r="HND2125" s="188"/>
      <c r="HNE2125" s="188"/>
      <c r="HNF2125" s="188"/>
      <c r="HNG2125" s="188"/>
      <c r="HNH2125" s="190"/>
      <c r="HNI2125" s="188"/>
      <c r="HNJ2125" s="188"/>
      <c r="HNK2125" s="15"/>
      <c r="HNL2125" s="15"/>
      <c r="HNM2125" s="188"/>
      <c r="HNN2125" s="188"/>
      <c r="HNO2125" s="188"/>
      <c r="HNP2125" s="188"/>
      <c r="HNQ2125" s="188"/>
      <c r="HNR2125" s="188"/>
      <c r="HNS2125" s="188"/>
      <c r="HNT2125" s="188"/>
      <c r="HNU2125" s="188"/>
      <c r="HNV2125" s="188"/>
      <c r="HNW2125" s="188"/>
      <c r="HNX2125" s="190"/>
      <c r="HNY2125" s="188"/>
      <c r="HNZ2125" s="188"/>
      <c r="HOA2125" s="15"/>
      <c r="HOB2125" s="15"/>
      <c r="HOC2125" s="188"/>
      <c r="HOD2125" s="188"/>
      <c r="HOE2125" s="188"/>
      <c r="HOF2125" s="188"/>
      <c r="HOG2125" s="188"/>
      <c r="HOH2125" s="188"/>
      <c r="HOI2125" s="188"/>
      <c r="HOJ2125" s="188"/>
      <c r="HOK2125" s="188"/>
      <c r="HOL2125" s="188"/>
      <c r="HOM2125" s="188"/>
      <c r="HON2125" s="190"/>
      <c r="HOO2125" s="188"/>
      <c r="HOP2125" s="188"/>
      <c r="HOQ2125" s="15"/>
      <c r="HOR2125" s="15"/>
      <c r="HOS2125" s="188"/>
      <c r="HOT2125" s="188"/>
      <c r="HOU2125" s="188"/>
      <c r="HOV2125" s="188"/>
      <c r="HOW2125" s="188"/>
      <c r="HOX2125" s="188"/>
      <c r="HOY2125" s="188"/>
      <c r="HOZ2125" s="188"/>
      <c r="HPA2125" s="188"/>
      <c r="HPB2125" s="188"/>
      <c r="HPC2125" s="188"/>
      <c r="HPD2125" s="190"/>
      <c r="HPE2125" s="188"/>
      <c r="HPF2125" s="188"/>
      <c r="HPG2125" s="15"/>
      <c r="HPH2125" s="15"/>
      <c r="HPI2125" s="188"/>
      <c r="HPJ2125" s="188"/>
      <c r="HPK2125" s="188"/>
      <c r="HPL2125" s="188"/>
      <c r="HPM2125" s="188"/>
      <c r="HPN2125" s="188"/>
      <c r="HPO2125" s="188"/>
      <c r="HPP2125" s="188"/>
      <c r="HPQ2125" s="188"/>
      <c r="HPR2125" s="188"/>
      <c r="HPS2125" s="188"/>
      <c r="HPT2125" s="190"/>
      <c r="HPU2125" s="188"/>
      <c r="HPV2125" s="188"/>
      <c r="HPW2125" s="15"/>
      <c r="HPX2125" s="15"/>
      <c r="HPY2125" s="188"/>
      <c r="HPZ2125" s="188"/>
      <c r="HQA2125" s="188"/>
      <c r="HQB2125" s="188"/>
      <c r="HQC2125" s="188"/>
      <c r="HQD2125" s="188"/>
      <c r="HQE2125" s="188"/>
      <c r="HQF2125" s="188"/>
      <c r="HQG2125" s="188"/>
      <c r="HQH2125" s="188"/>
      <c r="HQI2125" s="188"/>
      <c r="HQJ2125" s="190"/>
      <c r="HQK2125" s="188"/>
      <c r="HQL2125" s="188"/>
      <c r="HQM2125" s="15"/>
      <c r="HQN2125" s="15"/>
      <c r="HQO2125" s="188"/>
      <c r="HQP2125" s="188"/>
      <c r="HQQ2125" s="188"/>
      <c r="HQR2125" s="188"/>
      <c r="HQS2125" s="188"/>
      <c r="HQT2125" s="188"/>
      <c r="HQU2125" s="188"/>
      <c r="HQV2125" s="188"/>
      <c r="HQW2125" s="188"/>
      <c r="HQX2125" s="188"/>
      <c r="HQY2125" s="188"/>
      <c r="HQZ2125" s="190"/>
      <c r="HRA2125" s="188"/>
      <c r="HRB2125" s="188"/>
      <c r="HRC2125" s="15"/>
      <c r="HRD2125" s="15"/>
      <c r="HRE2125" s="188"/>
      <c r="HRF2125" s="188"/>
      <c r="HRG2125" s="188"/>
      <c r="HRH2125" s="188"/>
      <c r="HRI2125" s="188"/>
      <c r="HRJ2125" s="188"/>
      <c r="HRK2125" s="188"/>
      <c r="HRL2125" s="188"/>
      <c r="HRM2125" s="188"/>
      <c r="HRN2125" s="188"/>
      <c r="HRO2125" s="188"/>
      <c r="HRP2125" s="190"/>
      <c r="HRQ2125" s="188"/>
      <c r="HRR2125" s="188"/>
      <c r="HRS2125" s="15"/>
      <c r="HRT2125" s="15"/>
      <c r="HRU2125" s="188"/>
      <c r="HRV2125" s="188"/>
      <c r="HRW2125" s="188"/>
      <c r="HRX2125" s="188"/>
      <c r="HRY2125" s="188"/>
      <c r="HRZ2125" s="188"/>
      <c r="HSA2125" s="188"/>
      <c r="HSB2125" s="188"/>
      <c r="HSC2125" s="188"/>
      <c r="HSD2125" s="188"/>
      <c r="HSE2125" s="188"/>
      <c r="HSF2125" s="190"/>
      <c r="HSG2125" s="188"/>
      <c r="HSH2125" s="188"/>
      <c r="HSI2125" s="15"/>
      <c r="HSJ2125" s="15"/>
      <c r="HSK2125" s="188"/>
      <c r="HSL2125" s="188"/>
      <c r="HSM2125" s="188"/>
      <c r="HSN2125" s="188"/>
      <c r="HSO2125" s="188"/>
      <c r="HSP2125" s="188"/>
      <c r="HSQ2125" s="188"/>
      <c r="HSR2125" s="188"/>
      <c r="HSS2125" s="188"/>
      <c r="HST2125" s="188"/>
      <c r="HSU2125" s="188"/>
      <c r="HSV2125" s="190"/>
      <c r="HSW2125" s="188"/>
      <c r="HSX2125" s="188"/>
      <c r="HSY2125" s="15"/>
      <c r="HSZ2125" s="15"/>
      <c r="HTA2125" s="188"/>
      <c r="HTB2125" s="188"/>
      <c r="HTC2125" s="188"/>
      <c r="HTD2125" s="188"/>
      <c r="HTE2125" s="188"/>
      <c r="HTF2125" s="188"/>
      <c r="HTG2125" s="188"/>
      <c r="HTH2125" s="188"/>
      <c r="HTI2125" s="188"/>
      <c r="HTJ2125" s="188"/>
      <c r="HTK2125" s="188"/>
      <c r="HTL2125" s="190"/>
      <c r="HTM2125" s="188"/>
      <c r="HTN2125" s="188"/>
      <c r="HTO2125" s="15"/>
      <c r="HTP2125" s="15"/>
      <c r="HTQ2125" s="188"/>
      <c r="HTR2125" s="188"/>
      <c r="HTS2125" s="188"/>
      <c r="HTT2125" s="188"/>
      <c r="HTU2125" s="188"/>
      <c r="HTV2125" s="188"/>
      <c r="HTW2125" s="188"/>
      <c r="HTX2125" s="188"/>
      <c r="HTY2125" s="188"/>
      <c r="HTZ2125" s="188"/>
      <c r="HUA2125" s="188"/>
      <c r="HUB2125" s="190"/>
      <c r="HUC2125" s="188"/>
      <c r="HUD2125" s="188"/>
      <c r="HUE2125" s="15"/>
      <c r="HUF2125" s="15"/>
      <c r="HUG2125" s="188"/>
      <c r="HUH2125" s="188"/>
      <c r="HUI2125" s="188"/>
      <c r="HUJ2125" s="188"/>
      <c r="HUK2125" s="188"/>
      <c r="HUL2125" s="188"/>
      <c r="HUM2125" s="188"/>
      <c r="HUN2125" s="188"/>
      <c r="HUO2125" s="188"/>
      <c r="HUP2125" s="188"/>
      <c r="HUQ2125" s="188"/>
      <c r="HUR2125" s="190"/>
      <c r="HUS2125" s="188"/>
      <c r="HUT2125" s="188"/>
      <c r="HUU2125" s="15"/>
      <c r="HUV2125" s="15"/>
      <c r="HUW2125" s="188"/>
      <c r="HUX2125" s="188"/>
      <c r="HUY2125" s="188"/>
      <c r="HUZ2125" s="188"/>
      <c r="HVA2125" s="188"/>
      <c r="HVB2125" s="188"/>
      <c r="HVC2125" s="188"/>
      <c r="HVD2125" s="188"/>
      <c r="HVE2125" s="188"/>
      <c r="HVF2125" s="188"/>
      <c r="HVG2125" s="188"/>
      <c r="HVH2125" s="190"/>
      <c r="HVI2125" s="188"/>
      <c r="HVJ2125" s="188"/>
      <c r="HVK2125" s="15"/>
      <c r="HVL2125" s="15"/>
      <c r="HVM2125" s="188"/>
      <c r="HVN2125" s="188"/>
      <c r="HVO2125" s="188"/>
      <c r="HVP2125" s="188"/>
      <c r="HVQ2125" s="188"/>
      <c r="HVR2125" s="188"/>
      <c r="HVS2125" s="188"/>
      <c r="HVT2125" s="188"/>
      <c r="HVU2125" s="188"/>
      <c r="HVV2125" s="188"/>
      <c r="HVW2125" s="188"/>
      <c r="HVX2125" s="190"/>
      <c r="HVY2125" s="188"/>
      <c r="HVZ2125" s="188"/>
      <c r="HWA2125" s="15"/>
      <c r="HWB2125" s="15"/>
      <c r="HWC2125" s="188"/>
      <c r="HWD2125" s="188"/>
      <c r="HWE2125" s="188"/>
      <c r="HWF2125" s="188"/>
      <c r="HWG2125" s="188"/>
      <c r="HWH2125" s="188"/>
      <c r="HWI2125" s="188"/>
      <c r="HWJ2125" s="188"/>
      <c r="HWK2125" s="188"/>
      <c r="HWL2125" s="188"/>
      <c r="HWM2125" s="188"/>
      <c r="HWN2125" s="190"/>
      <c r="HWO2125" s="188"/>
      <c r="HWP2125" s="188"/>
      <c r="HWQ2125" s="15"/>
      <c r="HWR2125" s="15"/>
      <c r="HWS2125" s="188"/>
      <c r="HWT2125" s="188"/>
      <c r="HWU2125" s="188"/>
      <c r="HWV2125" s="188"/>
      <c r="HWW2125" s="188"/>
      <c r="HWX2125" s="188"/>
      <c r="HWY2125" s="188"/>
      <c r="HWZ2125" s="188"/>
      <c r="HXA2125" s="188"/>
      <c r="HXB2125" s="188"/>
      <c r="HXC2125" s="188"/>
      <c r="HXD2125" s="190"/>
      <c r="HXE2125" s="188"/>
      <c r="HXF2125" s="188"/>
      <c r="HXG2125" s="15"/>
      <c r="HXH2125" s="15"/>
      <c r="HXI2125" s="188"/>
      <c r="HXJ2125" s="188"/>
      <c r="HXK2125" s="188"/>
      <c r="HXL2125" s="188"/>
      <c r="HXM2125" s="188"/>
      <c r="HXN2125" s="188"/>
      <c r="HXO2125" s="188"/>
      <c r="HXP2125" s="188"/>
      <c r="HXQ2125" s="188"/>
      <c r="HXR2125" s="188"/>
      <c r="HXS2125" s="188"/>
      <c r="HXT2125" s="190"/>
      <c r="HXU2125" s="188"/>
      <c r="HXV2125" s="188"/>
      <c r="HXW2125" s="15"/>
      <c r="HXX2125" s="15"/>
      <c r="HXY2125" s="188"/>
      <c r="HXZ2125" s="188"/>
      <c r="HYA2125" s="188"/>
      <c r="HYB2125" s="188"/>
      <c r="HYC2125" s="188"/>
      <c r="HYD2125" s="188"/>
      <c r="HYE2125" s="188"/>
      <c r="HYF2125" s="188"/>
      <c r="HYG2125" s="188"/>
      <c r="HYH2125" s="188"/>
      <c r="HYI2125" s="188"/>
      <c r="HYJ2125" s="190"/>
      <c r="HYK2125" s="188"/>
      <c r="HYL2125" s="188"/>
      <c r="HYM2125" s="15"/>
      <c r="HYN2125" s="15"/>
      <c r="HYO2125" s="188"/>
      <c r="HYP2125" s="188"/>
      <c r="HYQ2125" s="188"/>
      <c r="HYR2125" s="188"/>
      <c r="HYS2125" s="188"/>
      <c r="HYT2125" s="188"/>
      <c r="HYU2125" s="188"/>
      <c r="HYV2125" s="188"/>
      <c r="HYW2125" s="188"/>
      <c r="HYX2125" s="188"/>
      <c r="HYY2125" s="188"/>
      <c r="HYZ2125" s="190"/>
      <c r="HZA2125" s="188"/>
      <c r="HZB2125" s="188"/>
      <c r="HZC2125" s="15"/>
      <c r="HZD2125" s="15"/>
      <c r="HZE2125" s="188"/>
      <c r="HZF2125" s="188"/>
      <c r="HZG2125" s="188"/>
      <c r="HZH2125" s="188"/>
      <c r="HZI2125" s="188"/>
      <c r="HZJ2125" s="188"/>
      <c r="HZK2125" s="188"/>
      <c r="HZL2125" s="188"/>
      <c r="HZM2125" s="188"/>
      <c r="HZN2125" s="188"/>
      <c r="HZO2125" s="188"/>
      <c r="HZP2125" s="190"/>
      <c r="HZQ2125" s="188"/>
      <c r="HZR2125" s="188"/>
      <c r="HZS2125" s="15"/>
      <c r="HZT2125" s="15"/>
      <c r="HZU2125" s="188"/>
      <c r="HZV2125" s="188"/>
      <c r="HZW2125" s="188"/>
      <c r="HZX2125" s="188"/>
      <c r="HZY2125" s="188"/>
      <c r="HZZ2125" s="188"/>
      <c r="IAA2125" s="188"/>
      <c r="IAB2125" s="188"/>
      <c r="IAC2125" s="188"/>
      <c r="IAD2125" s="188"/>
      <c r="IAE2125" s="188"/>
      <c r="IAF2125" s="190"/>
      <c r="IAG2125" s="188"/>
      <c r="IAH2125" s="188"/>
      <c r="IAI2125" s="15"/>
      <c r="IAJ2125" s="15"/>
      <c r="IAK2125" s="188"/>
      <c r="IAL2125" s="188"/>
      <c r="IAM2125" s="188"/>
      <c r="IAN2125" s="188"/>
      <c r="IAO2125" s="188"/>
      <c r="IAP2125" s="188"/>
      <c r="IAQ2125" s="188"/>
      <c r="IAR2125" s="188"/>
      <c r="IAS2125" s="188"/>
      <c r="IAT2125" s="188"/>
      <c r="IAU2125" s="188"/>
      <c r="IAV2125" s="190"/>
      <c r="IAW2125" s="188"/>
      <c r="IAX2125" s="188"/>
      <c r="IAY2125" s="15"/>
      <c r="IAZ2125" s="15"/>
      <c r="IBA2125" s="188"/>
      <c r="IBB2125" s="188"/>
      <c r="IBC2125" s="188"/>
      <c r="IBD2125" s="188"/>
      <c r="IBE2125" s="188"/>
      <c r="IBF2125" s="188"/>
      <c r="IBG2125" s="188"/>
      <c r="IBH2125" s="188"/>
      <c r="IBI2125" s="188"/>
      <c r="IBJ2125" s="188"/>
      <c r="IBK2125" s="188"/>
      <c r="IBL2125" s="190"/>
      <c r="IBM2125" s="188"/>
      <c r="IBN2125" s="188"/>
      <c r="IBO2125" s="15"/>
      <c r="IBP2125" s="15"/>
      <c r="IBQ2125" s="188"/>
      <c r="IBR2125" s="188"/>
      <c r="IBS2125" s="188"/>
      <c r="IBT2125" s="188"/>
      <c r="IBU2125" s="188"/>
      <c r="IBV2125" s="188"/>
      <c r="IBW2125" s="188"/>
      <c r="IBX2125" s="188"/>
      <c r="IBY2125" s="188"/>
      <c r="IBZ2125" s="188"/>
      <c r="ICA2125" s="188"/>
      <c r="ICB2125" s="190"/>
      <c r="ICC2125" s="188"/>
      <c r="ICD2125" s="188"/>
      <c r="ICE2125" s="15"/>
      <c r="ICF2125" s="15"/>
      <c r="ICG2125" s="188"/>
      <c r="ICH2125" s="188"/>
      <c r="ICI2125" s="188"/>
      <c r="ICJ2125" s="188"/>
      <c r="ICK2125" s="188"/>
      <c r="ICL2125" s="188"/>
      <c r="ICM2125" s="188"/>
      <c r="ICN2125" s="188"/>
      <c r="ICO2125" s="188"/>
      <c r="ICP2125" s="188"/>
      <c r="ICQ2125" s="188"/>
      <c r="ICR2125" s="190"/>
      <c r="ICS2125" s="188"/>
      <c r="ICT2125" s="188"/>
      <c r="ICU2125" s="15"/>
      <c r="ICV2125" s="15"/>
      <c r="ICW2125" s="188"/>
      <c r="ICX2125" s="188"/>
      <c r="ICY2125" s="188"/>
      <c r="ICZ2125" s="188"/>
      <c r="IDA2125" s="188"/>
      <c r="IDB2125" s="188"/>
      <c r="IDC2125" s="188"/>
      <c r="IDD2125" s="188"/>
      <c r="IDE2125" s="188"/>
      <c r="IDF2125" s="188"/>
      <c r="IDG2125" s="188"/>
      <c r="IDH2125" s="190"/>
      <c r="IDI2125" s="188"/>
      <c r="IDJ2125" s="188"/>
      <c r="IDK2125" s="15"/>
      <c r="IDL2125" s="15"/>
      <c r="IDM2125" s="188"/>
      <c r="IDN2125" s="188"/>
      <c r="IDO2125" s="188"/>
      <c r="IDP2125" s="188"/>
      <c r="IDQ2125" s="188"/>
      <c r="IDR2125" s="188"/>
      <c r="IDS2125" s="188"/>
      <c r="IDT2125" s="188"/>
      <c r="IDU2125" s="188"/>
      <c r="IDV2125" s="188"/>
      <c r="IDW2125" s="188"/>
      <c r="IDX2125" s="190"/>
      <c r="IDY2125" s="188"/>
      <c r="IDZ2125" s="188"/>
      <c r="IEA2125" s="15"/>
      <c r="IEB2125" s="15"/>
      <c r="IEC2125" s="188"/>
      <c r="IED2125" s="188"/>
      <c r="IEE2125" s="188"/>
      <c r="IEF2125" s="188"/>
      <c r="IEG2125" s="188"/>
      <c r="IEH2125" s="188"/>
      <c r="IEI2125" s="188"/>
      <c r="IEJ2125" s="188"/>
      <c r="IEK2125" s="188"/>
      <c r="IEL2125" s="188"/>
      <c r="IEM2125" s="188"/>
      <c r="IEN2125" s="190"/>
      <c r="IEO2125" s="188"/>
      <c r="IEP2125" s="188"/>
      <c r="IEQ2125" s="15"/>
      <c r="IER2125" s="15"/>
      <c r="IES2125" s="188"/>
      <c r="IET2125" s="188"/>
      <c r="IEU2125" s="188"/>
      <c r="IEV2125" s="188"/>
      <c r="IEW2125" s="188"/>
      <c r="IEX2125" s="188"/>
      <c r="IEY2125" s="188"/>
      <c r="IEZ2125" s="188"/>
      <c r="IFA2125" s="188"/>
      <c r="IFB2125" s="188"/>
      <c r="IFC2125" s="188"/>
      <c r="IFD2125" s="190"/>
      <c r="IFE2125" s="188"/>
      <c r="IFF2125" s="188"/>
      <c r="IFG2125" s="15"/>
      <c r="IFH2125" s="15"/>
      <c r="IFI2125" s="188"/>
      <c r="IFJ2125" s="188"/>
      <c r="IFK2125" s="188"/>
      <c r="IFL2125" s="188"/>
      <c r="IFM2125" s="188"/>
      <c r="IFN2125" s="188"/>
      <c r="IFO2125" s="188"/>
      <c r="IFP2125" s="188"/>
      <c r="IFQ2125" s="188"/>
      <c r="IFR2125" s="188"/>
      <c r="IFS2125" s="188"/>
      <c r="IFT2125" s="190"/>
      <c r="IFU2125" s="188"/>
      <c r="IFV2125" s="188"/>
      <c r="IFW2125" s="15"/>
      <c r="IFX2125" s="15"/>
      <c r="IFY2125" s="188"/>
      <c r="IFZ2125" s="188"/>
      <c r="IGA2125" s="188"/>
      <c r="IGB2125" s="188"/>
      <c r="IGC2125" s="188"/>
      <c r="IGD2125" s="188"/>
      <c r="IGE2125" s="188"/>
      <c r="IGF2125" s="188"/>
      <c r="IGG2125" s="188"/>
      <c r="IGH2125" s="188"/>
      <c r="IGI2125" s="188"/>
      <c r="IGJ2125" s="190"/>
      <c r="IGK2125" s="188"/>
      <c r="IGL2125" s="188"/>
      <c r="IGM2125" s="15"/>
      <c r="IGN2125" s="15"/>
      <c r="IGO2125" s="188"/>
      <c r="IGP2125" s="188"/>
      <c r="IGQ2125" s="188"/>
      <c r="IGR2125" s="188"/>
      <c r="IGS2125" s="188"/>
      <c r="IGT2125" s="188"/>
      <c r="IGU2125" s="188"/>
      <c r="IGV2125" s="188"/>
      <c r="IGW2125" s="188"/>
      <c r="IGX2125" s="188"/>
      <c r="IGY2125" s="188"/>
      <c r="IGZ2125" s="190"/>
      <c r="IHA2125" s="188"/>
      <c r="IHB2125" s="188"/>
      <c r="IHC2125" s="15"/>
      <c r="IHD2125" s="15"/>
      <c r="IHE2125" s="188"/>
      <c r="IHF2125" s="188"/>
      <c r="IHG2125" s="188"/>
      <c r="IHH2125" s="188"/>
      <c r="IHI2125" s="188"/>
      <c r="IHJ2125" s="188"/>
      <c r="IHK2125" s="188"/>
      <c r="IHL2125" s="188"/>
      <c r="IHM2125" s="188"/>
      <c r="IHN2125" s="188"/>
      <c r="IHO2125" s="188"/>
      <c r="IHP2125" s="190"/>
      <c r="IHQ2125" s="188"/>
      <c r="IHR2125" s="188"/>
      <c r="IHS2125" s="15"/>
      <c r="IHT2125" s="15"/>
      <c r="IHU2125" s="188"/>
      <c r="IHV2125" s="188"/>
      <c r="IHW2125" s="188"/>
      <c r="IHX2125" s="188"/>
      <c r="IHY2125" s="188"/>
      <c r="IHZ2125" s="188"/>
      <c r="IIA2125" s="188"/>
      <c r="IIB2125" s="188"/>
      <c r="IIC2125" s="188"/>
      <c r="IID2125" s="188"/>
      <c r="IIE2125" s="188"/>
      <c r="IIF2125" s="190"/>
      <c r="IIG2125" s="188"/>
      <c r="IIH2125" s="188"/>
      <c r="III2125" s="15"/>
      <c r="IIJ2125" s="15"/>
      <c r="IIK2125" s="188"/>
      <c r="IIL2125" s="188"/>
      <c r="IIM2125" s="188"/>
      <c r="IIN2125" s="188"/>
      <c r="IIO2125" s="188"/>
      <c r="IIP2125" s="188"/>
      <c r="IIQ2125" s="188"/>
      <c r="IIR2125" s="188"/>
      <c r="IIS2125" s="188"/>
      <c r="IIT2125" s="188"/>
      <c r="IIU2125" s="188"/>
      <c r="IIV2125" s="190"/>
      <c r="IIW2125" s="188"/>
      <c r="IIX2125" s="188"/>
      <c r="IIY2125" s="15"/>
      <c r="IIZ2125" s="15"/>
      <c r="IJA2125" s="188"/>
      <c r="IJB2125" s="188"/>
      <c r="IJC2125" s="188"/>
      <c r="IJD2125" s="188"/>
      <c r="IJE2125" s="188"/>
      <c r="IJF2125" s="188"/>
      <c r="IJG2125" s="188"/>
      <c r="IJH2125" s="188"/>
      <c r="IJI2125" s="188"/>
      <c r="IJJ2125" s="188"/>
      <c r="IJK2125" s="188"/>
      <c r="IJL2125" s="190"/>
      <c r="IJM2125" s="188"/>
      <c r="IJN2125" s="188"/>
      <c r="IJO2125" s="15"/>
      <c r="IJP2125" s="15"/>
      <c r="IJQ2125" s="188"/>
      <c r="IJR2125" s="188"/>
      <c r="IJS2125" s="188"/>
      <c r="IJT2125" s="188"/>
      <c r="IJU2125" s="188"/>
      <c r="IJV2125" s="188"/>
      <c r="IJW2125" s="188"/>
      <c r="IJX2125" s="188"/>
      <c r="IJY2125" s="188"/>
      <c r="IJZ2125" s="188"/>
      <c r="IKA2125" s="188"/>
      <c r="IKB2125" s="190"/>
      <c r="IKC2125" s="188"/>
      <c r="IKD2125" s="188"/>
      <c r="IKE2125" s="15"/>
      <c r="IKF2125" s="15"/>
      <c r="IKG2125" s="188"/>
      <c r="IKH2125" s="188"/>
      <c r="IKI2125" s="188"/>
      <c r="IKJ2125" s="188"/>
      <c r="IKK2125" s="188"/>
      <c r="IKL2125" s="188"/>
      <c r="IKM2125" s="188"/>
      <c r="IKN2125" s="188"/>
      <c r="IKO2125" s="188"/>
      <c r="IKP2125" s="188"/>
      <c r="IKQ2125" s="188"/>
      <c r="IKR2125" s="190"/>
      <c r="IKS2125" s="188"/>
      <c r="IKT2125" s="188"/>
      <c r="IKU2125" s="15"/>
      <c r="IKV2125" s="15"/>
      <c r="IKW2125" s="188"/>
      <c r="IKX2125" s="188"/>
      <c r="IKY2125" s="188"/>
      <c r="IKZ2125" s="188"/>
      <c r="ILA2125" s="188"/>
      <c r="ILB2125" s="188"/>
      <c r="ILC2125" s="188"/>
      <c r="ILD2125" s="188"/>
      <c r="ILE2125" s="188"/>
      <c r="ILF2125" s="188"/>
      <c r="ILG2125" s="188"/>
      <c r="ILH2125" s="190"/>
      <c r="ILI2125" s="188"/>
      <c r="ILJ2125" s="188"/>
      <c r="ILK2125" s="15"/>
      <c r="ILL2125" s="15"/>
      <c r="ILM2125" s="188"/>
      <c r="ILN2125" s="188"/>
      <c r="ILO2125" s="188"/>
      <c r="ILP2125" s="188"/>
      <c r="ILQ2125" s="188"/>
      <c r="ILR2125" s="188"/>
      <c r="ILS2125" s="188"/>
      <c r="ILT2125" s="188"/>
      <c r="ILU2125" s="188"/>
      <c r="ILV2125" s="188"/>
      <c r="ILW2125" s="188"/>
      <c r="ILX2125" s="190"/>
      <c r="ILY2125" s="188"/>
      <c r="ILZ2125" s="188"/>
      <c r="IMA2125" s="15"/>
      <c r="IMB2125" s="15"/>
      <c r="IMC2125" s="188"/>
      <c r="IMD2125" s="188"/>
      <c r="IME2125" s="188"/>
      <c r="IMF2125" s="188"/>
      <c r="IMG2125" s="188"/>
      <c r="IMH2125" s="188"/>
      <c r="IMI2125" s="188"/>
      <c r="IMJ2125" s="188"/>
      <c r="IMK2125" s="188"/>
      <c r="IML2125" s="188"/>
      <c r="IMM2125" s="188"/>
      <c r="IMN2125" s="190"/>
      <c r="IMO2125" s="188"/>
      <c r="IMP2125" s="188"/>
      <c r="IMQ2125" s="15"/>
      <c r="IMR2125" s="15"/>
      <c r="IMS2125" s="188"/>
      <c r="IMT2125" s="188"/>
      <c r="IMU2125" s="188"/>
      <c r="IMV2125" s="188"/>
      <c r="IMW2125" s="188"/>
      <c r="IMX2125" s="188"/>
      <c r="IMY2125" s="188"/>
      <c r="IMZ2125" s="188"/>
      <c r="INA2125" s="188"/>
      <c r="INB2125" s="188"/>
      <c r="INC2125" s="188"/>
      <c r="IND2125" s="190"/>
      <c r="INE2125" s="188"/>
      <c r="INF2125" s="188"/>
      <c r="ING2125" s="15"/>
      <c r="INH2125" s="15"/>
      <c r="INI2125" s="188"/>
      <c r="INJ2125" s="188"/>
      <c r="INK2125" s="188"/>
      <c r="INL2125" s="188"/>
      <c r="INM2125" s="188"/>
      <c r="INN2125" s="188"/>
      <c r="INO2125" s="188"/>
      <c r="INP2125" s="188"/>
      <c r="INQ2125" s="188"/>
      <c r="INR2125" s="188"/>
      <c r="INS2125" s="188"/>
      <c r="INT2125" s="190"/>
      <c r="INU2125" s="188"/>
      <c r="INV2125" s="188"/>
      <c r="INW2125" s="15"/>
      <c r="INX2125" s="15"/>
      <c r="INY2125" s="188"/>
      <c r="INZ2125" s="188"/>
      <c r="IOA2125" s="188"/>
      <c r="IOB2125" s="188"/>
      <c r="IOC2125" s="188"/>
      <c r="IOD2125" s="188"/>
      <c r="IOE2125" s="188"/>
      <c r="IOF2125" s="188"/>
      <c r="IOG2125" s="188"/>
      <c r="IOH2125" s="188"/>
      <c r="IOI2125" s="188"/>
      <c r="IOJ2125" s="190"/>
      <c r="IOK2125" s="188"/>
      <c r="IOL2125" s="188"/>
      <c r="IOM2125" s="15"/>
      <c r="ION2125" s="15"/>
      <c r="IOO2125" s="188"/>
      <c r="IOP2125" s="188"/>
      <c r="IOQ2125" s="188"/>
      <c r="IOR2125" s="188"/>
      <c r="IOS2125" s="188"/>
      <c r="IOT2125" s="188"/>
      <c r="IOU2125" s="188"/>
      <c r="IOV2125" s="188"/>
      <c r="IOW2125" s="188"/>
      <c r="IOX2125" s="188"/>
      <c r="IOY2125" s="188"/>
      <c r="IOZ2125" s="190"/>
      <c r="IPA2125" s="188"/>
      <c r="IPB2125" s="188"/>
      <c r="IPC2125" s="15"/>
      <c r="IPD2125" s="15"/>
      <c r="IPE2125" s="188"/>
      <c r="IPF2125" s="188"/>
      <c r="IPG2125" s="188"/>
      <c r="IPH2125" s="188"/>
      <c r="IPI2125" s="188"/>
      <c r="IPJ2125" s="188"/>
      <c r="IPK2125" s="188"/>
      <c r="IPL2125" s="188"/>
      <c r="IPM2125" s="188"/>
      <c r="IPN2125" s="188"/>
      <c r="IPO2125" s="188"/>
      <c r="IPP2125" s="190"/>
      <c r="IPQ2125" s="188"/>
      <c r="IPR2125" s="188"/>
      <c r="IPS2125" s="15"/>
      <c r="IPT2125" s="15"/>
      <c r="IPU2125" s="188"/>
      <c r="IPV2125" s="188"/>
      <c r="IPW2125" s="188"/>
      <c r="IPX2125" s="188"/>
      <c r="IPY2125" s="188"/>
      <c r="IPZ2125" s="188"/>
      <c r="IQA2125" s="188"/>
      <c r="IQB2125" s="188"/>
      <c r="IQC2125" s="188"/>
      <c r="IQD2125" s="188"/>
      <c r="IQE2125" s="188"/>
      <c r="IQF2125" s="190"/>
      <c r="IQG2125" s="188"/>
      <c r="IQH2125" s="188"/>
      <c r="IQI2125" s="15"/>
      <c r="IQJ2125" s="15"/>
      <c r="IQK2125" s="188"/>
      <c r="IQL2125" s="188"/>
      <c r="IQM2125" s="188"/>
      <c r="IQN2125" s="188"/>
      <c r="IQO2125" s="188"/>
      <c r="IQP2125" s="188"/>
      <c r="IQQ2125" s="188"/>
      <c r="IQR2125" s="188"/>
      <c r="IQS2125" s="188"/>
      <c r="IQT2125" s="188"/>
      <c r="IQU2125" s="188"/>
      <c r="IQV2125" s="190"/>
      <c r="IQW2125" s="188"/>
      <c r="IQX2125" s="188"/>
      <c r="IQY2125" s="15"/>
      <c r="IQZ2125" s="15"/>
      <c r="IRA2125" s="188"/>
      <c r="IRB2125" s="188"/>
      <c r="IRC2125" s="188"/>
      <c r="IRD2125" s="188"/>
      <c r="IRE2125" s="188"/>
      <c r="IRF2125" s="188"/>
      <c r="IRG2125" s="188"/>
      <c r="IRH2125" s="188"/>
      <c r="IRI2125" s="188"/>
      <c r="IRJ2125" s="188"/>
      <c r="IRK2125" s="188"/>
      <c r="IRL2125" s="190"/>
      <c r="IRM2125" s="188"/>
      <c r="IRN2125" s="188"/>
      <c r="IRO2125" s="15"/>
      <c r="IRP2125" s="15"/>
      <c r="IRQ2125" s="188"/>
      <c r="IRR2125" s="188"/>
      <c r="IRS2125" s="188"/>
      <c r="IRT2125" s="188"/>
      <c r="IRU2125" s="188"/>
      <c r="IRV2125" s="188"/>
      <c r="IRW2125" s="188"/>
      <c r="IRX2125" s="188"/>
      <c r="IRY2125" s="188"/>
      <c r="IRZ2125" s="188"/>
      <c r="ISA2125" s="188"/>
      <c r="ISB2125" s="190"/>
      <c r="ISC2125" s="188"/>
      <c r="ISD2125" s="188"/>
      <c r="ISE2125" s="15"/>
      <c r="ISF2125" s="15"/>
      <c r="ISG2125" s="188"/>
      <c r="ISH2125" s="188"/>
      <c r="ISI2125" s="188"/>
      <c r="ISJ2125" s="188"/>
      <c r="ISK2125" s="188"/>
      <c r="ISL2125" s="188"/>
      <c r="ISM2125" s="188"/>
      <c r="ISN2125" s="188"/>
      <c r="ISO2125" s="188"/>
      <c r="ISP2125" s="188"/>
      <c r="ISQ2125" s="188"/>
      <c r="ISR2125" s="190"/>
      <c r="ISS2125" s="188"/>
      <c r="IST2125" s="188"/>
      <c r="ISU2125" s="15"/>
      <c r="ISV2125" s="15"/>
      <c r="ISW2125" s="188"/>
      <c r="ISX2125" s="188"/>
      <c r="ISY2125" s="188"/>
      <c r="ISZ2125" s="188"/>
      <c r="ITA2125" s="188"/>
      <c r="ITB2125" s="188"/>
      <c r="ITC2125" s="188"/>
      <c r="ITD2125" s="188"/>
      <c r="ITE2125" s="188"/>
      <c r="ITF2125" s="188"/>
      <c r="ITG2125" s="188"/>
      <c r="ITH2125" s="190"/>
      <c r="ITI2125" s="188"/>
      <c r="ITJ2125" s="188"/>
      <c r="ITK2125" s="15"/>
      <c r="ITL2125" s="15"/>
      <c r="ITM2125" s="188"/>
      <c r="ITN2125" s="188"/>
      <c r="ITO2125" s="188"/>
      <c r="ITP2125" s="188"/>
      <c r="ITQ2125" s="188"/>
      <c r="ITR2125" s="188"/>
      <c r="ITS2125" s="188"/>
      <c r="ITT2125" s="188"/>
      <c r="ITU2125" s="188"/>
      <c r="ITV2125" s="188"/>
      <c r="ITW2125" s="188"/>
      <c r="ITX2125" s="190"/>
      <c r="ITY2125" s="188"/>
      <c r="ITZ2125" s="188"/>
      <c r="IUA2125" s="15"/>
      <c r="IUB2125" s="15"/>
      <c r="IUC2125" s="188"/>
      <c r="IUD2125" s="188"/>
      <c r="IUE2125" s="188"/>
      <c r="IUF2125" s="188"/>
      <c r="IUG2125" s="188"/>
      <c r="IUH2125" s="188"/>
      <c r="IUI2125" s="188"/>
      <c r="IUJ2125" s="188"/>
      <c r="IUK2125" s="188"/>
      <c r="IUL2125" s="188"/>
      <c r="IUM2125" s="188"/>
      <c r="IUN2125" s="190"/>
      <c r="IUO2125" s="188"/>
      <c r="IUP2125" s="188"/>
      <c r="IUQ2125" s="15"/>
      <c r="IUR2125" s="15"/>
      <c r="IUS2125" s="188"/>
      <c r="IUT2125" s="188"/>
      <c r="IUU2125" s="188"/>
      <c r="IUV2125" s="188"/>
      <c r="IUW2125" s="188"/>
      <c r="IUX2125" s="188"/>
      <c r="IUY2125" s="188"/>
      <c r="IUZ2125" s="188"/>
      <c r="IVA2125" s="188"/>
      <c r="IVB2125" s="188"/>
      <c r="IVC2125" s="188"/>
      <c r="IVD2125" s="190"/>
      <c r="IVE2125" s="188"/>
      <c r="IVF2125" s="188"/>
      <c r="IVG2125" s="15"/>
      <c r="IVH2125" s="15"/>
      <c r="IVI2125" s="188"/>
      <c r="IVJ2125" s="188"/>
      <c r="IVK2125" s="188"/>
      <c r="IVL2125" s="188"/>
      <c r="IVM2125" s="188"/>
      <c r="IVN2125" s="188"/>
      <c r="IVO2125" s="188"/>
      <c r="IVP2125" s="188"/>
      <c r="IVQ2125" s="188"/>
      <c r="IVR2125" s="188"/>
      <c r="IVS2125" s="188"/>
      <c r="IVT2125" s="190"/>
      <c r="IVU2125" s="188"/>
      <c r="IVV2125" s="188"/>
      <c r="IVW2125" s="15"/>
      <c r="IVX2125" s="15"/>
      <c r="IVY2125" s="188"/>
      <c r="IVZ2125" s="188"/>
      <c r="IWA2125" s="188"/>
      <c r="IWB2125" s="188"/>
      <c r="IWC2125" s="188"/>
      <c r="IWD2125" s="188"/>
      <c r="IWE2125" s="188"/>
      <c r="IWF2125" s="188"/>
      <c r="IWG2125" s="188"/>
      <c r="IWH2125" s="188"/>
      <c r="IWI2125" s="188"/>
      <c r="IWJ2125" s="190"/>
      <c r="IWK2125" s="188"/>
      <c r="IWL2125" s="188"/>
      <c r="IWM2125" s="15"/>
      <c r="IWN2125" s="15"/>
      <c r="IWO2125" s="188"/>
      <c r="IWP2125" s="188"/>
      <c r="IWQ2125" s="188"/>
      <c r="IWR2125" s="188"/>
      <c r="IWS2125" s="188"/>
      <c r="IWT2125" s="188"/>
      <c r="IWU2125" s="188"/>
      <c r="IWV2125" s="188"/>
      <c r="IWW2125" s="188"/>
      <c r="IWX2125" s="188"/>
      <c r="IWY2125" s="188"/>
      <c r="IWZ2125" s="190"/>
      <c r="IXA2125" s="188"/>
      <c r="IXB2125" s="188"/>
      <c r="IXC2125" s="15"/>
      <c r="IXD2125" s="15"/>
      <c r="IXE2125" s="188"/>
      <c r="IXF2125" s="188"/>
      <c r="IXG2125" s="188"/>
      <c r="IXH2125" s="188"/>
      <c r="IXI2125" s="188"/>
      <c r="IXJ2125" s="188"/>
      <c r="IXK2125" s="188"/>
      <c r="IXL2125" s="188"/>
      <c r="IXM2125" s="188"/>
      <c r="IXN2125" s="188"/>
      <c r="IXO2125" s="188"/>
      <c r="IXP2125" s="190"/>
      <c r="IXQ2125" s="188"/>
      <c r="IXR2125" s="188"/>
      <c r="IXS2125" s="15"/>
      <c r="IXT2125" s="15"/>
      <c r="IXU2125" s="188"/>
      <c r="IXV2125" s="188"/>
      <c r="IXW2125" s="188"/>
      <c r="IXX2125" s="188"/>
      <c r="IXY2125" s="188"/>
      <c r="IXZ2125" s="188"/>
      <c r="IYA2125" s="188"/>
      <c r="IYB2125" s="188"/>
      <c r="IYC2125" s="188"/>
      <c r="IYD2125" s="188"/>
      <c r="IYE2125" s="188"/>
      <c r="IYF2125" s="190"/>
      <c r="IYG2125" s="188"/>
      <c r="IYH2125" s="188"/>
      <c r="IYI2125" s="15"/>
      <c r="IYJ2125" s="15"/>
      <c r="IYK2125" s="188"/>
      <c r="IYL2125" s="188"/>
      <c r="IYM2125" s="188"/>
      <c r="IYN2125" s="188"/>
      <c r="IYO2125" s="188"/>
      <c r="IYP2125" s="188"/>
      <c r="IYQ2125" s="188"/>
      <c r="IYR2125" s="188"/>
      <c r="IYS2125" s="188"/>
      <c r="IYT2125" s="188"/>
      <c r="IYU2125" s="188"/>
      <c r="IYV2125" s="190"/>
      <c r="IYW2125" s="188"/>
      <c r="IYX2125" s="188"/>
      <c r="IYY2125" s="15"/>
      <c r="IYZ2125" s="15"/>
      <c r="IZA2125" s="188"/>
      <c r="IZB2125" s="188"/>
      <c r="IZC2125" s="188"/>
      <c r="IZD2125" s="188"/>
      <c r="IZE2125" s="188"/>
      <c r="IZF2125" s="188"/>
      <c r="IZG2125" s="188"/>
      <c r="IZH2125" s="188"/>
      <c r="IZI2125" s="188"/>
      <c r="IZJ2125" s="188"/>
      <c r="IZK2125" s="188"/>
      <c r="IZL2125" s="190"/>
      <c r="IZM2125" s="188"/>
      <c r="IZN2125" s="188"/>
      <c r="IZO2125" s="15"/>
      <c r="IZP2125" s="15"/>
      <c r="IZQ2125" s="188"/>
      <c r="IZR2125" s="188"/>
      <c r="IZS2125" s="188"/>
      <c r="IZT2125" s="188"/>
      <c r="IZU2125" s="188"/>
      <c r="IZV2125" s="188"/>
      <c r="IZW2125" s="188"/>
      <c r="IZX2125" s="188"/>
      <c r="IZY2125" s="188"/>
      <c r="IZZ2125" s="188"/>
      <c r="JAA2125" s="188"/>
      <c r="JAB2125" s="190"/>
      <c r="JAC2125" s="188"/>
      <c r="JAD2125" s="188"/>
      <c r="JAE2125" s="15"/>
      <c r="JAF2125" s="15"/>
      <c r="JAG2125" s="188"/>
      <c r="JAH2125" s="188"/>
      <c r="JAI2125" s="188"/>
      <c r="JAJ2125" s="188"/>
      <c r="JAK2125" s="188"/>
      <c r="JAL2125" s="188"/>
      <c r="JAM2125" s="188"/>
      <c r="JAN2125" s="188"/>
      <c r="JAO2125" s="188"/>
      <c r="JAP2125" s="188"/>
      <c r="JAQ2125" s="188"/>
      <c r="JAR2125" s="190"/>
      <c r="JAS2125" s="188"/>
      <c r="JAT2125" s="188"/>
      <c r="JAU2125" s="15"/>
      <c r="JAV2125" s="15"/>
      <c r="JAW2125" s="188"/>
      <c r="JAX2125" s="188"/>
      <c r="JAY2125" s="188"/>
      <c r="JAZ2125" s="188"/>
      <c r="JBA2125" s="188"/>
      <c r="JBB2125" s="188"/>
      <c r="JBC2125" s="188"/>
      <c r="JBD2125" s="188"/>
      <c r="JBE2125" s="188"/>
      <c r="JBF2125" s="188"/>
      <c r="JBG2125" s="188"/>
      <c r="JBH2125" s="190"/>
      <c r="JBI2125" s="188"/>
      <c r="JBJ2125" s="188"/>
      <c r="JBK2125" s="15"/>
      <c r="JBL2125" s="15"/>
      <c r="JBM2125" s="188"/>
      <c r="JBN2125" s="188"/>
      <c r="JBO2125" s="188"/>
      <c r="JBP2125" s="188"/>
      <c r="JBQ2125" s="188"/>
      <c r="JBR2125" s="188"/>
      <c r="JBS2125" s="188"/>
      <c r="JBT2125" s="188"/>
      <c r="JBU2125" s="188"/>
      <c r="JBV2125" s="188"/>
      <c r="JBW2125" s="188"/>
      <c r="JBX2125" s="190"/>
      <c r="JBY2125" s="188"/>
      <c r="JBZ2125" s="188"/>
      <c r="JCA2125" s="15"/>
      <c r="JCB2125" s="15"/>
      <c r="JCC2125" s="188"/>
      <c r="JCD2125" s="188"/>
      <c r="JCE2125" s="188"/>
      <c r="JCF2125" s="188"/>
      <c r="JCG2125" s="188"/>
      <c r="JCH2125" s="188"/>
      <c r="JCI2125" s="188"/>
      <c r="JCJ2125" s="188"/>
      <c r="JCK2125" s="188"/>
      <c r="JCL2125" s="188"/>
      <c r="JCM2125" s="188"/>
      <c r="JCN2125" s="190"/>
      <c r="JCO2125" s="188"/>
      <c r="JCP2125" s="188"/>
      <c r="JCQ2125" s="15"/>
      <c r="JCR2125" s="15"/>
      <c r="JCS2125" s="188"/>
      <c r="JCT2125" s="188"/>
      <c r="JCU2125" s="188"/>
      <c r="JCV2125" s="188"/>
      <c r="JCW2125" s="188"/>
      <c r="JCX2125" s="188"/>
      <c r="JCY2125" s="188"/>
      <c r="JCZ2125" s="188"/>
      <c r="JDA2125" s="188"/>
      <c r="JDB2125" s="188"/>
      <c r="JDC2125" s="188"/>
      <c r="JDD2125" s="190"/>
      <c r="JDE2125" s="188"/>
      <c r="JDF2125" s="188"/>
      <c r="JDG2125" s="15"/>
      <c r="JDH2125" s="15"/>
      <c r="JDI2125" s="188"/>
      <c r="JDJ2125" s="188"/>
      <c r="JDK2125" s="188"/>
      <c r="JDL2125" s="188"/>
      <c r="JDM2125" s="188"/>
      <c r="JDN2125" s="188"/>
      <c r="JDO2125" s="188"/>
      <c r="JDP2125" s="188"/>
      <c r="JDQ2125" s="188"/>
      <c r="JDR2125" s="188"/>
      <c r="JDS2125" s="188"/>
      <c r="JDT2125" s="190"/>
      <c r="JDU2125" s="188"/>
      <c r="JDV2125" s="188"/>
      <c r="JDW2125" s="15"/>
      <c r="JDX2125" s="15"/>
      <c r="JDY2125" s="188"/>
      <c r="JDZ2125" s="188"/>
      <c r="JEA2125" s="188"/>
      <c r="JEB2125" s="188"/>
      <c r="JEC2125" s="188"/>
      <c r="JED2125" s="188"/>
      <c r="JEE2125" s="188"/>
      <c r="JEF2125" s="188"/>
      <c r="JEG2125" s="188"/>
      <c r="JEH2125" s="188"/>
      <c r="JEI2125" s="188"/>
      <c r="JEJ2125" s="190"/>
      <c r="JEK2125" s="188"/>
      <c r="JEL2125" s="188"/>
      <c r="JEM2125" s="15"/>
      <c r="JEN2125" s="15"/>
      <c r="JEO2125" s="188"/>
      <c r="JEP2125" s="188"/>
      <c r="JEQ2125" s="188"/>
      <c r="JER2125" s="188"/>
      <c r="JES2125" s="188"/>
      <c r="JET2125" s="188"/>
      <c r="JEU2125" s="188"/>
      <c r="JEV2125" s="188"/>
      <c r="JEW2125" s="188"/>
      <c r="JEX2125" s="188"/>
      <c r="JEY2125" s="188"/>
      <c r="JEZ2125" s="190"/>
      <c r="JFA2125" s="188"/>
      <c r="JFB2125" s="188"/>
      <c r="JFC2125" s="15"/>
      <c r="JFD2125" s="15"/>
      <c r="JFE2125" s="188"/>
      <c r="JFF2125" s="188"/>
      <c r="JFG2125" s="188"/>
      <c r="JFH2125" s="188"/>
      <c r="JFI2125" s="188"/>
      <c r="JFJ2125" s="188"/>
      <c r="JFK2125" s="188"/>
      <c r="JFL2125" s="188"/>
      <c r="JFM2125" s="188"/>
      <c r="JFN2125" s="188"/>
      <c r="JFO2125" s="188"/>
      <c r="JFP2125" s="190"/>
      <c r="JFQ2125" s="188"/>
      <c r="JFR2125" s="188"/>
      <c r="JFS2125" s="15"/>
      <c r="JFT2125" s="15"/>
      <c r="JFU2125" s="188"/>
      <c r="JFV2125" s="188"/>
      <c r="JFW2125" s="188"/>
      <c r="JFX2125" s="188"/>
      <c r="JFY2125" s="188"/>
      <c r="JFZ2125" s="188"/>
      <c r="JGA2125" s="188"/>
      <c r="JGB2125" s="188"/>
      <c r="JGC2125" s="188"/>
      <c r="JGD2125" s="188"/>
      <c r="JGE2125" s="188"/>
      <c r="JGF2125" s="190"/>
      <c r="JGG2125" s="188"/>
      <c r="JGH2125" s="188"/>
      <c r="JGI2125" s="15"/>
      <c r="JGJ2125" s="15"/>
      <c r="JGK2125" s="188"/>
      <c r="JGL2125" s="188"/>
      <c r="JGM2125" s="188"/>
      <c r="JGN2125" s="188"/>
      <c r="JGO2125" s="188"/>
      <c r="JGP2125" s="188"/>
      <c r="JGQ2125" s="188"/>
      <c r="JGR2125" s="188"/>
      <c r="JGS2125" s="188"/>
      <c r="JGT2125" s="188"/>
      <c r="JGU2125" s="188"/>
      <c r="JGV2125" s="190"/>
      <c r="JGW2125" s="188"/>
      <c r="JGX2125" s="188"/>
      <c r="JGY2125" s="15"/>
      <c r="JGZ2125" s="15"/>
      <c r="JHA2125" s="188"/>
      <c r="JHB2125" s="188"/>
      <c r="JHC2125" s="188"/>
      <c r="JHD2125" s="188"/>
      <c r="JHE2125" s="188"/>
      <c r="JHF2125" s="188"/>
      <c r="JHG2125" s="188"/>
      <c r="JHH2125" s="188"/>
      <c r="JHI2125" s="188"/>
      <c r="JHJ2125" s="188"/>
      <c r="JHK2125" s="188"/>
      <c r="JHL2125" s="190"/>
      <c r="JHM2125" s="188"/>
      <c r="JHN2125" s="188"/>
      <c r="JHO2125" s="15"/>
      <c r="JHP2125" s="15"/>
      <c r="JHQ2125" s="188"/>
      <c r="JHR2125" s="188"/>
      <c r="JHS2125" s="188"/>
      <c r="JHT2125" s="188"/>
      <c r="JHU2125" s="188"/>
      <c r="JHV2125" s="188"/>
      <c r="JHW2125" s="188"/>
      <c r="JHX2125" s="188"/>
      <c r="JHY2125" s="188"/>
      <c r="JHZ2125" s="188"/>
      <c r="JIA2125" s="188"/>
      <c r="JIB2125" s="190"/>
      <c r="JIC2125" s="188"/>
      <c r="JID2125" s="188"/>
      <c r="JIE2125" s="15"/>
      <c r="JIF2125" s="15"/>
      <c r="JIG2125" s="188"/>
      <c r="JIH2125" s="188"/>
      <c r="JII2125" s="188"/>
      <c r="JIJ2125" s="188"/>
      <c r="JIK2125" s="188"/>
      <c r="JIL2125" s="188"/>
      <c r="JIM2125" s="188"/>
      <c r="JIN2125" s="188"/>
      <c r="JIO2125" s="188"/>
      <c r="JIP2125" s="188"/>
      <c r="JIQ2125" s="188"/>
      <c r="JIR2125" s="190"/>
      <c r="JIS2125" s="188"/>
      <c r="JIT2125" s="188"/>
      <c r="JIU2125" s="15"/>
      <c r="JIV2125" s="15"/>
      <c r="JIW2125" s="188"/>
      <c r="JIX2125" s="188"/>
      <c r="JIY2125" s="188"/>
      <c r="JIZ2125" s="188"/>
      <c r="JJA2125" s="188"/>
      <c r="JJB2125" s="188"/>
      <c r="JJC2125" s="188"/>
      <c r="JJD2125" s="188"/>
      <c r="JJE2125" s="188"/>
      <c r="JJF2125" s="188"/>
      <c r="JJG2125" s="188"/>
      <c r="JJH2125" s="190"/>
      <c r="JJI2125" s="188"/>
      <c r="JJJ2125" s="188"/>
      <c r="JJK2125" s="15"/>
      <c r="JJL2125" s="15"/>
      <c r="JJM2125" s="188"/>
      <c r="JJN2125" s="188"/>
      <c r="JJO2125" s="188"/>
      <c r="JJP2125" s="188"/>
      <c r="JJQ2125" s="188"/>
      <c r="JJR2125" s="188"/>
      <c r="JJS2125" s="188"/>
      <c r="JJT2125" s="188"/>
      <c r="JJU2125" s="188"/>
      <c r="JJV2125" s="188"/>
      <c r="JJW2125" s="188"/>
      <c r="JJX2125" s="190"/>
      <c r="JJY2125" s="188"/>
      <c r="JJZ2125" s="188"/>
      <c r="JKA2125" s="15"/>
      <c r="JKB2125" s="15"/>
      <c r="JKC2125" s="188"/>
      <c r="JKD2125" s="188"/>
      <c r="JKE2125" s="188"/>
      <c r="JKF2125" s="188"/>
      <c r="JKG2125" s="188"/>
      <c r="JKH2125" s="188"/>
      <c r="JKI2125" s="188"/>
      <c r="JKJ2125" s="188"/>
      <c r="JKK2125" s="188"/>
      <c r="JKL2125" s="188"/>
      <c r="JKM2125" s="188"/>
      <c r="JKN2125" s="190"/>
      <c r="JKO2125" s="188"/>
      <c r="JKP2125" s="188"/>
      <c r="JKQ2125" s="15"/>
      <c r="JKR2125" s="15"/>
      <c r="JKS2125" s="188"/>
      <c r="JKT2125" s="188"/>
      <c r="JKU2125" s="188"/>
      <c r="JKV2125" s="188"/>
      <c r="JKW2125" s="188"/>
      <c r="JKX2125" s="188"/>
      <c r="JKY2125" s="188"/>
      <c r="JKZ2125" s="188"/>
      <c r="JLA2125" s="188"/>
      <c r="JLB2125" s="188"/>
      <c r="JLC2125" s="188"/>
      <c r="JLD2125" s="190"/>
      <c r="JLE2125" s="188"/>
      <c r="JLF2125" s="188"/>
      <c r="JLG2125" s="15"/>
      <c r="JLH2125" s="15"/>
      <c r="JLI2125" s="188"/>
      <c r="JLJ2125" s="188"/>
      <c r="JLK2125" s="188"/>
      <c r="JLL2125" s="188"/>
      <c r="JLM2125" s="188"/>
      <c r="JLN2125" s="188"/>
      <c r="JLO2125" s="188"/>
      <c r="JLP2125" s="188"/>
      <c r="JLQ2125" s="188"/>
      <c r="JLR2125" s="188"/>
      <c r="JLS2125" s="188"/>
      <c r="JLT2125" s="190"/>
      <c r="JLU2125" s="188"/>
      <c r="JLV2125" s="188"/>
      <c r="JLW2125" s="15"/>
      <c r="JLX2125" s="15"/>
      <c r="JLY2125" s="188"/>
      <c r="JLZ2125" s="188"/>
      <c r="JMA2125" s="188"/>
      <c r="JMB2125" s="188"/>
      <c r="JMC2125" s="188"/>
      <c r="JMD2125" s="188"/>
      <c r="JME2125" s="188"/>
      <c r="JMF2125" s="188"/>
      <c r="JMG2125" s="188"/>
      <c r="JMH2125" s="188"/>
      <c r="JMI2125" s="188"/>
      <c r="JMJ2125" s="190"/>
      <c r="JMK2125" s="188"/>
      <c r="JML2125" s="188"/>
      <c r="JMM2125" s="15"/>
      <c r="JMN2125" s="15"/>
      <c r="JMO2125" s="188"/>
      <c r="JMP2125" s="188"/>
      <c r="JMQ2125" s="188"/>
      <c r="JMR2125" s="188"/>
      <c r="JMS2125" s="188"/>
      <c r="JMT2125" s="188"/>
      <c r="JMU2125" s="188"/>
      <c r="JMV2125" s="188"/>
      <c r="JMW2125" s="188"/>
      <c r="JMX2125" s="188"/>
      <c r="JMY2125" s="188"/>
      <c r="JMZ2125" s="190"/>
      <c r="JNA2125" s="188"/>
      <c r="JNB2125" s="188"/>
      <c r="JNC2125" s="15"/>
      <c r="JND2125" s="15"/>
      <c r="JNE2125" s="188"/>
      <c r="JNF2125" s="188"/>
      <c r="JNG2125" s="188"/>
      <c r="JNH2125" s="188"/>
      <c r="JNI2125" s="188"/>
      <c r="JNJ2125" s="188"/>
      <c r="JNK2125" s="188"/>
      <c r="JNL2125" s="188"/>
      <c r="JNM2125" s="188"/>
      <c r="JNN2125" s="188"/>
      <c r="JNO2125" s="188"/>
      <c r="JNP2125" s="190"/>
      <c r="JNQ2125" s="188"/>
      <c r="JNR2125" s="188"/>
      <c r="JNS2125" s="15"/>
      <c r="JNT2125" s="15"/>
      <c r="JNU2125" s="188"/>
      <c r="JNV2125" s="188"/>
      <c r="JNW2125" s="188"/>
      <c r="JNX2125" s="188"/>
      <c r="JNY2125" s="188"/>
      <c r="JNZ2125" s="188"/>
      <c r="JOA2125" s="188"/>
      <c r="JOB2125" s="188"/>
      <c r="JOC2125" s="188"/>
      <c r="JOD2125" s="188"/>
      <c r="JOE2125" s="188"/>
      <c r="JOF2125" s="190"/>
      <c r="JOG2125" s="188"/>
      <c r="JOH2125" s="188"/>
      <c r="JOI2125" s="15"/>
      <c r="JOJ2125" s="15"/>
      <c r="JOK2125" s="188"/>
      <c r="JOL2125" s="188"/>
      <c r="JOM2125" s="188"/>
      <c r="JON2125" s="188"/>
      <c r="JOO2125" s="188"/>
      <c r="JOP2125" s="188"/>
      <c r="JOQ2125" s="188"/>
      <c r="JOR2125" s="188"/>
      <c r="JOS2125" s="188"/>
      <c r="JOT2125" s="188"/>
      <c r="JOU2125" s="188"/>
      <c r="JOV2125" s="190"/>
      <c r="JOW2125" s="188"/>
      <c r="JOX2125" s="188"/>
      <c r="JOY2125" s="15"/>
      <c r="JOZ2125" s="15"/>
      <c r="JPA2125" s="188"/>
      <c r="JPB2125" s="188"/>
      <c r="JPC2125" s="188"/>
      <c r="JPD2125" s="188"/>
      <c r="JPE2125" s="188"/>
      <c r="JPF2125" s="188"/>
      <c r="JPG2125" s="188"/>
      <c r="JPH2125" s="188"/>
      <c r="JPI2125" s="188"/>
      <c r="JPJ2125" s="188"/>
      <c r="JPK2125" s="188"/>
      <c r="JPL2125" s="190"/>
      <c r="JPM2125" s="188"/>
      <c r="JPN2125" s="188"/>
      <c r="JPO2125" s="15"/>
      <c r="JPP2125" s="15"/>
      <c r="JPQ2125" s="188"/>
      <c r="JPR2125" s="188"/>
      <c r="JPS2125" s="188"/>
      <c r="JPT2125" s="188"/>
      <c r="JPU2125" s="188"/>
      <c r="JPV2125" s="188"/>
      <c r="JPW2125" s="188"/>
      <c r="JPX2125" s="188"/>
      <c r="JPY2125" s="188"/>
      <c r="JPZ2125" s="188"/>
      <c r="JQA2125" s="188"/>
      <c r="JQB2125" s="190"/>
      <c r="JQC2125" s="188"/>
      <c r="JQD2125" s="188"/>
      <c r="JQE2125" s="15"/>
      <c r="JQF2125" s="15"/>
      <c r="JQG2125" s="188"/>
      <c r="JQH2125" s="188"/>
      <c r="JQI2125" s="188"/>
      <c r="JQJ2125" s="188"/>
      <c r="JQK2125" s="188"/>
      <c r="JQL2125" s="188"/>
      <c r="JQM2125" s="188"/>
      <c r="JQN2125" s="188"/>
      <c r="JQO2125" s="188"/>
      <c r="JQP2125" s="188"/>
      <c r="JQQ2125" s="188"/>
      <c r="JQR2125" s="190"/>
      <c r="JQS2125" s="188"/>
      <c r="JQT2125" s="188"/>
      <c r="JQU2125" s="15"/>
      <c r="JQV2125" s="15"/>
      <c r="JQW2125" s="188"/>
      <c r="JQX2125" s="188"/>
      <c r="JQY2125" s="188"/>
      <c r="JQZ2125" s="188"/>
      <c r="JRA2125" s="188"/>
      <c r="JRB2125" s="188"/>
      <c r="JRC2125" s="188"/>
      <c r="JRD2125" s="188"/>
      <c r="JRE2125" s="188"/>
      <c r="JRF2125" s="188"/>
      <c r="JRG2125" s="188"/>
      <c r="JRH2125" s="190"/>
      <c r="JRI2125" s="188"/>
      <c r="JRJ2125" s="188"/>
      <c r="JRK2125" s="15"/>
      <c r="JRL2125" s="15"/>
      <c r="JRM2125" s="188"/>
      <c r="JRN2125" s="188"/>
      <c r="JRO2125" s="188"/>
      <c r="JRP2125" s="188"/>
      <c r="JRQ2125" s="188"/>
      <c r="JRR2125" s="188"/>
      <c r="JRS2125" s="188"/>
      <c r="JRT2125" s="188"/>
      <c r="JRU2125" s="188"/>
      <c r="JRV2125" s="188"/>
      <c r="JRW2125" s="188"/>
      <c r="JRX2125" s="190"/>
      <c r="JRY2125" s="188"/>
      <c r="JRZ2125" s="188"/>
      <c r="JSA2125" s="15"/>
      <c r="JSB2125" s="15"/>
      <c r="JSC2125" s="188"/>
      <c r="JSD2125" s="188"/>
      <c r="JSE2125" s="188"/>
      <c r="JSF2125" s="188"/>
      <c r="JSG2125" s="188"/>
      <c r="JSH2125" s="188"/>
      <c r="JSI2125" s="188"/>
      <c r="JSJ2125" s="188"/>
      <c r="JSK2125" s="188"/>
      <c r="JSL2125" s="188"/>
      <c r="JSM2125" s="188"/>
      <c r="JSN2125" s="190"/>
      <c r="JSO2125" s="188"/>
      <c r="JSP2125" s="188"/>
      <c r="JSQ2125" s="15"/>
      <c r="JSR2125" s="15"/>
      <c r="JSS2125" s="188"/>
      <c r="JST2125" s="188"/>
      <c r="JSU2125" s="188"/>
      <c r="JSV2125" s="188"/>
      <c r="JSW2125" s="188"/>
      <c r="JSX2125" s="188"/>
      <c r="JSY2125" s="188"/>
      <c r="JSZ2125" s="188"/>
      <c r="JTA2125" s="188"/>
      <c r="JTB2125" s="188"/>
      <c r="JTC2125" s="188"/>
      <c r="JTD2125" s="190"/>
      <c r="JTE2125" s="188"/>
      <c r="JTF2125" s="188"/>
      <c r="JTG2125" s="15"/>
      <c r="JTH2125" s="15"/>
      <c r="JTI2125" s="188"/>
      <c r="JTJ2125" s="188"/>
      <c r="JTK2125" s="188"/>
      <c r="JTL2125" s="188"/>
      <c r="JTM2125" s="188"/>
      <c r="JTN2125" s="188"/>
      <c r="JTO2125" s="188"/>
      <c r="JTP2125" s="188"/>
      <c r="JTQ2125" s="188"/>
      <c r="JTR2125" s="188"/>
      <c r="JTS2125" s="188"/>
      <c r="JTT2125" s="190"/>
      <c r="JTU2125" s="188"/>
      <c r="JTV2125" s="188"/>
      <c r="JTW2125" s="15"/>
      <c r="JTX2125" s="15"/>
      <c r="JTY2125" s="188"/>
      <c r="JTZ2125" s="188"/>
      <c r="JUA2125" s="188"/>
      <c r="JUB2125" s="188"/>
      <c r="JUC2125" s="188"/>
      <c r="JUD2125" s="188"/>
      <c r="JUE2125" s="188"/>
      <c r="JUF2125" s="188"/>
      <c r="JUG2125" s="188"/>
      <c r="JUH2125" s="188"/>
      <c r="JUI2125" s="188"/>
      <c r="JUJ2125" s="190"/>
      <c r="JUK2125" s="188"/>
      <c r="JUL2125" s="188"/>
      <c r="JUM2125" s="15"/>
      <c r="JUN2125" s="15"/>
      <c r="JUO2125" s="188"/>
      <c r="JUP2125" s="188"/>
      <c r="JUQ2125" s="188"/>
      <c r="JUR2125" s="188"/>
      <c r="JUS2125" s="188"/>
      <c r="JUT2125" s="188"/>
      <c r="JUU2125" s="188"/>
      <c r="JUV2125" s="188"/>
      <c r="JUW2125" s="188"/>
      <c r="JUX2125" s="188"/>
      <c r="JUY2125" s="188"/>
      <c r="JUZ2125" s="190"/>
      <c r="JVA2125" s="188"/>
      <c r="JVB2125" s="188"/>
      <c r="JVC2125" s="15"/>
      <c r="JVD2125" s="15"/>
      <c r="JVE2125" s="188"/>
      <c r="JVF2125" s="188"/>
      <c r="JVG2125" s="188"/>
      <c r="JVH2125" s="188"/>
      <c r="JVI2125" s="188"/>
      <c r="JVJ2125" s="188"/>
      <c r="JVK2125" s="188"/>
      <c r="JVL2125" s="188"/>
      <c r="JVM2125" s="188"/>
      <c r="JVN2125" s="188"/>
      <c r="JVO2125" s="188"/>
      <c r="JVP2125" s="190"/>
      <c r="JVQ2125" s="188"/>
      <c r="JVR2125" s="188"/>
      <c r="JVS2125" s="15"/>
      <c r="JVT2125" s="15"/>
      <c r="JVU2125" s="188"/>
      <c r="JVV2125" s="188"/>
      <c r="JVW2125" s="188"/>
      <c r="JVX2125" s="188"/>
      <c r="JVY2125" s="188"/>
      <c r="JVZ2125" s="188"/>
      <c r="JWA2125" s="188"/>
      <c r="JWB2125" s="188"/>
      <c r="JWC2125" s="188"/>
      <c r="JWD2125" s="188"/>
      <c r="JWE2125" s="188"/>
      <c r="JWF2125" s="190"/>
      <c r="JWG2125" s="188"/>
      <c r="JWH2125" s="188"/>
      <c r="JWI2125" s="15"/>
      <c r="JWJ2125" s="15"/>
      <c r="JWK2125" s="188"/>
      <c r="JWL2125" s="188"/>
      <c r="JWM2125" s="188"/>
      <c r="JWN2125" s="188"/>
      <c r="JWO2125" s="188"/>
      <c r="JWP2125" s="188"/>
      <c r="JWQ2125" s="188"/>
      <c r="JWR2125" s="188"/>
      <c r="JWS2125" s="188"/>
      <c r="JWT2125" s="188"/>
      <c r="JWU2125" s="188"/>
      <c r="JWV2125" s="190"/>
      <c r="JWW2125" s="188"/>
      <c r="JWX2125" s="188"/>
      <c r="JWY2125" s="15"/>
      <c r="JWZ2125" s="15"/>
      <c r="JXA2125" s="188"/>
      <c r="JXB2125" s="188"/>
      <c r="JXC2125" s="188"/>
      <c r="JXD2125" s="188"/>
      <c r="JXE2125" s="188"/>
      <c r="JXF2125" s="188"/>
      <c r="JXG2125" s="188"/>
      <c r="JXH2125" s="188"/>
      <c r="JXI2125" s="188"/>
      <c r="JXJ2125" s="188"/>
      <c r="JXK2125" s="188"/>
      <c r="JXL2125" s="190"/>
      <c r="JXM2125" s="188"/>
      <c r="JXN2125" s="188"/>
      <c r="JXO2125" s="15"/>
      <c r="JXP2125" s="15"/>
      <c r="JXQ2125" s="188"/>
      <c r="JXR2125" s="188"/>
      <c r="JXS2125" s="188"/>
      <c r="JXT2125" s="188"/>
      <c r="JXU2125" s="188"/>
      <c r="JXV2125" s="188"/>
      <c r="JXW2125" s="188"/>
      <c r="JXX2125" s="188"/>
      <c r="JXY2125" s="188"/>
      <c r="JXZ2125" s="188"/>
      <c r="JYA2125" s="188"/>
      <c r="JYB2125" s="190"/>
      <c r="JYC2125" s="188"/>
      <c r="JYD2125" s="188"/>
      <c r="JYE2125" s="15"/>
      <c r="JYF2125" s="15"/>
      <c r="JYG2125" s="188"/>
      <c r="JYH2125" s="188"/>
      <c r="JYI2125" s="188"/>
      <c r="JYJ2125" s="188"/>
      <c r="JYK2125" s="188"/>
      <c r="JYL2125" s="188"/>
      <c r="JYM2125" s="188"/>
      <c r="JYN2125" s="188"/>
      <c r="JYO2125" s="188"/>
      <c r="JYP2125" s="188"/>
      <c r="JYQ2125" s="188"/>
      <c r="JYR2125" s="190"/>
      <c r="JYS2125" s="188"/>
      <c r="JYT2125" s="188"/>
      <c r="JYU2125" s="15"/>
      <c r="JYV2125" s="15"/>
      <c r="JYW2125" s="188"/>
      <c r="JYX2125" s="188"/>
      <c r="JYY2125" s="188"/>
      <c r="JYZ2125" s="188"/>
      <c r="JZA2125" s="188"/>
      <c r="JZB2125" s="188"/>
      <c r="JZC2125" s="188"/>
      <c r="JZD2125" s="188"/>
      <c r="JZE2125" s="188"/>
      <c r="JZF2125" s="188"/>
      <c r="JZG2125" s="188"/>
      <c r="JZH2125" s="190"/>
      <c r="JZI2125" s="188"/>
      <c r="JZJ2125" s="188"/>
      <c r="JZK2125" s="15"/>
      <c r="JZL2125" s="15"/>
      <c r="JZM2125" s="188"/>
      <c r="JZN2125" s="188"/>
      <c r="JZO2125" s="188"/>
      <c r="JZP2125" s="188"/>
      <c r="JZQ2125" s="188"/>
      <c r="JZR2125" s="188"/>
      <c r="JZS2125" s="188"/>
      <c r="JZT2125" s="188"/>
      <c r="JZU2125" s="188"/>
      <c r="JZV2125" s="188"/>
      <c r="JZW2125" s="188"/>
      <c r="JZX2125" s="190"/>
      <c r="JZY2125" s="188"/>
      <c r="JZZ2125" s="188"/>
      <c r="KAA2125" s="15"/>
      <c r="KAB2125" s="15"/>
      <c r="KAC2125" s="188"/>
      <c r="KAD2125" s="188"/>
      <c r="KAE2125" s="188"/>
      <c r="KAF2125" s="188"/>
      <c r="KAG2125" s="188"/>
      <c r="KAH2125" s="188"/>
      <c r="KAI2125" s="188"/>
      <c r="KAJ2125" s="188"/>
      <c r="KAK2125" s="188"/>
      <c r="KAL2125" s="188"/>
      <c r="KAM2125" s="188"/>
      <c r="KAN2125" s="190"/>
      <c r="KAO2125" s="188"/>
      <c r="KAP2125" s="188"/>
      <c r="KAQ2125" s="15"/>
      <c r="KAR2125" s="15"/>
      <c r="KAS2125" s="188"/>
      <c r="KAT2125" s="188"/>
      <c r="KAU2125" s="188"/>
      <c r="KAV2125" s="188"/>
      <c r="KAW2125" s="188"/>
      <c r="KAX2125" s="188"/>
      <c r="KAY2125" s="188"/>
      <c r="KAZ2125" s="188"/>
      <c r="KBA2125" s="188"/>
      <c r="KBB2125" s="188"/>
      <c r="KBC2125" s="188"/>
      <c r="KBD2125" s="190"/>
      <c r="KBE2125" s="188"/>
      <c r="KBF2125" s="188"/>
      <c r="KBG2125" s="15"/>
      <c r="KBH2125" s="15"/>
      <c r="KBI2125" s="188"/>
      <c r="KBJ2125" s="188"/>
      <c r="KBK2125" s="188"/>
      <c r="KBL2125" s="188"/>
      <c r="KBM2125" s="188"/>
      <c r="KBN2125" s="188"/>
      <c r="KBO2125" s="188"/>
      <c r="KBP2125" s="188"/>
      <c r="KBQ2125" s="188"/>
      <c r="KBR2125" s="188"/>
      <c r="KBS2125" s="188"/>
      <c r="KBT2125" s="190"/>
      <c r="KBU2125" s="188"/>
      <c r="KBV2125" s="188"/>
      <c r="KBW2125" s="15"/>
      <c r="KBX2125" s="15"/>
      <c r="KBY2125" s="188"/>
      <c r="KBZ2125" s="188"/>
      <c r="KCA2125" s="188"/>
      <c r="KCB2125" s="188"/>
      <c r="KCC2125" s="188"/>
      <c r="KCD2125" s="188"/>
      <c r="KCE2125" s="188"/>
      <c r="KCF2125" s="188"/>
      <c r="KCG2125" s="188"/>
      <c r="KCH2125" s="188"/>
      <c r="KCI2125" s="188"/>
      <c r="KCJ2125" s="190"/>
      <c r="KCK2125" s="188"/>
      <c r="KCL2125" s="188"/>
      <c r="KCM2125" s="15"/>
      <c r="KCN2125" s="15"/>
      <c r="KCO2125" s="188"/>
      <c r="KCP2125" s="188"/>
      <c r="KCQ2125" s="188"/>
      <c r="KCR2125" s="188"/>
      <c r="KCS2125" s="188"/>
      <c r="KCT2125" s="188"/>
      <c r="KCU2125" s="188"/>
      <c r="KCV2125" s="188"/>
      <c r="KCW2125" s="188"/>
      <c r="KCX2125" s="188"/>
      <c r="KCY2125" s="188"/>
      <c r="KCZ2125" s="190"/>
      <c r="KDA2125" s="188"/>
      <c r="KDB2125" s="188"/>
      <c r="KDC2125" s="15"/>
      <c r="KDD2125" s="15"/>
      <c r="KDE2125" s="188"/>
      <c r="KDF2125" s="188"/>
      <c r="KDG2125" s="188"/>
      <c r="KDH2125" s="188"/>
      <c r="KDI2125" s="188"/>
      <c r="KDJ2125" s="188"/>
      <c r="KDK2125" s="188"/>
      <c r="KDL2125" s="188"/>
      <c r="KDM2125" s="188"/>
      <c r="KDN2125" s="188"/>
      <c r="KDO2125" s="188"/>
      <c r="KDP2125" s="190"/>
      <c r="KDQ2125" s="188"/>
      <c r="KDR2125" s="188"/>
      <c r="KDS2125" s="15"/>
      <c r="KDT2125" s="15"/>
      <c r="KDU2125" s="188"/>
      <c r="KDV2125" s="188"/>
      <c r="KDW2125" s="188"/>
      <c r="KDX2125" s="188"/>
      <c r="KDY2125" s="188"/>
      <c r="KDZ2125" s="188"/>
      <c r="KEA2125" s="188"/>
      <c r="KEB2125" s="188"/>
      <c r="KEC2125" s="188"/>
      <c r="KED2125" s="188"/>
      <c r="KEE2125" s="188"/>
      <c r="KEF2125" s="190"/>
      <c r="KEG2125" s="188"/>
      <c r="KEH2125" s="188"/>
      <c r="KEI2125" s="15"/>
      <c r="KEJ2125" s="15"/>
      <c r="KEK2125" s="188"/>
      <c r="KEL2125" s="188"/>
      <c r="KEM2125" s="188"/>
      <c r="KEN2125" s="188"/>
      <c r="KEO2125" s="188"/>
      <c r="KEP2125" s="188"/>
      <c r="KEQ2125" s="188"/>
      <c r="KER2125" s="188"/>
      <c r="KES2125" s="188"/>
      <c r="KET2125" s="188"/>
      <c r="KEU2125" s="188"/>
      <c r="KEV2125" s="190"/>
      <c r="KEW2125" s="188"/>
      <c r="KEX2125" s="188"/>
      <c r="KEY2125" s="15"/>
      <c r="KEZ2125" s="15"/>
      <c r="KFA2125" s="188"/>
      <c r="KFB2125" s="188"/>
      <c r="KFC2125" s="188"/>
      <c r="KFD2125" s="188"/>
      <c r="KFE2125" s="188"/>
      <c r="KFF2125" s="188"/>
      <c r="KFG2125" s="188"/>
      <c r="KFH2125" s="188"/>
      <c r="KFI2125" s="188"/>
      <c r="KFJ2125" s="188"/>
      <c r="KFK2125" s="188"/>
      <c r="KFL2125" s="190"/>
      <c r="KFM2125" s="188"/>
      <c r="KFN2125" s="188"/>
      <c r="KFO2125" s="15"/>
      <c r="KFP2125" s="15"/>
      <c r="KFQ2125" s="188"/>
      <c r="KFR2125" s="188"/>
      <c r="KFS2125" s="188"/>
      <c r="KFT2125" s="188"/>
      <c r="KFU2125" s="188"/>
      <c r="KFV2125" s="188"/>
      <c r="KFW2125" s="188"/>
      <c r="KFX2125" s="188"/>
      <c r="KFY2125" s="188"/>
      <c r="KFZ2125" s="188"/>
      <c r="KGA2125" s="188"/>
      <c r="KGB2125" s="190"/>
      <c r="KGC2125" s="188"/>
      <c r="KGD2125" s="188"/>
      <c r="KGE2125" s="15"/>
      <c r="KGF2125" s="15"/>
      <c r="KGG2125" s="188"/>
      <c r="KGH2125" s="188"/>
      <c r="KGI2125" s="188"/>
      <c r="KGJ2125" s="188"/>
      <c r="KGK2125" s="188"/>
      <c r="KGL2125" s="188"/>
      <c r="KGM2125" s="188"/>
      <c r="KGN2125" s="188"/>
      <c r="KGO2125" s="188"/>
      <c r="KGP2125" s="188"/>
      <c r="KGQ2125" s="188"/>
      <c r="KGR2125" s="190"/>
      <c r="KGS2125" s="188"/>
      <c r="KGT2125" s="188"/>
      <c r="KGU2125" s="15"/>
      <c r="KGV2125" s="15"/>
      <c r="KGW2125" s="188"/>
      <c r="KGX2125" s="188"/>
      <c r="KGY2125" s="188"/>
      <c r="KGZ2125" s="188"/>
      <c r="KHA2125" s="188"/>
      <c r="KHB2125" s="188"/>
      <c r="KHC2125" s="188"/>
      <c r="KHD2125" s="188"/>
      <c r="KHE2125" s="188"/>
      <c r="KHF2125" s="188"/>
      <c r="KHG2125" s="188"/>
      <c r="KHH2125" s="190"/>
      <c r="KHI2125" s="188"/>
      <c r="KHJ2125" s="188"/>
      <c r="KHK2125" s="15"/>
      <c r="KHL2125" s="15"/>
      <c r="KHM2125" s="188"/>
      <c r="KHN2125" s="188"/>
      <c r="KHO2125" s="188"/>
      <c r="KHP2125" s="188"/>
      <c r="KHQ2125" s="188"/>
      <c r="KHR2125" s="188"/>
      <c r="KHS2125" s="188"/>
      <c r="KHT2125" s="188"/>
      <c r="KHU2125" s="188"/>
      <c r="KHV2125" s="188"/>
      <c r="KHW2125" s="188"/>
      <c r="KHX2125" s="190"/>
      <c r="KHY2125" s="188"/>
      <c r="KHZ2125" s="188"/>
      <c r="KIA2125" s="15"/>
      <c r="KIB2125" s="15"/>
      <c r="KIC2125" s="188"/>
      <c r="KID2125" s="188"/>
      <c r="KIE2125" s="188"/>
      <c r="KIF2125" s="188"/>
      <c r="KIG2125" s="188"/>
      <c r="KIH2125" s="188"/>
      <c r="KII2125" s="188"/>
      <c r="KIJ2125" s="188"/>
      <c r="KIK2125" s="188"/>
      <c r="KIL2125" s="188"/>
      <c r="KIM2125" s="188"/>
      <c r="KIN2125" s="190"/>
      <c r="KIO2125" s="188"/>
      <c r="KIP2125" s="188"/>
      <c r="KIQ2125" s="15"/>
      <c r="KIR2125" s="15"/>
      <c r="KIS2125" s="188"/>
      <c r="KIT2125" s="188"/>
      <c r="KIU2125" s="188"/>
      <c r="KIV2125" s="188"/>
      <c r="KIW2125" s="188"/>
      <c r="KIX2125" s="188"/>
      <c r="KIY2125" s="188"/>
      <c r="KIZ2125" s="188"/>
      <c r="KJA2125" s="188"/>
      <c r="KJB2125" s="188"/>
      <c r="KJC2125" s="188"/>
      <c r="KJD2125" s="190"/>
      <c r="KJE2125" s="188"/>
      <c r="KJF2125" s="188"/>
      <c r="KJG2125" s="15"/>
      <c r="KJH2125" s="15"/>
      <c r="KJI2125" s="188"/>
      <c r="KJJ2125" s="188"/>
      <c r="KJK2125" s="188"/>
      <c r="KJL2125" s="188"/>
      <c r="KJM2125" s="188"/>
      <c r="KJN2125" s="188"/>
      <c r="KJO2125" s="188"/>
      <c r="KJP2125" s="188"/>
      <c r="KJQ2125" s="188"/>
      <c r="KJR2125" s="188"/>
      <c r="KJS2125" s="188"/>
      <c r="KJT2125" s="190"/>
      <c r="KJU2125" s="188"/>
      <c r="KJV2125" s="188"/>
      <c r="KJW2125" s="15"/>
      <c r="KJX2125" s="15"/>
      <c r="KJY2125" s="188"/>
      <c r="KJZ2125" s="188"/>
      <c r="KKA2125" s="188"/>
      <c r="KKB2125" s="188"/>
      <c r="KKC2125" s="188"/>
      <c r="KKD2125" s="188"/>
      <c r="KKE2125" s="188"/>
      <c r="KKF2125" s="188"/>
      <c r="KKG2125" s="188"/>
      <c r="KKH2125" s="188"/>
      <c r="KKI2125" s="188"/>
      <c r="KKJ2125" s="190"/>
      <c r="KKK2125" s="188"/>
      <c r="KKL2125" s="188"/>
      <c r="KKM2125" s="15"/>
      <c r="KKN2125" s="15"/>
      <c r="KKO2125" s="188"/>
      <c r="KKP2125" s="188"/>
      <c r="KKQ2125" s="188"/>
      <c r="KKR2125" s="188"/>
      <c r="KKS2125" s="188"/>
      <c r="KKT2125" s="188"/>
      <c r="KKU2125" s="188"/>
      <c r="KKV2125" s="188"/>
      <c r="KKW2125" s="188"/>
      <c r="KKX2125" s="188"/>
      <c r="KKY2125" s="188"/>
      <c r="KKZ2125" s="190"/>
      <c r="KLA2125" s="188"/>
      <c r="KLB2125" s="188"/>
      <c r="KLC2125" s="15"/>
      <c r="KLD2125" s="15"/>
      <c r="KLE2125" s="188"/>
      <c r="KLF2125" s="188"/>
      <c r="KLG2125" s="188"/>
      <c r="KLH2125" s="188"/>
      <c r="KLI2125" s="188"/>
      <c r="KLJ2125" s="188"/>
      <c r="KLK2125" s="188"/>
      <c r="KLL2125" s="188"/>
      <c r="KLM2125" s="188"/>
      <c r="KLN2125" s="188"/>
      <c r="KLO2125" s="188"/>
      <c r="KLP2125" s="190"/>
      <c r="KLQ2125" s="188"/>
      <c r="KLR2125" s="188"/>
      <c r="KLS2125" s="15"/>
      <c r="KLT2125" s="15"/>
      <c r="KLU2125" s="188"/>
      <c r="KLV2125" s="188"/>
      <c r="KLW2125" s="188"/>
      <c r="KLX2125" s="188"/>
      <c r="KLY2125" s="188"/>
      <c r="KLZ2125" s="188"/>
      <c r="KMA2125" s="188"/>
      <c r="KMB2125" s="188"/>
      <c r="KMC2125" s="188"/>
      <c r="KMD2125" s="188"/>
      <c r="KME2125" s="188"/>
      <c r="KMF2125" s="190"/>
      <c r="KMG2125" s="188"/>
      <c r="KMH2125" s="188"/>
      <c r="KMI2125" s="15"/>
      <c r="KMJ2125" s="15"/>
      <c r="KMK2125" s="188"/>
      <c r="KML2125" s="188"/>
      <c r="KMM2125" s="188"/>
      <c r="KMN2125" s="188"/>
      <c r="KMO2125" s="188"/>
      <c r="KMP2125" s="188"/>
      <c r="KMQ2125" s="188"/>
      <c r="KMR2125" s="188"/>
      <c r="KMS2125" s="188"/>
      <c r="KMT2125" s="188"/>
      <c r="KMU2125" s="188"/>
      <c r="KMV2125" s="190"/>
      <c r="KMW2125" s="188"/>
      <c r="KMX2125" s="188"/>
      <c r="KMY2125" s="15"/>
      <c r="KMZ2125" s="15"/>
      <c r="KNA2125" s="188"/>
      <c r="KNB2125" s="188"/>
      <c r="KNC2125" s="188"/>
      <c r="KND2125" s="188"/>
      <c r="KNE2125" s="188"/>
      <c r="KNF2125" s="188"/>
      <c r="KNG2125" s="188"/>
      <c r="KNH2125" s="188"/>
      <c r="KNI2125" s="188"/>
      <c r="KNJ2125" s="188"/>
      <c r="KNK2125" s="188"/>
      <c r="KNL2125" s="190"/>
      <c r="KNM2125" s="188"/>
      <c r="KNN2125" s="188"/>
      <c r="KNO2125" s="15"/>
      <c r="KNP2125" s="15"/>
      <c r="KNQ2125" s="188"/>
      <c r="KNR2125" s="188"/>
      <c r="KNS2125" s="188"/>
      <c r="KNT2125" s="188"/>
      <c r="KNU2125" s="188"/>
      <c r="KNV2125" s="188"/>
      <c r="KNW2125" s="188"/>
      <c r="KNX2125" s="188"/>
      <c r="KNY2125" s="188"/>
      <c r="KNZ2125" s="188"/>
      <c r="KOA2125" s="188"/>
      <c r="KOB2125" s="190"/>
      <c r="KOC2125" s="188"/>
      <c r="KOD2125" s="188"/>
      <c r="KOE2125" s="15"/>
      <c r="KOF2125" s="15"/>
      <c r="KOG2125" s="188"/>
      <c r="KOH2125" s="188"/>
      <c r="KOI2125" s="188"/>
      <c r="KOJ2125" s="188"/>
      <c r="KOK2125" s="188"/>
      <c r="KOL2125" s="188"/>
      <c r="KOM2125" s="188"/>
      <c r="KON2125" s="188"/>
      <c r="KOO2125" s="188"/>
      <c r="KOP2125" s="188"/>
      <c r="KOQ2125" s="188"/>
      <c r="KOR2125" s="190"/>
      <c r="KOS2125" s="188"/>
      <c r="KOT2125" s="188"/>
      <c r="KOU2125" s="15"/>
      <c r="KOV2125" s="15"/>
      <c r="KOW2125" s="188"/>
      <c r="KOX2125" s="188"/>
      <c r="KOY2125" s="188"/>
      <c r="KOZ2125" s="188"/>
      <c r="KPA2125" s="188"/>
      <c r="KPB2125" s="188"/>
      <c r="KPC2125" s="188"/>
      <c r="KPD2125" s="188"/>
      <c r="KPE2125" s="188"/>
      <c r="KPF2125" s="188"/>
      <c r="KPG2125" s="188"/>
      <c r="KPH2125" s="190"/>
      <c r="KPI2125" s="188"/>
      <c r="KPJ2125" s="188"/>
      <c r="KPK2125" s="15"/>
      <c r="KPL2125" s="15"/>
      <c r="KPM2125" s="188"/>
      <c r="KPN2125" s="188"/>
      <c r="KPO2125" s="188"/>
      <c r="KPP2125" s="188"/>
      <c r="KPQ2125" s="188"/>
      <c r="KPR2125" s="188"/>
      <c r="KPS2125" s="188"/>
      <c r="KPT2125" s="188"/>
      <c r="KPU2125" s="188"/>
      <c r="KPV2125" s="188"/>
      <c r="KPW2125" s="188"/>
      <c r="KPX2125" s="190"/>
      <c r="KPY2125" s="188"/>
      <c r="KPZ2125" s="188"/>
      <c r="KQA2125" s="15"/>
      <c r="KQB2125" s="15"/>
      <c r="KQC2125" s="188"/>
      <c r="KQD2125" s="188"/>
      <c r="KQE2125" s="188"/>
      <c r="KQF2125" s="188"/>
      <c r="KQG2125" s="188"/>
      <c r="KQH2125" s="188"/>
      <c r="KQI2125" s="188"/>
      <c r="KQJ2125" s="188"/>
      <c r="KQK2125" s="188"/>
      <c r="KQL2125" s="188"/>
      <c r="KQM2125" s="188"/>
      <c r="KQN2125" s="190"/>
      <c r="KQO2125" s="188"/>
      <c r="KQP2125" s="188"/>
      <c r="KQQ2125" s="15"/>
      <c r="KQR2125" s="15"/>
      <c r="KQS2125" s="188"/>
      <c r="KQT2125" s="188"/>
      <c r="KQU2125" s="188"/>
      <c r="KQV2125" s="188"/>
      <c r="KQW2125" s="188"/>
      <c r="KQX2125" s="188"/>
      <c r="KQY2125" s="188"/>
      <c r="KQZ2125" s="188"/>
      <c r="KRA2125" s="188"/>
      <c r="KRB2125" s="188"/>
      <c r="KRC2125" s="188"/>
      <c r="KRD2125" s="190"/>
      <c r="KRE2125" s="188"/>
      <c r="KRF2125" s="188"/>
      <c r="KRG2125" s="15"/>
      <c r="KRH2125" s="15"/>
      <c r="KRI2125" s="188"/>
      <c r="KRJ2125" s="188"/>
      <c r="KRK2125" s="188"/>
      <c r="KRL2125" s="188"/>
      <c r="KRM2125" s="188"/>
      <c r="KRN2125" s="188"/>
      <c r="KRO2125" s="188"/>
      <c r="KRP2125" s="188"/>
      <c r="KRQ2125" s="188"/>
      <c r="KRR2125" s="188"/>
      <c r="KRS2125" s="188"/>
      <c r="KRT2125" s="190"/>
      <c r="KRU2125" s="188"/>
      <c r="KRV2125" s="188"/>
      <c r="KRW2125" s="15"/>
      <c r="KRX2125" s="15"/>
      <c r="KRY2125" s="188"/>
      <c r="KRZ2125" s="188"/>
      <c r="KSA2125" s="188"/>
      <c r="KSB2125" s="188"/>
      <c r="KSC2125" s="188"/>
      <c r="KSD2125" s="188"/>
      <c r="KSE2125" s="188"/>
      <c r="KSF2125" s="188"/>
      <c r="KSG2125" s="188"/>
      <c r="KSH2125" s="188"/>
      <c r="KSI2125" s="188"/>
      <c r="KSJ2125" s="190"/>
      <c r="KSK2125" s="188"/>
      <c r="KSL2125" s="188"/>
      <c r="KSM2125" s="15"/>
      <c r="KSN2125" s="15"/>
      <c r="KSO2125" s="188"/>
      <c r="KSP2125" s="188"/>
      <c r="KSQ2125" s="188"/>
      <c r="KSR2125" s="188"/>
      <c r="KSS2125" s="188"/>
      <c r="KST2125" s="188"/>
      <c r="KSU2125" s="188"/>
      <c r="KSV2125" s="188"/>
      <c r="KSW2125" s="188"/>
      <c r="KSX2125" s="188"/>
      <c r="KSY2125" s="188"/>
      <c r="KSZ2125" s="190"/>
      <c r="KTA2125" s="188"/>
      <c r="KTB2125" s="188"/>
      <c r="KTC2125" s="15"/>
      <c r="KTD2125" s="15"/>
      <c r="KTE2125" s="188"/>
      <c r="KTF2125" s="188"/>
      <c r="KTG2125" s="188"/>
      <c r="KTH2125" s="188"/>
      <c r="KTI2125" s="188"/>
      <c r="KTJ2125" s="188"/>
      <c r="KTK2125" s="188"/>
      <c r="KTL2125" s="188"/>
      <c r="KTM2125" s="188"/>
      <c r="KTN2125" s="188"/>
      <c r="KTO2125" s="188"/>
      <c r="KTP2125" s="190"/>
      <c r="KTQ2125" s="188"/>
      <c r="KTR2125" s="188"/>
      <c r="KTS2125" s="15"/>
      <c r="KTT2125" s="15"/>
      <c r="KTU2125" s="188"/>
      <c r="KTV2125" s="188"/>
      <c r="KTW2125" s="188"/>
      <c r="KTX2125" s="188"/>
      <c r="KTY2125" s="188"/>
      <c r="KTZ2125" s="188"/>
      <c r="KUA2125" s="188"/>
      <c r="KUB2125" s="188"/>
      <c r="KUC2125" s="188"/>
      <c r="KUD2125" s="188"/>
      <c r="KUE2125" s="188"/>
      <c r="KUF2125" s="190"/>
      <c r="KUG2125" s="188"/>
      <c r="KUH2125" s="188"/>
      <c r="KUI2125" s="15"/>
      <c r="KUJ2125" s="15"/>
      <c r="KUK2125" s="188"/>
      <c r="KUL2125" s="188"/>
      <c r="KUM2125" s="188"/>
      <c r="KUN2125" s="188"/>
      <c r="KUO2125" s="188"/>
      <c r="KUP2125" s="188"/>
      <c r="KUQ2125" s="188"/>
      <c r="KUR2125" s="188"/>
      <c r="KUS2125" s="188"/>
      <c r="KUT2125" s="188"/>
      <c r="KUU2125" s="188"/>
      <c r="KUV2125" s="190"/>
      <c r="KUW2125" s="188"/>
      <c r="KUX2125" s="188"/>
      <c r="KUY2125" s="15"/>
      <c r="KUZ2125" s="15"/>
      <c r="KVA2125" s="188"/>
      <c r="KVB2125" s="188"/>
      <c r="KVC2125" s="188"/>
      <c r="KVD2125" s="188"/>
      <c r="KVE2125" s="188"/>
      <c r="KVF2125" s="188"/>
      <c r="KVG2125" s="188"/>
      <c r="KVH2125" s="188"/>
      <c r="KVI2125" s="188"/>
      <c r="KVJ2125" s="188"/>
      <c r="KVK2125" s="188"/>
      <c r="KVL2125" s="190"/>
      <c r="KVM2125" s="188"/>
      <c r="KVN2125" s="188"/>
      <c r="KVO2125" s="15"/>
      <c r="KVP2125" s="15"/>
      <c r="KVQ2125" s="188"/>
      <c r="KVR2125" s="188"/>
      <c r="KVS2125" s="188"/>
      <c r="KVT2125" s="188"/>
      <c r="KVU2125" s="188"/>
      <c r="KVV2125" s="188"/>
      <c r="KVW2125" s="188"/>
      <c r="KVX2125" s="188"/>
      <c r="KVY2125" s="188"/>
      <c r="KVZ2125" s="188"/>
      <c r="KWA2125" s="188"/>
      <c r="KWB2125" s="190"/>
      <c r="KWC2125" s="188"/>
      <c r="KWD2125" s="188"/>
      <c r="KWE2125" s="15"/>
      <c r="KWF2125" s="15"/>
      <c r="KWG2125" s="188"/>
      <c r="KWH2125" s="188"/>
      <c r="KWI2125" s="188"/>
      <c r="KWJ2125" s="188"/>
      <c r="KWK2125" s="188"/>
      <c r="KWL2125" s="188"/>
      <c r="KWM2125" s="188"/>
      <c r="KWN2125" s="188"/>
      <c r="KWO2125" s="188"/>
      <c r="KWP2125" s="188"/>
      <c r="KWQ2125" s="188"/>
      <c r="KWR2125" s="190"/>
      <c r="KWS2125" s="188"/>
      <c r="KWT2125" s="188"/>
      <c r="KWU2125" s="15"/>
      <c r="KWV2125" s="15"/>
      <c r="KWW2125" s="188"/>
      <c r="KWX2125" s="188"/>
      <c r="KWY2125" s="188"/>
      <c r="KWZ2125" s="188"/>
      <c r="KXA2125" s="188"/>
      <c r="KXB2125" s="188"/>
      <c r="KXC2125" s="188"/>
      <c r="KXD2125" s="188"/>
      <c r="KXE2125" s="188"/>
      <c r="KXF2125" s="188"/>
      <c r="KXG2125" s="188"/>
      <c r="KXH2125" s="190"/>
      <c r="KXI2125" s="188"/>
      <c r="KXJ2125" s="188"/>
      <c r="KXK2125" s="15"/>
      <c r="KXL2125" s="15"/>
      <c r="KXM2125" s="188"/>
      <c r="KXN2125" s="188"/>
      <c r="KXO2125" s="188"/>
      <c r="KXP2125" s="188"/>
      <c r="KXQ2125" s="188"/>
      <c r="KXR2125" s="188"/>
      <c r="KXS2125" s="188"/>
      <c r="KXT2125" s="188"/>
      <c r="KXU2125" s="188"/>
      <c r="KXV2125" s="188"/>
      <c r="KXW2125" s="188"/>
      <c r="KXX2125" s="190"/>
      <c r="KXY2125" s="188"/>
      <c r="KXZ2125" s="188"/>
      <c r="KYA2125" s="15"/>
      <c r="KYB2125" s="15"/>
      <c r="KYC2125" s="188"/>
      <c r="KYD2125" s="188"/>
      <c r="KYE2125" s="188"/>
      <c r="KYF2125" s="188"/>
      <c r="KYG2125" s="188"/>
      <c r="KYH2125" s="188"/>
      <c r="KYI2125" s="188"/>
      <c r="KYJ2125" s="188"/>
      <c r="KYK2125" s="188"/>
      <c r="KYL2125" s="188"/>
      <c r="KYM2125" s="188"/>
      <c r="KYN2125" s="190"/>
      <c r="KYO2125" s="188"/>
      <c r="KYP2125" s="188"/>
      <c r="KYQ2125" s="15"/>
      <c r="KYR2125" s="15"/>
      <c r="KYS2125" s="188"/>
      <c r="KYT2125" s="188"/>
      <c r="KYU2125" s="188"/>
      <c r="KYV2125" s="188"/>
      <c r="KYW2125" s="188"/>
      <c r="KYX2125" s="188"/>
      <c r="KYY2125" s="188"/>
      <c r="KYZ2125" s="188"/>
      <c r="KZA2125" s="188"/>
      <c r="KZB2125" s="188"/>
      <c r="KZC2125" s="188"/>
      <c r="KZD2125" s="190"/>
      <c r="KZE2125" s="188"/>
      <c r="KZF2125" s="188"/>
      <c r="KZG2125" s="15"/>
      <c r="KZH2125" s="15"/>
      <c r="KZI2125" s="188"/>
      <c r="KZJ2125" s="188"/>
      <c r="KZK2125" s="188"/>
      <c r="KZL2125" s="188"/>
      <c r="KZM2125" s="188"/>
      <c r="KZN2125" s="188"/>
      <c r="KZO2125" s="188"/>
      <c r="KZP2125" s="188"/>
      <c r="KZQ2125" s="188"/>
      <c r="KZR2125" s="188"/>
      <c r="KZS2125" s="188"/>
      <c r="KZT2125" s="190"/>
      <c r="KZU2125" s="188"/>
      <c r="KZV2125" s="188"/>
      <c r="KZW2125" s="15"/>
      <c r="KZX2125" s="15"/>
      <c r="KZY2125" s="188"/>
      <c r="KZZ2125" s="188"/>
      <c r="LAA2125" s="188"/>
      <c r="LAB2125" s="188"/>
      <c r="LAC2125" s="188"/>
      <c r="LAD2125" s="188"/>
      <c r="LAE2125" s="188"/>
      <c r="LAF2125" s="188"/>
      <c r="LAG2125" s="188"/>
      <c r="LAH2125" s="188"/>
      <c r="LAI2125" s="188"/>
      <c r="LAJ2125" s="190"/>
      <c r="LAK2125" s="188"/>
      <c r="LAL2125" s="188"/>
      <c r="LAM2125" s="15"/>
      <c r="LAN2125" s="15"/>
      <c r="LAO2125" s="188"/>
      <c r="LAP2125" s="188"/>
      <c r="LAQ2125" s="188"/>
      <c r="LAR2125" s="188"/>
      <c r="LAS2125" s="188"/>
      <c r="LAT2125" s="188"/>
      <c r="LAU2125" s="188"/>
      <c r="LAV2125" s="188"/>
      <c r="LAW2125" s="188"/>
      <c r="LAX2125" s="188"/>
      <c r="LAY2125" s="188"/>
      <c r="LAZ2125" s="190"/>
      <c r="LBA2125" s="188"/>
      <c r="LBB2125" s="188"/>
      <c r="LBC2125" s="15"/>
      <c r="LBD2125" s="15"/>
      <c r="LBE2125" s="188"/>
      <c r="LBF2125" s="188"/>
      <c r="LBG2125" s="188"/>
      <c r="LBH2125" s="188"/>
      <c r="LBI2125" s="188"/>
      <c r="LBJ2125" s="188"/>
      <c r="LBK2125" s="188"/>
      <c r="LBL2125" s="188"/>
      <c r="LBM2125" s="188"/>
      <c r="LBN2125" s="188"/>
      <c r="LBO2125" s="188"/>
      <c r="LBP2125" s="190"/>
      <c r="LBQ2125" s="188"/>
      <c r="LBR2125" s="188"/>
      <c r="LBS2125" s="15"/>
      <c r="LBT2125" s="15"/>
      <c r="LBU2125" s="188"/>
      <c r="LBV2125" s="188"/>
      <c r="LBW2125" s="188"/>
      <c r="LBX2125" s="188"/>
      <c r="LBY2125" s="188"/>
      <c r="LBZ2125" s="188"/>
      <c r="LCA2125" s="188"/>
      <c r="LCB2125" s="188"/>
      <c r="LCC2125" s="188"/>
      <c r="LCD2125" s="188"/>
      <c r="LCE2125" s="188"/>
      <c r="LCF2125" s="190"/>
      <c r="LCG2125" s="188"/>
      <c r="LCH2125" s="188"/>
      <c r="LCI2125" s="15"/>
      <c r="LCJ2125" s="15"/>
      <c r="LCK2125" s="188"/>
      <c r="LCL2125" s="188"/>
      <c r="LCM2125" s="188"/>
      <c r="LCN2125" s="188"/>
      <c r="LCO2125" s="188"/>
      <c r="LCP2125" s="188"/>
      <c r="LCQ2125" s="188"/>
      <c r="LCR2125" s="188"/>
      <c r="LCS2125" s="188"/>
      <c r="LCT2125" s="188"/>
      <c r="LCU2125" s="188"/>
      <c r="LCV2125" s="190"/>
      <c r="LCW2125" s="188"/>
      <c r="LCX2125" s="188"/>
      <c r="LCY2125" s="15"/>
      <c r="LCZ2125" s="15"/>
      <c r="LDA2125" s="188"/>
      <c r="LDB2125" s="188"/>
      <c r="LDC2125" s="188"/>
      <c r="LDD2125" s="188"/>
      <c r="LDE2125" s="188"/>
      <c r="LDF2125" s="188"/>
      <c r="LDG2125" s="188"/>
      <c r="LDH2125" s="188"/>
      <c r="LDI2125" s="188"/>
      <c r="LDJ2125" s="188"/>
      <c r="LDK2125" s="188"/>
      <c r="LDL2125" s="190"/>
      <c r="LDM2125" s="188"/>
      <c r="LDN2125" s="188"/>
      <c r="LDO2125" s="15"/>
      <c r="LDP2125" s="15"/>
      <c r="LDQ2125" s="188"/>
      <c r="LDR2125" s="188"/>
      <c r="LDS2125" s="188"/>
      <c r="LDT2125" s="188"/>
      <c r="LDU2125" s="188"/>
      <c r="LDV2125" s="188"/>
      <c r="LDW2125" s="188"/>
      <c r="LDX2125" s="188"/>
      <c r="LDY2125" s="188"/>
      <c r="LDZ2125" s="188"/>
      <c r="LEA2125" s="188"/>
      <c r="LEB2125" s="190"/>
      <c r="LEC2125" s="188"/>
      <c r="LED2125" s="188"/>
      <c r="LEE2125" s="15"/>
      <c r="LEF2125" s="15"/>
      <c r="LEG2125" s="188"/>
      <c r="LEH2125" s="188"/>
      <c r="LEI2125" s="188"/>
      <c r="LEJ2125" s="188"/>
      <c r="LEK2125" s="188"/>
      <c r="LEL2125" s="188"/>
      <c r="LEM2125" s="188"/>
      <c r="LEN2125" s="188"/>
      <c r="LEO2125" s="188"/>
      <c r="LEP2125" s="188"/>
      <c r="LEQ2125" s="188"/>
      <c r="LER2125" s="190"/>
      <c r="LES2125" s="188"/>
      <c r="LET2125" s="188"/>
      <c r="LEU2125" s="15"/>
      <c r="LEV2125" s="15"/>
      <c r="LEW2125" s="188"/>
      <c r="LEX2125" s="188"/>
      <c r="LEY2125" s="188"/>
      <c r="LEZ2125" s="188"/>
      <c r="LFA2125" s="188"/>
      <c r="LFB2125" s="188"/>
      <c r="LFC2125" s="188"/>
      <c r="LFD2125" s="188"/>
      <c r="LFE2125" s="188"/>
      <c r="LFF2125" s="188"/>
      <c r="LFG2125" s="188"/>
      <c r="LFH2125" s="190"/>
      <c r="LFI2125" s="188"/>
      <c r="LFJ2125" s="188"/>
      <c r="LFK2125" s="15"/>
      <c r="LFL2125" s="15"/>
      <c r="LFM2125" s="188"/>
      <c r="LFN2125" s="188"/>
      <c r="LFO2125" s="188"/>
      <c r="LFP2125" s="188"/>
      <c r="LFQ2125" s="188"/>
      <c r="LFR2125" s="188"/>
      <c r="LFS2125" s="188"/>
      <c r="LFT2125" s="188"/>
      <c r="LFU2125" s="188"/>
      <c r="LFV2125" s="188"/>
      <c r="LFW2125" s="188"/>
      <c r="LFX2125" s="190"/>
      <c r="LFY2125" s="188"/>
      <c r="LFZ2125" s="188"/>
      <c r="LGA2125" s="15"/>
      <c r="LGB2125" s="15"/>
      <c r="LGC2125" s="188"/>
      <c r="LGD2125" s="188"/>
      <c r="LGE2125" s="188"/>
      <c r="LGF2125" s="188"/>
      <c r="LGG2125" s="188"/>
      <c r="LGH2125" s="188"/>
      <c r="LGI2125" s="188"/>
      <c r="LGJ2125" s="188"/>
      <c r="LGK2125" s="188"/>
      <c r="LGL2125" s="188"/>
      <c r="LGM2125" s="188"/>
      <c r="LGN2125" s="190"/>
      <c r="LGO2125" s="188"/>
      <c r="LGP2125" s="188"/>
      <c r="LGQ2125" s="15"/>
      <c r="LGR2125" s="15"/>
      <c r="LGS2125" s="188"/>
      <c r="LGT2125" s="188"/>
      <c r="LGU2125" s="188"/>
      <c r="LGV2125" s="188"/>
      <c r="LGW2125" s="188"/>
      <c r="LGX2125" s="188"/>
      <c r="LGY2125" s="188"/>
      <c r="LGZ2125" s="188"/>
      <c r="LHA2125" s="188"/>
      <c r="LHB2125" s="188"/>
      <c r="LHC2125" s="188"/>
      <c r="LHD2125" s="190"/>
      <c r="LHE2125" s="188"/>
      <c r="LHF2125" s="188"/>
      <c r="LHG2125" s="15"/>
      <c r="LHH2125" s="15"/>
      <c r="LHI2125" s="188"/>
      <c r="LHJ2125" s="188"/>
      <c r="LHK2125" s="188"/>
      <c r="LHL2125" s="188"/>
      <c r="LHM2125" s="188"/>
      <c r="LHN2125" s="188"/>
      <c r="LHO2125" s="188"/>
      <c r="LHP2125" s="188"/>
      <c r="LHQ2125" s="188"/>
      <c r="LHR2125" s="188"/>
      <c r="LHS2125" s="188"/>
      <c r="LHT2125" s="190"/>
      <c r="LHU2125" s="188"/>
      <c r="LHV2125" s="188"/>
      <c r="LHW2125" s="15"/>
      <c r="LHX2125" s="15"/>
      <c r="LHY2125" s="188"/>
      <c r="LHZ2125" s="188"/>
      <c r="LIA2125" s="188"/>
      <c r="LIB2125" s="188"/>
      <c r="LIC2125" s="188"/>
      <c r="LID2125" s="188"/>
      <c r="LIE2125" s="188"/>
      <c r="LIF2125" s="188"/>
      <c r="LIG2125" s="188"/>
      <c r="LIH2125" s="188"/>
      <c r="LII2125" s="188"/>
      <c r="LIJ2125" s="190"/>
      <c r="LIK2125" s="188"/>
      <c r="LIL2125" s="188"/>
      <c r="LIM2125" s="15"/>
      <c r="LIN2125" s="15"/>
      <c r="LIO2125" s="188"/>
      <c r="LIP2125" s="188"/>
      <c r="LIQ2125" s="188"/>
      <c r="LIR2125" s="188"/>
      <c r="LIS2125" s="188"/>
      <c r="LIT2125" s="188"/>
      <c r="LIU2125" s="188"/>
      <c r="LIV2125" s="188"/>
      <c r="LIW2125" s="188"/>
      <c r="LIX2125" s="188"/>
      <c r="LIY2125" s="188"/>
      <c r="LIZ2125" s="190"/>
      <c r="LJA2125" s="188"/>
      <c r="LJB2125" s="188"/>
      <c r="LJC2125" s="15"/>
      <c r="LJD2125" s="15"/>
      <c r="LJE2125" s="188"/>
      <c r="LJF2125" s="188"/>
      <c r="LJG2125" s="188"/>
      <c r="LJH2125" s="188"/>
      <c r="LJI2125" s="188"/>
      <c r="LJJ2125" s="188"/>
      <c r="LJK2125" s="188"/>
      <c r="LJL2125" s="188"/>
      <c r="LJM2125" s="188"/>
      <c r="LJN2125" s="188"/>
      <c r="LJO2125" s="188"/>
      <c r="LJP2125" s="190"/>
      <c r="LJQ2125" s="188"/>
      <c r="LJR2125" s="188"/>
      <c r="LJS2125" s="15"/>
      <c r="LJT2125" s="15"/>
      <c r="LJU2125" s="188"/>
      <c r="LJV2125" s="188"/>
      <c r="LJW2125" s="188"/>
      <c r="LJX2125" s="188"/>
      <c r="LJY2125" s="188"/>
      <c r="LJZ2125" s="188"/>
      <c r="LKA2125" s="188"/>
      <c r="LKB2125" s="188"/>
      <c r="LKC2125" s="188"/>
      <c r="LKD2125" s="188"/>
      <c r="LKE2125" s="188"/>
      <c r="LKF2125" s="190"/>
      <c r="LKG2125" s="188"/>
      <c r="LKH2125" s="188"/>
      <c r="LKI2125" s="15"/>
      <c r="LKJ2125" s="15"/>
      <c r="LKK2125" s="188"/>
      <c r="LKL2125" s="188"/>
      <c r="LKM2125" s="188"/>
      <c r="LKN2125" s="188"/>
      <c r="LKO2125" s="188"/>
      <c r="LKP2125" s="188"/>
      <c r="LKQ2125" s="188"/>
      <c r="LKR2125" s="188"/>
      <c r="LKS2125" s="188"/>
      <c r="LKT2125" s="188"/>
      <c r="LKU2125" s="188"/>
      <c r="LKV2125" s="190"/>
      <c r="LKW2125" s="188"/>
      <c r="LKX2125" s="188"/>
      <c r="LKY2125" s="15"/>
      <c r="LKZ2125" s="15"/>
      <c r="LLA2125" s="188"/>
      <c r="LLB2125" s="188"/>
      <c r="LLC2125" s="188"/>
      <c r="LLD2125" s="188"/>
      <c r="LLE2125" s="188"/>
      <c r="LLF2125" s="188"/>
      <c r="LLG2125" s="188"/>
      <c r="LLH2125" s="188"/>
      <c r="LLI2125" s="188"/>
      <c r="LLJ2125" s="188"/>
      <c r="LLK2125" s="188"/>
      <c r="LLL2125" s="190"/>
      <c r="LLM2125" s="188"/>
      <c r="LLN2125" s="188"/>
      <c r="LLO2125" s="15"/>
      <c r="LLP2125" s="15"/>
      <c r="LLQ2125" s="188"/>
      <c r="LLR2125" s="188"/>
      <c r="LLS2125" s="188"/>
      <c r="LLT2125" s="188"/>
      <c r="LLU2125" s="188"/>
      <c r="LLV2125" s="188"/>
      <c r="LLW2125" s="188"/>
      <c r="LLX2125" s="188"/>
      <c r="LLY2125" s="188"/>
      <c r="LLZ2125" s="188"/>
      <c r="LMA2125" s="188"/>
      <c r="LMB2125" s="190"/>
      <c r="LMC2125" s="188"/>
      <c r="LMD2125" s="188"/>
      <c r="LME2125" s="15"/>
      <c r="LMF2125" s="15"/>
      <c r="LMG2125" s="188"/>
      <c r="LMH2125" s="188"/>
      <c r="LMI2125" s="188"/>
      <c r="LMJ2125" s="188"/>
      <c r="LMK2125" s="188"/>
      <c r="LML2125" s="188"/>
      <c r="LMM2125" s="188"/>
      <c r="LMN2125" s="188"/>
      <c r="LMO2125" s="188"/>
      <c r="LMP2125" s="188"/>
      <c r="LMQ2125" s="188"/>
      <c r="LMR2125" s="190"/>
      <c r="LMS2125" s="188"/>
      <c r="LMT2125" s="188"/>
      <c r="LMU2125" s="15"/>
      <c r="LMV2125" s="15"/>
      <c r="LMW2125" s="188"/>
      <c r="LMX2125" s="188"/>
      <c r="LMY2125" s="188"/>
      <c r="LMZ2125" s="188"/>
      <c r="LNA2125" s="188"/>
      <c r="LNB2125" s="188"/>
      <c r="LNC2125" s="188"/>
      <c r="LND2125" s="188"/>
      <c r="LNE2125" s="188"/>
      <c r="LNF2125" s="188"/>
      <c r="LNG2125" s="188"/>
      <c r="LNH2125" s="190"/>
      <c r="LNI2125" s="188"/>
      <c r="LNJ2125" s="188"/>
      <c r="LNK2125" s="15"/>
      <c r="LNL2125" s="15"/>
      <c r="LNM2125" s="188"/>
      <c r="LNN2125" s="188"/>
      <c r="LNO2125" s="188"/>
      <c r="LNP2125" s="188"/>
      <c r="LNQ2125" s="188"/>
      <c r="LNR2125" s="188"/>
      <c r="LNS2125" s="188"/>
      <c r="LNT2125" s="188"/>
      <c r="LNU2125" s="188"/>
      <c r="LNV2125" s="188"/>
      <c r="LNW2125" s="188"/>
      <c r="LNX2125" s="190"/>
      <c r="LNY2125" s="188"/>
      <c r="LNZ2125" s="188"/>
      <c r="LOA2125" s="15"/>
      <c r="LOB2125" s="15"/>
      <c r="LOC2125" s="188"/>
      <c r="LOD2125" s="188"/>
      <c r="LOE2125" s="188"/>
      <c r="LOF2125" s="188"/>
      <c r="LOG2125" s="188"/>
      <c r="LOH2125" s="188"/>
      <c r="LOI2125" s="188"/>
      <c r="LOJ2125" s="188"/>
      <c r="LOK2125" s="188"/>
      <c r="LOL2125" s="188"/>
      <c r="LOM2125" s="188"/>
      <c r="LON2125" s="190"/>
      <c r="LOO2125" s="188"/>
      <c r="LOP2125" s="188"/>
      <c r="LOQ2125" s="15"/>
      <c r="LOR2125" s="15"/>
      <c r="LOS2125" s="188"/>
      <c r="LOT2125" s="188"/>
      <c r="LOU2125" s="188"/>
      <c r="LOV2125" s="188"/>
      <c r="LOW2125" s="188"/>
      <c r="LOX2125" s="188"/>
      <c r="LOY2125" s="188"/>
      <c r="LOZ2125" s="188"/>
      <c r="LPA2125" s="188"/>
      <c r="LPB2125" s="188"/>
      <c r="LPC2125" s="188"/>
      <c r="LPD2125" s="190"/>
      <c r="LPE2125" s="188"/>
      <c r="LPF2125" s="188"/>
      <c r="LPG2125" s="15"/>
      <c r="LPH2125" s="15"/>
      <c r="LPI2125" s="188"/>
      <c r="LPJ2125" s="188"/>
      <c r="LPK2125" s="188"/>
      <c r="LPL2125" s="188"/>
      <c r="LPM2125" s="188"/>
      <c r="LPN2125" s="188"/>
      <c r="LPO2125" s="188"/>
      <c r="LPP2125" s="188"/>
      <c r="LPQ2125" s="188"/>
      <c r="LPR2125" s="188"/>
      <c r="LPS2125" s="188"/>
      <c r="LPT2125" s="190"/>
      <c r="LPU2125" s="188"/>
      <c r="LPV2125" s="188"/>
      <c r="LPW2125" s="15"/>
      <c r="LPX2125" s="15"/>
      <c r="LPY2125" s="188"/>
      <c r="LPZ2125" s="188"/>
      <c r="LQA2125" s="188"/>
      <c r="LQB2125" s="188"/>
      <c r="LQC2125" s="188"/>
      <c r="LQD2125" s="188"/>
      <c r="LQE2125" s="188"/>
      <c r="LQF2125" s="188"/>
      <c r="LQG2125" s="188"/>
      <c r="LQH2125" s="188"/>
      <c r="LQI2125" s="188"/>
      <c r="LQJ2125" s="190"/>
      <c r="LQK2125" s="188"/>
      <c r="LQL2125" s="188"/>
      <c r="LQM2125" s="15"/>
      <c r="LQN2125" s="15"/>
      <c r="LQO2125" s="188"/>
      <c r="LQP2125" s="188"/>
      <c r="LQQ2125" s="188"/>
      <c r="LQR2125" s="188"/>
      <c r="LQS2125" s="188"/>
      <c r="LQT2125" s="188"/>
      <c r="LQU2125" s="188"/>
      <c r="LQV2125" s="188"/>
      <c r="LQW2125" s="188"/>
      <c r="LQX2125" s="188"/>
      <c r="LQY2125" s="188"/>
      <c r="LQZ2125" s="190"/>
      <c r="LRA2125" s="188"/>
      <c r="LRB2125" s="188"/>
      <c r="LRC2125" s="15"/>
      <c r="LRD2125" s="15"/>
      <c r="LRE2125" s="188"/>
      <c r="LRF2125" s="188"/>
      <c r="LRG2125" s="188"/>
      <c r="LRH2125" s="188"/>
      <c r="LRI2125" s="188"/>
      <c r="LRJ2125" s="188"/>
      <c r="LRK2125" s="188"/>
      <c r="LRL2125" s="188"/>
      <c r="LRM2125" s="188"/>
      <c r="LRN2125" s="188"/>
      <c r="LRO2125" s="188"/>
      <c r="LRP2125" s="190"/>
      <c r="LRQ2125" s="188"/>
      <c r="LRR2125" s="188"/>
      <c r="LRS2125" s="15"/>
      <c r="LRT2125" s="15"/>
      <c r="LRU2125" s="188"/>
      <c r="LRV2125" s="188"/>
      <c r="LRW2125" s="188"/>
      <c r="LRX2125" s="188"/>
      <c r="LRY2125" s="188"/>
      <c r="LRZ2125" s="188"/>
      <c r="LSA2125" s="188"/>
      <c r="LSB2125" s="188"/>
      <c r="LSC2125" s="188"/>
      <c r="LSD2125" s="188"/>
      <c r="LSE2125" s="188"/>
      <c r="LSF2125" s="190"/>
      <c r="LSG2125" s="188"/>
      <c r="LSH2125" s="188"/>
      <c r="LSI2125" s="15"/>
      <c r="LSJ2125" s="15"/>
      <c r="LSK2125" s="188"/>
      <c r="LSL2125" s="188"/>
      <c r="LSM2125" s="188"/>
      <c r="LSN2125" s="188"/>
      <c r="LSO2125" s="188"/>
      <c r="LSP2125" s="188"/>
      <c r="LSQ2125" s="188"/>
      <c r="LSR2125" s="188"/>
      <c r="LSS2125" s="188"/>
      <c r="LST2125" s="188"/>
      <c r="LSU2125" s="188"/>
      <c r="LSV2125" s="190"/>
      <c r="LSW2125" s="188"/>
      <c r="LSX2125" s="188"/>
      <c r="LSY2125" s="15"/>
      <c r="LSZ2125" s="15"/>
      <c r="LTA2125" s="188"/>
      <c r="LTB2125" s="188"/>
      <c r="LTC2125" s="188"/>
      <c r="LTD2125" s="188"/>
      <c r="LTE2125" s="188"/>
      <c r="LTF2125" s="188"/>
      <c r="LTG2125" s="188"/>
      <c r="LTH2125" s="188"/>
      <c r="LTI2125" s="188"/>
      <c r="LTJ2125" s="188"/>
      <c r="LTK2125" s="188"/>
      <c r="LTL2125" s="190"/>
      <c r="LTM2125" s="188"/>
      <c r="LTN2125" s="188"/>
      <c r="LTO2125" s="15"/>
      <c r="LTP2125" s="15"/>
      <c r="LTQ2125" s="188"/>
      <c r="LTR2125" s="188"/>
      <c r="LTS2125" s="188"/>
      <c r="LTT2125" s="188"/>
      <c r="LTU2125" s="188"/>
      <c r="LTV2125" s="188"/>
      <c r="LTW2125" s="188"/>
      <c r="LTX2125" s="188"/>
      <c r="LTY2125" s="188"/>
      <c r="LTZ2125" s="188"/>
      <c r="LUA2125" s="188"/>
      <c r="LUB2125" s="190"/>
      <c r="LUC2125" s="188"/>
      <c r="LUD2125" s="188"/>
      <c r="LUE2125" s="15"/>
      <c r="LUF2125" s="15"/>
      <c r="LUG2125" s="188"/>
      <c r="LUH2125" s="188"/>
      <c r="LUI2125" s="188"/>
      <c r="LUJ2125" s="188"/>
      <c r="LUK2125" s="188"/>
      <c r="LUL2125" s="188"/>
      <c r="LUM2125" s="188"/>
      <c r="LUN2125" s="188"/>
      <c r="LUO2125" s="188"/>
      <c r="LUP2125" s="188"/>
      <c r="LUQ2125" s="188"/>
      <c r="LUR2125" s="190"/>
      <c r="LUS2125" s="188"/>
      <c r="LUT2125" s="188"/>
      <c r="LUU2125" s="15"/>
      <c r="LUV2125" s="15"/>
      <c r="LUW2125" s="188"/>
      <c r="LUX2125" s="188"/>
      <c r="LUY2125" s="188"/>
      <c r="LUZ2125" s="188"/>
      <c r="LVA2125" s="188"/>
      <c r="LVB2125" s="188"/>
      <c r="LVC2125" s="188"/>
      <c r="LVD2125" s="188"/>
      <c r="LVE2125" s="188"/>
      <c r="LVF2125" s="188"/>
      <c r="LVG2125" s="188"/>
      <c r="LVH2125" s="190"/>
      <c r="LVI2125" s="188"/>
      <c r="LVJ2125" s="188"/>
      <c r="LVK2125" s="15"/>
      <c r="LVL2125" s="15"/>
      <c r="LVM2125" s="188"/>
      <c r="LVN2125" s="188"/>
      <c r="LVO2125" s="188"/>
      <c r="LVP2125" s="188"/>
      <c r="LVQ2125" s="188"/>
      <c r="LVR2125" s="188"/>
      <c r="LVS2125" s="188"/>
      <c r="LVT2125" s="188"/>
      <c r="LVU2125" s="188"/>
      <c r="LVV2125" s="188"/>
      <c r="LVW2125" s="188"/>
      <c r="LVX2125" s="190"/>
      <c r="LVY2125" s="188"/>
      <c r="LVZ2125" s="188"/>
      <c r="LWA2125" s="15"/>
      <c r="LWB2125" s="15"/>
      <c r="LWC2125" s="188"/>
      <c r="LWD2125" s="188"/>
      <c r="LWE2125" s="188"/>
      <c r="LWF2125" s="188"/>
      <c r="LWG2125" s="188"/>
      <c r="LWH2125" s="188"/>
      <c r="LWI2125" s="188"/>
      <c r="LWJ2125" s="188"/>
      <c r="LWK2125" s="188"/>
      <c r="LWL2125" s="188"/>
      <c r="LWM2125" s="188"/>
      <c r="LWN2125" s="190"/>
      <c r="LWO2125" s="188"/>
      <c r="LWP2125" s="188"/>
      <c r="LWQ2125" s="15"/>
      <c r="LWR2125" s="15"/>
      <c r="LWS2125" s="188"/>
      <c r="LWT2125" s="188"/>
      <c r="LWU2125" s="188"/>
      <c r="LWV2125" s="188"/>
      <c r="LWW2125" s="188"/>
      <c r="LWX2125" s="188"/>
      <c r="LWY2125" s="188"/>
      <c r="LWZ2125" s="188"/>
      <c r="LXA2125" s="188"/>
      <c r="LXB2125" s="188"/>
      <c r="LXC2125" s="188"/>
      <c r="LXD2125" s="190"/>
      <c r="LXE2125" s="188"/>
      <c r="LXF2125" s="188"/>
      <c r="LXG2125" s="15"/>
      <c r="LXH2125" s="15"/>
      <c r="LXI2125" s="188"/>
      <c r="LXJ2125" s="188"/>
      <c r="LXK2125" s="188"/>
      <c r="LXL2125" s="188"/>
      <c r="LXM2125" s="188"/>
      <c r="LXN2125" s="188"/>
      <c r="LXO2125" s="188"/>
      <c r="LXP2125" s="188"/>
      <c r="LXQ2125" s="188"/>
      <c r="LXR2125" s="188"/>
      <c r="LXS2125" s="188"/>
      <c r="LXT2125" s="190"/>
      <c r="LXU2125" s="188"/>
      <c r="LXV2125" s="188"/>
      <c r="LXW2125" s="15"/>
      <c r="LXX2125" s="15"/>
      <c r="LXY2125" s="188"/>
      <c r="LXZ2125" s="188"/>
      <c r="LYA2125" s="188"/>
      <c r="LYB2125" s="188"/>
      <c r="LYC2125" s="188"/>
      <c r="LYD2125" s="188"/>
      <c r="LYE2125" s="188"/>
      <c r="LYF2125" s="188"/>
      <c r="LYG2125" s="188"/>
      <c r="LYH2125" s="188"/>
      <c r="LYI2125" s="188"/>
      <c r="LYJ2125" s="190"/>
      <c r="LYK2125" s="188"/>
      <c r="LYL2125" s="188"/>
      <c r="LYM2125" s="15"/>
      <c r="LYN2125" s="15"/>
      <c r="LYO2125" s="188"/>
      <c r="LYP2125" s="188"/>
      <c r="LYQ2125" s="188"/>
      <c r="LYR2125" s="188"/>
      <c r="LYS2125" s="188"/>
      <c r="LYT2125" s="188"/>
      <c r="LYU2125" s="188"/>
      <c r="LYV2125" s="188"/>
      <c r="LYW2125" s="188"/>
      <c r="LYX2125" s="188"/>
      <c r="LYY2125" s="188"/>
      <c r="LYZ2125" s="190"/>
      <c r="LZA2125" s="188"/>
      <c r="LZB2125" s="188"/>
      <c r="LZC2125" s="15"/>
      <c r="LZD2125" s="15"/>
      <c r="LZE2125" s="188"/>
      <c r="LZF2125" s="188"/>
      <c r="LZG2125" s="188"/>
      <c r="LZH2125" s="188"/>
      <c r="LZI2125" s="188"/>
      <c r="LZJ2125" s="188"/>
      <c r="LZK2125" s="188"/>
      <c r="LZL2125" s="188"/>
      <c r="LZM2125" s="188"/>
      <c r="LZN2125" s="188"/>
      <c r="LZO2125" s="188"/>
      <c r="LZP2125" s="190"/>
      <c r="LZQ2125" s="188"/>
      <c r="LZR2125" s="188"/>
      <c r="LZS2125" s="15"/>
      <c r="LZT2125" s="15"/>
      <c r="LZU2125" s="188"/>
      <c r="LZV2125" s="188"/>
      <c r="LZW2125" s="188"/>
      <c r="LZX2125" s="188"/>
      <c r="LZY2125" s="188"/>
      <c r="LZZ2125" s="188"/>
      <c r="MAA2125" s="188"/>
      <c r="MAB2125" s="188"/>
      <c r="MAC2125" s="188"/>
      <c r="MAD2125" s="188"/>
      <c r="MAE2125" s="188"/>
      <c r="MAF2125" s="190"/>
      <c r="MAG2125" s="188"/>
      <c r="MAH2125" s="188"/>
      <c r="MAI2125" s="15"/>
      <c r="MAJ2125" s="15"/>
      <c r="MAK2125" s="188"/>
      <c r="MAL2125" s="188"/>
      <c r="MAM2125" s="188"/>
      <c r="MAN2125" s="188"/>
      <c r="MAO2125" s="188"/>
      <c r="MAP2125" s="188"/>
      <c r="MAQ2125" s="188"/>
      <c r="MAR2125" s="188"/>
      <c r="MAS2125" s="188"/>
      <c r="MAT2125" s="188"/>
      <c r="MAU2125" s="188"/>
      <c r="MAV2125" s="190"/>
      <c r="MAW2125" s="188"/>
      <c r="MAX2125" s="188"/>
      <c r="MAY2125" s="15"/>
      <c r="MAZ2125" s="15"/>
      <c r="MBA2125" s="188"/>
      <c r="MBB2125" s="188"/>
      <c r="MBC2125" s="188"/>
      <c r="MBD2125" s="188"/>
      <c r="MBE2125" s="188"/>
      <c r="MBF2125" s="188"/>
      <c r="MBG2125" s="188"/>
      <c r="MBH2125" s="188"/>
      <c r="MBI2125" s="188"/>
      <c r="MBJ2125" s="188"/>
      <c r="MBK2125" s="188"/>
      <c r="MBL2125" s="190"/>
      <c r="MBM2125" s="188"/>
      <c r="MBN2125" s="188"/>
      <c r="MBO2125" s="15"/>
      <c r="MBP2125" s="15"/>
      <c r="MBQ2125" s="188"/>
      <c r="MBR2125" s="188"/>
      <c r="MBS2125" s="188"/>
      <c r="MBT2125" s="188"/>
      <c r="MBU2125" s="188"/>
      <c r="MBV2125" s="188"/>
      <c r="MBW2125" s="188"/>
      <c r="MBX2125" s="188"/>
      <c r="MBY2125" s="188"/>
      <c r="MBZ2125" s="188"/>
      <c r="MCA2125" s="188"/>
      <c r="MCB2125" s="190"/>
      <c r="MCC2125" s="188"/>
      <c r="MCD2125" s="188"/>
      <c r="MCE2125" s="15"/>
      <c r="MCF2125" s="15"/>
      <c r="MCG2125" s="188"/>
      <c r="MCH2125" s="188"/>
      <c r="MCI2125" s="188"/>
      <c r="MCJ2125" s="188"/>
      <c r="MCK2125" s="188"/>
      <c r="MCL2125" s="188"/>
      <c r="MCM2125" s="188"/>
      <c r="MCN2125" s="188"/>
      <c r="MCO2125" s="188"/>
      <c r="MCP2125" s="188"/>
      <c r="MCQ2125" s="188"/>
      <c r="MCR2125" s="190"/>
      <c r="MCS2125" s="188"/>
      <c r="MCT2125" s="188"/>
      <c r="MCU2125" s="15"/>
      <c r="MCV2125" s="15"/>
      <c r="MCW2125" s="188"/>
      <c r="MCX2125" s="188"/>
      <c r="MCY2125" s="188"/>
      <c r="MCZ2125" s="188"/>
      <c r="MDA2125" s="188"/>
      <c r="MDB2125" s="188"/>
      <c r="MDC2125" s="188"/>
      <c r="MDD2125" s="188"/>
      <c r="MDE2125" s="188"/>
      <c r="MDF2125" s="188"/>
      <c r="MDG2125" s="188"/>
      <c r="MDH2125" s="190"/>
      <c r="MDI2125" s="188"/>
      <c r="MDJ2125" s="188"/>
      <c r="MDK2125" s="15"/>
      <c r="MDL2125" s="15"/>
      <c r="MDM2125" s="188"/>
      <c r="MDN2125" s="188"/>
      <c r="MDO2125" s="188"/>
      <c r="MDP2125" s="188"/>
      <c r="MDQ2125" s="188"/>
      <c r="MDR2125" s="188"/>
      <c r="MDS2125" s="188"/>
      <c r="MDT2125" s="188"/>
      <c r="MDU2125" s="188"/>
      <c r="MDV2125" s="188"/>
      <c r="MDW2125" s="188"/>
      <c r="MDX2125" s="190"/>
      <c r="MDY2125" s="188"/>
      <c r="MDZ2125" s="188"/>
      <c r="MEA2125" s="15"/>
      <c r="MEB2125" s="15"/>
      <c r="MEC2125" s="188"/>
      <c r="MED2125" s="188"/>
      <c r="MEE2125" s="188"/>
      <c r="MEF2125" s="188"/>
      <c r="MEG2125" s="188"/>
      <c r="MEH2125" s="188"/>
      <c r="MEI2125" s="188"/>
      <c r="MEJ2125" s="188"/>
      <c r="MEK2125" s="188"/>
      <c r="MEL2125" s="188"/>
      <c r="MEM2125" s="188"/>
      <c r="MEN2125" s="190"/>
      <c r="MEO2125" s="188"/>
      <c r="MEP2125" s="188"/>
      <c r="MEQ2125" s="15"/>
      <c r="MER2125" s="15"/>
      <c r="MES2125" s="188"/>
      <c r="MET2125" s="188"/>
      <c r="MEU2125" s="188"/>
      <c r="MEV2125" s="188"/>
      <c r="MEW2125" s="188"/>
      <c r="MEX2125" s="188"/>
      <c r="MEY2125" s="188"/>
      <c r="MEZ2125" s="188"/>
      <c r="MFA2125" s="188"/>
      <c r="MFB2125" s="188"/>
      <c r="MFC2125" s="188"/>
      <c r="MFD2125" s="190"/>
      <c r="MFE2125" s="188"/>
      <c r="MFF2125" s="188"/>
      <c r="MFG2125" s="15"/>
      <c r="MFH2125" s="15"/>
      <c r="MFI2125" s="188"/>
      <c r="MFJ2125" s="188"/>
      <c r="MFK2125" s="188"/>
      <c r="MFL2125" s="188"/>
      <c r="MFM2125" s="188"/>
      <c r="MFN2125" s="188"/>
      <c r="MFO2125" s="188"/>
      <c r="MFP2125" s="188"/>
      <c r="MFQ2125" s="188"/>
      <c r="MFR2125" s="188"/>
      <c r="MFS2125" s="188"/>
      <c r="MFT2125" s="190"/>
      <c r="MFU2125" s="188"/>
      <c r="MFV2125" s="188"/>
      <c r="MFW2125" s="15"/>
      <c r="MFX2125" s="15"/>
      <c r="MFY2125" s="188"/>
      <c r="MFZ2125" s="188"/>
      <c r="MGA2125" s="188"/>
      <c r="MGB2125" s="188"/>
      <c r="MGC2125" s="188"/>
      <c r="MGD2125" s="188"/>
      <c r="MGE2125" s="188"/>
      <c r="MGF2125" s="188"/>
      <c r="MGG2125" s="188"/>
      <c r="MGH2125" s="188"/>
      <c r="MGI2125" s="188"/>
      <c r="MGJ2125" s="190"/>
      <c r="MGK2125" s="188"/>
      <c r="MGL2125" s="188"/>
      <c r="MGM2125" s="15"/>
      <c r="MGN2125" s="15"/>
      <c r="MGO2125" s="188"/>
      <c r="MGP2125" s="188"/>
      <c r="MGQ2125" s="188"/>
      <c r="MGR2125" s="188"/>
      <c r="MGS2125" s="188"/>
      <c r="MGT2125" s="188"/>
      <c r="MGU2125" s="188"/>
      <c r="MGV2125" s="188"/>
      <c r="MGW2125" s="188"/>
      <c r="MGX2125" s="188"/>
      <c r="MGY2125" s="188"/>
      <c r="MGZ2125" s="190"/>
      <c r="MHA2125" s="188"/>
      <c r="MHB2125" s="188"/>
      <c r="MHC2125" s="15"/>
      <c r="MHD2125" s="15"/>
      <c r="MHE2125" s="188"/>
      <c r="MHF2125" s="188"/>
      <c r="MHG2125" s="188"/>
      <c r="MHH2125" s="188"/>
      <c r="MHI2125" s="188"/>
      <c r="MHJ2125" s="188"/>
      <c r="MHK2125" s="188"/>
      <c r="MHL2125" s="188"/>
      <c r="MHM2125" s="188"/>
      <c r="MHN2125" s="188"/>
      <c r="MHO2125" s="188"/>
      <c r="MHP2125" s="190"/>
      <c r="MHQ2125" s="188"/>
      <c r="MHR2125" s="188"/>
      <c r="MHS2125" s="15"/>
      <c r="MHT2125" s="15"/>
      <c r="MHU2125" s="188"/>
      <c r="MHV2125" s="188"/>
      <c r="MHW2125" s="188"/>
      <c r="MHX2125" s="188"/>
      <c r="MHY2125" s="188"/>
      <c r="MHZ2125" s="188"/>
      <c r="MIA2125" s="188"/>
      <c r="MIB2125" s="188"/>
      <c r="MIC2125" s="188"/>
      <c r="MID2125" s="188"/>
      <c r="MIE2125" s="188"/>
      <c r="MIF2125" s="190"/>
      <c r="MIG2125" s="188"/>
      <c r="MIH2125" s="188"/>
      <c r="MII2125" s="15"/>
      <c r="MIJ2125" s="15"/>
      <c r="MIK2125" s="188"/>
      <c r="MIL2125" s="188"/>
      <c r="MIM2125" s="188"/>
      <c r="MIN2125" s="188"/>
      <c r="MIO2125" s="188"/>
      <c r="MIP2125" s="188"/>
      <c r="MIQ2125" s="188"/>
      <c r="MIR2125" s="188"/>
      <c r="MIS2125" s="188"/>
      <c r="MIT2125" s="188"/>
      <c r="MIU2125" s="188"/>
      <c r="MIV2125" s="190"/>
      <c r="MIW2125" s="188"/>
      <c r="MIX2125" s="188"/>
      <c r="MIY2125" s="15"/>
      <c r="MIZ2125" s="15"/>
      <c r="MJA2125" s="188"/>
      <c r="MJB2125" s="188"/>
      <c r="MJC2125" s="188"/>
      <c r="MJD2125" s="188"/>
      <c r="MJE2125" s="188"/>
      <c r="MJF2125" s="188"/>
      <c r="MJG2125" s="188"/>
      <c r="MJH2125" s="188"/>
      <c r="MJI2125" s="188"/>
      <c r="MJJ2125" s="188"/>
      <c r="MJK2125" s="188"/>
      <c r="MJL2125" s="190"/>
      <c r="MJM2125" s="188"/>
      <c r="MJN2125" s="188"/>
      <c r="MJO2125" s="15"/>
      <c r="MJP2125" s="15"/>
      <c r="MJQ2125" s="188"/>
      <c r="MJR2125" s="188"/>
      <c r="MJS2125" s="188"/>
      <c r="MJT2125" s="188"/>
      <c r="MJU2125" s="188"/>
      <c r="MJV2125" s="188"/>
      <c r="MJW2125" s="188"/>
      <c r="MJX2125" s="188"/>
      <c r="MJY2125" s="188"/>
      <c r="MJZ2125" s="188"/>
      <c r="MKA2125" s="188"/>
      <c r="MKB2125" s="190"/>
      <c r="MKC2125" s="188"/>
      <c r="MKD2125" s="188"/>
      <c r="MKE2125" s="15"/>
      <c r="MKF2125" s="15"/>
      <c r="MKG2125" s="188"/>
      <c r="MKH2125" s="188"/>
      <c r="MKI2125" s="188"/>
      <c r="MKJ2125" s="188"/>
      <c r="MKK2125" s="188"/>
      <c r="MKL2125" s="188"/>
      <c r="MKM2125" s="188"/>
      <c r="MKN2125" s="188"/>
      <c r="MKO2125" s="188"/>
      <c r="MKP2125" s="188"/>
      <c r="MKQ2125" s="188"/>
      <c r="MKR2125" s="190"/>
      <c r="MKS2125" s="188"/>
      <c r="MKT2125" s="188"/>
      <c r="MKU2125" s="15"/>
      <c r="MKV2125" s="15"/>
      <c r="MKW2125" s="188"/>
      <c r="MKX2125" s="188"/>
      <c r="MKY2125" s="188"/>
      <c r="MKZ2125" s="188"/>
      <c r="MLA2125" s="188"/>
      <c r="MLB2125" s="188"/>
      <c r="MLC2125" s="188"/>
      <c r="MLD2125" s="188"/>
      <c r="MLE2125" s="188"/>
      <c r="MLF2125" s="188"/>
      <c r="MLG2125" s="188"/>
      <c r="MLH2125" s="190"/>
      <c r="MLI2125" s="188"/>
      <c r="MLJ2125" s="188"/>
      <c r="MLK2125" s="15"/>
      <c r="MLL2125" s="15"/>
      <c r="MLM2125" s="188"/>
      <c r="MLN2125" s="188"/>
      <c r="MLO2125" s="188"/>
      <c r="MLP2125" s="188"/>
      <c r="MLQ2125" s="188"/>
      <c r="MLR2125" s="188"/>
      <c r="MLS2125" s="188"/>
      <c r="MLT2125" s="188"/>
      <c r="MLU2125" s="188"/>
      <c r="MLV2125" s="188"/>
      <c r="MLW2125" s="188"/>
      <c r="MLX2125" s="190"/>
      <c r="MLY2125" s="188"/>
      <c r="MLZ2125" s="188"/>
      <c r="MMA2125" s="15"/>
      <c r="MMB2125" s="15"/>
      <c r="MMC2125" s="188"/>
      <c r="MMD2125" s="188"/>
      <c r="MME2125" s="188"/>
      <c r="MMF2125" s="188"/>
      <c r="MMG2125" s="188"/>
      <c r="MMH2125" s="188"/>
      <c r="MMI2125" s="188"/>
      <c r="MMJ2125" s="188"/>
      <c r="MMK2125" s="188"/>
      <c r="MML2125" s="188"/>
      <c r="MMM2125" s="188"/>
      <c r="MMN2125" s="190"/>
      <c r="MMO2125" s="188"/>
      <c r="MMP2125" s="188"/>
      <c r="MMQ2125" s="15"/>
      <c r="MMR2125" s="15"/>
      <c r="MMS2125" s="188"/>
      <c r="MMT2125" s="188"/>
      <c r="MMU2125" s="188"/>
      <c r="MMV2125" s="188"/>
      <c r="MMW2125" s="188"/>
      <c r="MMX2125" s="188"/>
      <c r="MMY2125" s="188"/>
      <c r="MMZ2125" s="188"/>
      <c r="MNA2125" s="188"/>
      <c r="MNB2125" s="188"/>
      <c r="MNC2125" s="188"/>
      <c r="MND2125" s="190"/>
      <c r="MNE2125" s="188"/>
      <c r="MNF2125" s="188"/>
      <c r="MNG2125" s="15"/>
      <c r="MNH2125" s="15"/>
      <c r="MNI2125" s="188"/>
      <c r="MNJ2125" s="188"/>
      <c r="MNK2125" s="188"/>
      <c r="MNL2125" s="188"/>
      <c r="MNM2125" s="188"/>
      <c r="MNN2125" s="188"/>
      <c r="MNO2125" s="188"/>
      <c r="MNP2125" s="188"/>
      <c r="MNQ2125" s="188"/>
      <c r="MNR2125" s="188"/>
      <c r="MNS2125" s="188"/>
      <c r="MNT2125" s="190"/>
      <c r="MNU2125" s="188"/>
      <c r="MNV2125" s="188"/>
      <c r="MNW2125" s="15"/>
      <c r="MNX2125" s="15"/>
      <c r="MNY2125" s="188"/>
      <c r="MNZ2125" s="188"/>
      <c r="MOA2125" s="188"/>
      <c r="MOB2125" s="188"/>
      <c r="MOC2125" s="188"/>
      <c r="MOD2125" s="188"/>
      <c r="MOE2125" s="188"/>
      <c r="MOF2125" s="188"/>
      <c r="MOG2125" s="188"/>
      <c r="MOH2125" s="188"/>
      <c r="MOI2125" s="188"/>
      <c r="MOJ2125" s="190"/>
      <c r="MOK2125" s="188"/>
      <c r="MOL2125" s="188"/>
      <c r="MOM2125" s="15"/>
      <c r="MON2125" s="15"/>
      <c r="MOO2125" s="188"/>
      <c r="MOP2125" s="188"/>
      <c r="MOQ2125" s="188"/>
      <c r="MOR2125" s="188"/>
      <c r="MOS2125" s="188"/>
      <c r="MOT2125" s="188"/>
      <c r="MOU2125" s="188"/>
      <c r="MOV2125" s="188"/>
      <c r="MOW2125" s="188"/>
      <c r="MOX2125" s="188"/>
      <c r="MOY2125" s="188"/>
      <c r="MOZ2125" s="190"/>
      <c r="MPA2125" s="188"/>
      <c r="MPB2125" s="188"/>
      <c r="MPC2125" s="15"/>
      <c r="MPD2125" s="15"/>
      <c r="MPE2125" s="188"/>
      <c r="MPF2125" s="188"/>
      <c r="MPG2125" s="188"/>
      <c r="MPH2125" s="188"/>
      <c r="MPI2125" s="188"/>
      <c r="MPJ2125" s="188"/>
      <c r="MPK2125" s="188"/>
      <c r="MPL2125" s="188"/>
      <c r="MPM2125" s="188"/>
      <c r="MPN2125" s="188"/>
      <c r="MPO2125" s="188"/>
      <c r="MPP2125" s="190"/>
      <c r="MPQ2125" s="188"/>
      <c r="MPR2125" s="188"/>
      <c r="MPS2125" s="15"/>
      <c r="MPT2125" s="15"/>
      <c r="MPU2125" s="188"/>
      <c r="MPV2125" s="188"/>
      <c r="MPW2125" s="188"/>
      <c r="MPX2125" s="188"/>
      <c r="MPY2125" s="188"/>
      <c r="MPZ2125" s="188"/>
      <c r="MQA2125" s="188"/>
      <c r="MQB2125" s="188"/>
      <c r="MQC2125" s="188"/>
      <c r="MQD2125" s="188"/>
      <c r="MQE2125" s="188"/>
      <c r="MQF2125" s="190"/>
      <c r="MQG2125" s="188"/>
      <c r="MQH2125" s="188"/>
      <c r="MQI2125" s="15"/>
      <c r="MQJ2125" s="15"/>
      <c r="MQK2125" s="188"/>
      <c r="MQL2125" s="188"/>
      <c r="MQM2125" s="188"/>
      <c r="MQN2125" s="188"/>
      <c r="MQO2125" s="188"/>
      <c r="MQP2125" s="188"/>
      <c r="MQQ2125" s="188"/>
      <c r="MQR2125" s="188"/>
      <c r="MQS2125" s="188"/>
      <c r="MQT2125" s="188"/>
      <c r="MQU2125" s="188"/>
      <c r="MQV2125" s="190"/>
      <c r="MQW2125" s="188"/>
      <c r="MQX2125" s="188"/>
      <c r="MQY2125" s="15"/>
      <c r="MQZ2125" s="15"/>
      <c r="MRA2125" s="188"/>
      <c r="MRB2125" s="188"/>
      <c r="MRC2125" s="188"/>
      <c r="MRD2125" s="188"/>
      <c r="MRE2125" s="188"/>
      <c r="MRF2125" s="188"/>
      <c r="MRG2125" s="188"/>
      <c r="MRH2125" s="188"/>
      <c r="MRI2125" s="188"/>
      <c r="MRJ2125" s="188"/>
      <c r="MRK2125" s="188"/>
      <c r="MRL2125" s="190"/>
      <c r="MRM2125" s="188"/>
      <c r="MRN2125" s="188"/>
      <c r="MRO2125" s="15"/>
      <c r="MRP2125" s="15"/>
      <c r="MRQ2125" s="188"/>
      <c r="MRR2125" s="188"/>
      <c r="MRS2125" s="188"/>
      <c r="MRT2125" s="188"/>
      <c r="MRU2125" s="188"/>
      <c r="MRV2125" s="188"/>
      <c r="MRW2125" s="188"/>
      <c r="MRX2125" s="188"/>
      <c r="MRY2125" s="188"/>
      <c r="MRZ2125" s="188"/>
      <c r="MSA2125" s="188"/>
      <c r="MSB2125" s="190"/>
      <c r="MSC2125" s="188"/>
      <c r="MSD2125" s="188"/>
      <c r="MSE2125" s="15"/>
      <c r="MSF2125" s="15"/>
      <c r="MSG2125" s="188"/>
      <c r="MSH2125" s="188"/>
      <c r="MSI2125" s="188"/>
      <c r="MSJ2125" s="188"/>
      <c r="MSK2125" s="188"/>
      <c r="MSL2125" s="188"/>
      <c r="MSM2125" s="188"/>
      <c r="MSN2125" s="188"/>
      <c r="MSO2125" s="188"/>
      <c r="MSP2125" s="188"/>
      <c r="MSQ2125" s="188"/>
      <c r="MSR2125" s="190"/>
      <c r="MSS2125" s="188"/>
      <c r="MST2125" s="188"/>
      <c r="MSU2125" s="15"/>
      <c r="MSV2125" s="15"/>
      <c r="MSW2125" s="188"/>
      <c r="MSX2125" s="188"/>
      <c r="MSY2125" s="188"/>
      <c r="MSZ2125" s="188"/>
      <c r="MTA2125" s="188"/>
      <c r="MTB2125" s="188"/>
      <c r="MTC2125" s="188"/>
      <c r="MTD2125" s="188"/>
      <c r="MTE2125" s="188"/>
      <c r="MTF2125" s="188"/>
      <c r="MTG2125" s="188"/>
      <c r="MTH2125" s="190"/>
      <c r="MTI2125" s="188"/>
      <c r="MTJ2125" s="188"/>
      <c r="MTK2125" s="15"/>
      <c r="MTL2125" s="15"/>
      <c r="MTM2125" s="188"/>
      <c r="MTN2125" s="188"/>
      <c r="MTO2125" s="188"/>
      <c r="MTP2125" s="188"/>
      <c r="MTQ2125" s="188"/>
      <c r="MTR2125" s="188"/>
      <c r="MTS2125" s="188"/>
      <c r="MTT2125" s="188"/>
      <c r="MTU2125" s="188"/>
      <c r="MTV2125" s="188"/>
      <c r="MTW2125" s="188"/>
      <c r="MTX2125" s="190"/>
      <c r="MTY2125" s="188"/>
      <c r="MTZ2125" s="188"/>
      <c r="MUA2125" s="15"/>
      <c r="MUB2125" s="15"/>
      <c r="MUC2125" s="188"/>
      <c r="MUD2125" s="188"/>
      <c r="MUE2125" s="188"/>
      <c r="MUF2125" s="188"/>
      <c r="MUG2125" s="188"/>
      <c r="MUH2125" s="188"/>
      <c r="MUI2125" s="188"/>
      <c r="MUJ2125" s="188"/>
      <c r="MUK2125" s="188"/>
      <c r="MUL2125" s="188"/>
      <c r="MUM2125" s="188"/>
      <c r="MUN2125" s="190"/>
      <c r="MUO2125" s="188"/>
      <c r="MUP2125" s="188"/>
      <c r="MUQ2125" s="15"/>
      <c r="MUR2125" s="15"/>
      <c r="MUS2125" s="188"/>
      <c r="MUT2125" s="188"/>
      <c r="MUU2125" s="188"/>
      <c r="MUV2125" s="188"/>
      <c r="MUW2125" s="188"/>
      <c r="MUX2125" s="188"/>
      <c r="MUY2125" s="188"/>
      <c r="MUZ2125" s="188"/>
      <c r="MVA2125" s="188"/>
      <c r="MVB2125" s="188"/>
      <c r="MVC2125" s="188"/>
      <c r="MVD2125" s="190"/>
      <c r="MVE2125" s="188"/>
      <c r="MVF2125" s="188"/>
      <c r="MVG2125" s="15"/>
      <c r="MVH2125" s="15"/>
      <c r="MVI2125" s="188"/>
      <c r="MVJ2125" s="188"/>
      <c r="MVK2125" s="188"/>
      <c r="MVL2125" s="188"/>
      <c r="MVM2125" s="188"/>
      <c r="MVN2125" s="188"/>
      <c r="MVO2125" s="188"/>
      <c r="MVP2125" s="188"/>
      <c r="MVQ2125" s="188"/>
      <c r="MVR2125" s="188"/>
      <c r="MVS2125" s="188"/>
      <c r="MVT2125" s="190"/>
      <c r="MVU2125" s="188"/>
      <c r="MVV2125" s="188"/>
      <c r="MVW2125" s="15"/>
      <c r="MVX2125" s="15"/>
      <c r="MVY2125" s="188"/>
      <c r="MVZ2125" s="188"/>
      <c r="MWA2125" s="188"/>
      <c r="MWB2125" s="188"/>
      <c r="MWC2125" s="188"/>
      <c r="MWD2125" s="188"/>
      <c r="MWE2125" s="188"/>
      <c r="MWF2125" s="188"/>
      <c r="MWG2125" s="188"/>
      <c r="MWH2125" s="188"/>
      <c r="MWI2125" s="188"/>
      <c r="MWJ2125" s="190"/>
      <c r="MWK2125" s="188"/>
      <c r="MWL2125" s="188"/>
      <c r="MWM2125" s="15"/>
      <c r="MWN2125" s="15"/>
      <c r="MWO2125" s="188"/>
      <c r="MWP2125" s="188"/>
      <c r="MWQ2125" s="188"/>
      <c r="MWR2125" s="188"/>
      <c r="MWS2125" s="188"/>
      <c r="MWT2125" s="188"/>
      <c r="MWU2125" s="188"/>
      <c r="MWV2125" s="188"/>
      <c r="MWW2125" s="188"/>
      <c r="MWX2125" s="188"/>
      <c r="MWY2125" s="188"/>
      <c r="MWZ2125" s="190"/>
      <c r="MXA2125" s="188"/>
      <c r="MXB2125" s="188"/>
      <c r="MXC2125" s="15"/>
      <c r="MXD2125" s="15"/>
      <c r="MXE2125" s="188"/>
      <c r="MXF2125" s="188"/>
      <c r="MXG2125" s="188"/>
      <c r="MXH2125" s="188"/>
      <c r="MXI2125" s="188"/>
      <c r="MXJ2125" s="188"/>
      <c r="MXK2125" s="188"/>
      <c r="MXL2125" s="188"/>
      <c r="MXM2125" s="188"/>
      <c r="MXN2125" s="188"/>
      <c r="MXO2125" s="188"/>
      <c r="MXP2125" s="190"/>
      <c r="MXQ2125" s="188"/>
      <c r="MXR2125" s="188"/>
      <c r="MXS2125" s="15"/>
      <c r="MXT2125" s="15"/>
      <c r="MXU2125" s="188"/>
      <c r="MXV2125" s="188"/>
      <c r="MXW2125" s="188"/>
      <c r="MXX2125" s="188"/>
      <c r="MXY2125" s="188"/>
      <c r="MXZ2125" s="188"/>
      <c r="MYA2125" s="188"/>
      <c r="MYB2125" s="188"/>
      <c r="MYC2125" s="188"/>
      <c r="MYD2125" s="188"/>
      <c r="MYE2125" s="188"/>
      <c r="MYF2125" s="190"/>
      <c r="MYG2125" s="188"/>
      <c r="MYH2125" s="188"/>
      <c r="MYI2125" s="15"/>
      <c r="MYJ2125" s="15"/>
      <c r="MYK2125" s="188"/>
      <c r="MYL2125" s="188"/>
      <c r="MYM2125" s="188"/>
      <c r="MYN2125" s="188"/>
      <c r="MYO2125" s="188"/>
      <c r="MYP2125" s="188"/>
      <c r="MYQ2125" s="188"/>
      <c r="MYR2125" s="188"/>
      <c r="MYS2125" s="188"/>
      <c r="MYT2125" s="188"/>
      <c r="MYU2125" s="188"/>
      <c r="MYV2125" s="190"/>
      <c r="MYW2125" s="188"/>
      <c r="MYX2125" s="188"/>
      <c r="MYY2125" s="15"/>
      <c r="MYZ2125" s="15"/>
      <c r="MZA2125" s="188"/>
      <c r="MZB2125" s="188"/>
      <c r="MZC2125" s="188"/>
      <c r="MZD2125" s="188"/>
      <c r="MZE2125" s="188"/>
      <c r="MZF2125" s="188"/>
      <c r="MZG2125" s="188"/>
      <c r="MZH2125" s="188"/>
      <c r="MZI2125" s="188"/>
      <c r="MZJ2125" s="188"/>
      <c r="MZK2125" s="188"/>
      <c r="MZL2125" s="190"/>
      <c r="MZM2125" s="188"/>
      <c r="MZN2125" s="188"/>
      <c r="MZO2125" s="15"/>
      <c r="MZP2125" s="15"/>
      <c r="MZQ2125" s="188"/>
      <c r="MZR2125" s="188"/>
      <c r="MZS2125" s="188"/>
      <c r="MZT2125" s="188"/>
      <c r="MZU2125" s="188"/>
      <c r="MZV2125" s="188"/>
      <c r="MZW2125" s="188"/>
      <c r="MZX2125" s="188"/>
      <c r="MZY2125" s="188"/>
      <c r="MZZ2125" s="188"/>
      <c r="NAA2125" s="188"/>
      <c r="NAB2125" s="190"/>
      <c r="NAC2125" s="188"/>
      <c r="NAD2125" s="188"/>
      <c r="NAE2125" s="15"/>
      <c r="NAF2125" s="15"/>
      <c r="NAG2125" s="188"/>
      <c r="NAH2125" s="188"/>
      <c r="NAI2125" s="188"/>
      <c r="NAJ2125" s="188"/>
      <c r="NAK2125" s="188"/>
      <c r="NAL2125" s="188"/>
      <c r="NAM2125" s="188"/>
      <c r="NAN2125" s="188"/>
      <c r="NAO2125" s="188"/>
      <c r="NAP2125" s="188"/>
      <c r="NAQ2125" s="188"/>
      <c r="NAR2125" s="190"/>
      <c r="NAS2125" s="188"/>
      <c r="NAT2125" s="188"/>
      <c r="NAU2125" s="15"/>
      <c r="NAV2125" s="15"/>
      <c r="NAW2125" s="188"/>
      <c r="NAX2125" s="188"/>
      <c r="NAY2125" s="188"/>
      <c r="NAZ2125" s="188"/>
      <c r="NBA2125" s="188"/>
      <c r="NBB2125" s="188"/>
      <c r="NBC2125" s="188"/>
      <c r="NBD2125" s="188"/>
      <c r="NBE2125" s="188"/>
      <c r="NBF2125" s="188"/>
      <c r="NBG2125" s="188"/>
      <c r="NBH2125" s="190"/>
      <c r="NBI2125" s="188"/>
      <c r="NBJ2125" s="188"/>
      <c r="NBK2125" s="15"/>
      <c r="NBL2125" s="15"/>
      <c r="NBM2125" s="188"/>
      <c r="NBN2125" s="188"/>
      <c r="NBO2125" s="188"/>
      <c r="NBP2125" s="188"/>
      <c r="NBQ2125" s="188"/>
      <c r="NBR2125" s="188"/>
      <c r="NBS2125" s="188"/>
      <c r="NBT2125" s="188"/>
      <c r="NBU2125" s="188"/>
      <c r="NBV2125" s="188"/>
      <c r="NBW2125" s="188"/>
      <c r="NBX2125" s="190"/>
      <c r="NBY2125" s="188"/>
      <c r="NBZ2125" s="188"/>
      <c r="NCA2125" s="15"/>
      <c r="NCB2125" s="15"/>
      <c r="NCC2125" s="188"/>
      <c r="NCD2125" s="188"/>
      <c r="NCE2125" s="188"/>
      <c r="NCF2125" s="188"/>
      <c r="NCG2125" s="188"/>
      <c r="NCH2125" s="188"/>
      <c r="NCI2125" s="188"/>
      <c r="NCJ2125" s="188"/>
      <c r="NCK2125" s="188"/>
      <c r="NCL2125" s="188"/>
      <c r="NCM2125" s="188"/>
      <c r="NCN2125" s="190"/>
      <c r="NCO2125" s="188"/>
      <c r="NCP2125" s="188"/>
      <c r="NCQ2125" s="15"/>
      <c r="NCR2125" s="15"/>
      <c r="NCS2125" s="188"/>
      <c r="NCT2125" s="188"/>
      <c r="NCU2125" s="188"/>
      <c r="NCV2125" s="188"/>
      <c r="NCW2125" s="188"/>
      <c r="NCX2125" s="188"/>
      <c r="NCY2125" s="188"/>
      <c r="NCZ2125" s="188"/>
      <c r="NDA2125" s="188"/>
      <c r="NDB2125" s="188"/>
      <c r="NDC2125" s="188"/>
      <c r="NDD2125" s="190"/>
      <c r="NDE2125" s="188"/>
      <c r="NDF2125" s="188"/>
      <c r="NDG2125" s="15"/>
      <c r="NDH2125" s="15"/>
      <c r="NDI2125" s="188"/>
      <c r="NDJ2125" s="188"/>
      <c r="NDK2125" s="188"/>
      <c r="NDL2125" s="188"/>
      <c r="NDM2125" s="188"/>
      <c r="NDN2125" s="188"/>
      <c r="NDO2125" s="188"/>
      <c r="NDP2125" s="188"/>
      <c r="NDQ2125" s="188"/>
      <c r="NDR2125" s="188"/>
      <c r="NDS2125" s="188"/>
      <c r="NDT2125" s="190"/>
      <c r="NDU2125" s="188"/>
      <c r="NDV2125" s="188"/>
      <c r="NDW2125" s="15"/>
      <c r="NDX2125" s="15"/>
      <c r="NDY2125" s="188"/>
      <c r="NDZ2125" s="188"/>
      <c r="NEA2125" s="188"/>
      <c r="NEB2125" s="188"/>
      <c r="NEC2125" s="188"/>
      <c r="NED2125" s="188"/>
      <c r="NEE2125" s="188"/>
      <c r="NEF2125" s="188"/>
      <c r="NEG2125" s="188"/>
      <c r="NEH2125" s="188"/>
      <c r="NEI2125" s="188"/>
      <c r="NEJ2125" s="190"/>
      <c r="NEK2125" s="188"/>
      <c r="NEL2125" s="188"/>
      <c r="NEM2125" s="15"/>
      <c r="NEN2125" s="15"/>
      <c r="NEO2125" s="188"/>
      <c r="NEP2125" s="188"/>
      <c r="NEQ2125" s="188"/>
      <c r="NER2125" s="188"/>
      <c r="NES2125" s="188"/>
      <c r="NET2125" s="188"/>
      <c r="NEU2125" s="188"/>
      <c r="NEV2125" s="188"/>
      <c r="NEW2125" s="188"/>
      <c r="NEX2125" s="188"/>
      <c r="NEY2125" s="188"/>
      <c r="NEZ2125" s="190"/>
      <c r="NFA2125" s="188"/>
      <c r="NFB2125" s="188"/>
      <c r="NFC2125" s="15"/>
      <c r="NFD2125" s="15"/>
      <c r="NFE2125" s="188"/>
      <c r="NFF2125" s="188"/>
      <c r="NFG2125" s="188"/>
      <c r="NFH2125" s="188"/>
      <c r="NFI2125" s="188"/>
      <c r="NFJ2125" s="188"/>
      <c r="NFK2125" s="188"/>
      <c r="NFL2125" s="188"/>
      <c r="NFM2125" s="188"/>
      <c r="NFN2125" s="188"/>
      <c r="NFO2125" s="188"/>
      <c r="NFP2125" s="190"/>
      <c r="NFQ2125" s="188"/>
      <c r="NFR2125" s="188"/>
      <c r="NFS2125" s="15"/>
      <c r="NFT2125" s="15"/>
      <c r="NFU2125" s="188"/>
      <c r="NFV2125" s="188"/>
      <c r="NFW2125" s="188"/>
      <c r="NFX2125" s="188"/>
      <c r="NFY2125" s="188"/>
      <c r="NFZ2125" s="188"/>
      <c r="NGA2125" s="188"/>
      <c r="NGB2125" s="188"/>
      <c r="NGC2125" s="188"/>
      <c r="NGD2125" s="188"/>
      <c r="NGE2125" s="188"/>
      <c r="NGF2125" s="190"/>
      <c r="NGG2125" s="188"/>
      <c r="NGH2125" s="188"/>
      <c r="NGI2125" s="15"/>
      <c r="NGJ2125" s="15"/>
      <c r="NGK2125" s="188"/>
      <c r="NGL2125" s="188"/>
      <c r="NGM2125" s="188"/>
      <c r="NGN2125" s="188"/>
      <c r="NGO2125" s="188"/>
      <c r="NGP2125" s="188"/>
      <c r="NGQ2125" s="188"/>
      <c r="NGR2125" s="188"/>
      <c r="NGS2125" s="188"/>
      <c r="NGT2125" s="188"/>
      <c r="NGU2125" s="188"/>
      <c r="NGV2125" s="190"/>
      <c r="NGW2125" s="188"/>
      <c r="NGX2125" s="188"/>
      <c r="NGY2125" s="15"/>
      <c r="NGZ2125" s="15"/>
      <c r="NHA2125" s="188"/>
      <c r="NHB2125" s="188"/>
      <c r="NHC2125" s="188"/>
      <c r="NHD2125" s="188"/>
      <c r="NHE2125" s="188"/>
      <c r="NHF2125" s="188"/>
      <c r="NHG2125" s="188"/>
      <c r="NHH2125" s="188"/>
      <c r="NHI2125" s="188"/>
      <c r="NHJ2125" s="188"/>
      <c r="NHK2125" s="188"/>
      <c r="NHL2125" s="190"/>
      <c r="NHM2125" s="188"/>
      <c r="NHN2125" s="188"/>
      <c r="NHO2125" s="15"/>
      <c r="NHP2125" s="15"/>
      <c r="NHQ2125" s="188"/>
      <c r="NHR2125" s="188"/>
      <c r="NHS2125" s="188"/>
      <c r="NHT2125" s="188"/>
      <c r="NHU2125" s="188"/>
      <c r="NHV2125" s="188"/>
      <c r="NHW2125" s="188"/>
      <c r="NHX2125" s="188"/>
      <c r="NHY2125" s="188"/>
      <c r="NHZ2125" s="188"/>
      <c r="NIA2125" s="188"/>
      <c r="NIB2125" s="190"/>
      <c r="NIC2125" s="188"/>
      <c r="NID2125" s="188"/>
      <c r="NIE2125" s="15"/>
      <c r="NIF2125" s="15"/>
      <c r="NIG2125" s="188"/>
      <c r="NIH2125" s="188"/>
      <c r="NII2125" s="188"/>
      <c r="NIJ2125" s="188"/>
      <c r="NIK2125" s="188"/>
      <c r="NIL2125" s="188"/>
      <c r="NIM2125" s="188"/>
      <c r="NIN2125" s="188"/>
      <c r="NIO2125" s="188"/>
      <c r="NIP2125" s="188"/>
      <c r="NIQ2125" s="188"/>
      <c r="NIR2125" s="190"/>
      <c r="NIS2125" s="188"/>
      <c r="NIT2125" s="188"/>
      <c r="NIU2125" s="15"/>
      <c r="NIV2125" s="15"/>
      <c r="NIW2125" s="188"/>
      <c r="NIX2125" s="188"/>
      <c r="NIY2125" s="188"/>
      <c r="NIZ2125" s="188"/>
      <c r="NJA2125" s="188"/>
      <c r="NJB2125" s="188"/>
      <c r="NJC2125" s="188"/>
      <c r="NJD2125" s="188"/>
      <c r="NJE2125" s="188"/>
      <c r="NJF2125" s="188"/>
      <c r="NJG2125" s="188"/>
      <c r="NJH2125" s="190"/>
      <c r="NJI2125" s="188"/>
      <c r="NJJ2125" s="188"/>
      <c r="NJK2125" s="15"/>
      <c r="NJL2125" s="15"/>
      <c r="NJM2125" s="188"/>
      <c r="NJN2125" s="188"/>
      <c r="NJO2125" s="188"/>
      <c r="NJP2125" s="188"/>
      <c r="NJQ2125" s="188"/>
      <c r="NJR2125" s="188"/>
      <c r="NJS2125" s="188"/>
      <c r="NJT2125" s="188"/>
      <c r="NJU2125" s="188"/>
      <c r="NJV2125" s="188"/>
      <c r="NJW2125" s="188"/>
      <c r="NJX2125" s="190"/>
      <c r="NJY2125" s="188"/>
      <c r="NJZ2125" s="188"/>
      <c r="NKA2125" s="15"/>
      <c r="NKB2125" s="15"/>
      <c r="NKC2125" s="188"/>
      <c r="NKD2125" s="188"/>
      <c r="NKE2125" s="188"/>
      <c r="NKF2125" s="188"/>
      <c r="NKG2125" s="188"/>
      <c r="NKH2125" s="188"/>
      <c r="NKI2125" s="188"/>
      <c r="NKJ2125" s="188"/>
      <c r="NKK2125" s="188"/>
      <c r="NKL2125" s="188"/>
      <c r="NKM2125" s="188"/>
      <c r="NKN2125" s="190"/>
      <c r="NKO2125" s="188"/>
      <c r="NKP2125" s="188"/>
      <c r="NKQ2125" s="15"/>
      <c r="NKR2125" s="15"/>
      <c r="NKS2125" s="188"/>
      <c r="NKT2125" s="188"/>
      <c r="NKU2125" s="188"/>
      <c r="NKV2125" s="188"/>
      <c r="NKW2125" s="188"/>
      <c r="NKX2125" s="188"/>
      <c r="NKY2125" s="188"/>
      <c r="NKZ2125" s="188"/>
      <c r="NLA2125" s="188"/>
      <c r="NLB2125" s="188"/>
      <c r="NLC2125" s="188"/>
      <c r="NLD2125" s="190"/>
      <c r="NLE2125" s="188"/>
      <c r="NLF2125" s="188"/>
      <c r="NLG2125" s="15"/>
      <c r="NLH2125" s="15"/>
      <c r="NLI2125" s="188"/>
      <c r="NLJ2125" s="188"/>
      <c r="NLK2125" s="188"/>
      <c r="NLL2125" s="188"/>
      <c r="NLM2125" s="188"/>
      <c r="NLN2125" s="188"/>
      <c r="NLO2125" s="188"/>
      <c r="NLP2125" s="188"/>
      <c r="NLQ2125" s="188"/>
      <c r="NLR2125" s="188"/>
      <c r="NLS2125" s="188"/>
      <c r="NLT2125" s="190"/>
      <c r="NLU2125" s="188"/>
      <c r="NLV2125" s="188"/>
      <c r="NLW2125" s="15"/>
      <c r="NLX2125" s="15"/>
      <c r="NLY2125" s="188"/>
      <c r="NLZ2125" s="188"/>
      <c r="NMA2125" s="188"/>
      <c r="NMB2125" s="188"/>
      <c r="NMC2125" s="188"/>
      <c r="NMD2125" s="188"/>
      <c r="NME2125" s="188"/>
      <c r="NMF2125" s="188"/>
      <c r="NMG2125" s="188"/>
      <c r="NMH2125" s="188"/>
      <c r="NMI2125" s="188"/>
      <c r="NMJ2125" s="190"/>
      <c r="NMK2125" s="188"/>
      <c r="NML2125" s="188"/>
      <c r="NMM2125" s="15"/>
      <c r="NMN2125" s="15"/>
      <c r="NMO2125" s="188"/>
      <c r="NMP2125" s="188"/>
      <c r="NMQ2125" s="188"/>
      <c r="NMR2125" s="188"/>
      <c r="NMS2125" s="188"/>
      <c r="NMT2125" s="188"/>
      <c r="NMU2125" s="188"/>
      <c r="NMV2125" s="188"/>
      <c r="NMW2125" s="188"/>
      <c r="NMX2125" s="188"/>
      <c r="NMY2125" s="188"/>
      <c r="NMZ2125" s="190"/>
      <c r="NNA2125" s="188"/>
      <c r="NNB2125" s="188"/>
      <c r="NNC2125" s="15"/>
      <c r="NND2125" s="15"/>
      <c r="NNE2125" s="188"/>
      <c r="NNF2125" s="188"/>
      <c r="NNG2125" s="188"/>
      <c r="NNH2125" s="188"/>
      <c r="NNI2125" s="188"/>
      <c r="NNJ2125" s="188"/>
      <c r="NNK2125" s="188"/>
      <c r="NNL2125" s="188"/>
      <c r="NNM2125" s="188"/>
      <c r="NNN2125" s="188"/>
      <c r="NNO2125" s="188"/>
      <c r="NNP2125" s="190"/>
      <c r="NNQ2125" s="188"/>
      <c r="NNR2125" s="188"/>
      <c r="NNS2125" s="15"/>
      <c r="NNT2125" s="15"/>
      <c r="NNU2125" s="188"/>
      <c r="NNV2125" s="188"/>
      <c r="NNW2125" s="188"/>
      <c r="NNX2125" s="188"/>
      <c r="NNY2125" s="188"/>
      <c r="NNZ2125" s="188"/>
      <c r="NOA2125" s="188"/>
      <c r="NOB2125" s="188"/>
      <c r="NOC2125" s="188"/>
      <c r="NOD2125" s="188"/>
      <c r="NOE2125" s="188"/>
      <c r="NOF2125" s="190"/>
      <c r="NOG2125" s="188"/>
      <c r="NOH2125" s="188"/>
      <c r="NOI2125" s="15"/>
      <c r="NOJ2125" s="15"/>
      <c r="NOK2125" s="188"/>
      <c r="NOL2125" s="188"/>
      <c r="NOM2125" s="188"/>
      <c r="NON2125" s="188"/>
      <c r="NOO2125" s="188"/>
      <c r="NOP2125" s="188"/>
      <c r="NOQ2125" s="188"/>
      <c r="NOR2125" s="188"/>
      <c r="NOS2125" s="188"/>
      <c r="NOT2125" s="188"/>
      <c r="NOU2125" s="188"/>
      <c r="NOV2125" s="190"/>
      <c r="NOW2125" s="188"/>
      <c r="NOX2125" s="188"/>
      <c r="NOY2125" s="15"/>
      <c r="NOZ2125" s="15"/>
      <c r="NPA2125" s="188"/>
      <c r="NPB2125" s="188"/>
      <c r="NPC2125" s="188"/>
      <c r="NPD2125" s="188"/>
      <c r="NPE2125" s="188"/>
      <c r="NPF2125" s="188"/>
      <c r="NPG2125" s="188"/>
      <c r="NPH2125" s="188"/>
      <c r="NPI2125" s="188"/>
      <c r="NPJ2125" s="188"/>
      <c r="NPK2125" s="188"/>
      <c r="NPL2125" s="190"/>
      <c r="NPM2125" s="188"/>
      <c r="NPN2125" s="188"/>
      <c r="NPO2125" s="15"/>
      <c r="NPP2125" s="15"/>
      <c r="NPQ2125" s="188"/>
      <c r="NPR2125" s="188"/>
      <c r="NPS2125" s="188"/>
      <c r="NPT2125" s="188"/>
      <c r="NPU2125" s="188"/>
      <c r="NPV2125" s="188"/>
      <c r="NPW2125" s="188"/>
      <c r="NPX2125" s="188"/>
      <c r="NPY2125" s="188"/>
      <c r="NPZ2125" s="188"/>
      <c r="NQA2125" s="188"/>
      <c r="NQB2125" s="190"/>
      <c r="NQC2125" s="188"/>
      <c r="NQD2125" s="188"/>
      <c r="NQE2125" s="15"/>
      <c r="NQF2125" s="15"/>
      <c r="NQG2125" s="188"/>
      <c r="NQH2125" s="188"/>
      <c r="NQI2125" s="188"/>
      <c r="NQJ2125" s="188"/>
      <c r="NQK2125" s="188"/>
      <c r="NQL2125" s="188"/>
      <c r="NQM2125" s="188"/>
      <c r="NQN2125" s="188"/>
      <c r="NQO2125" s="188"/>
      <c r="NQP2125" s="188"/>
      <c r="NQQ2125" s="188"/>
      <c r="NQR2125" s="190"/>
      <c r="NQS2125" s="188"/>
      <c r="NQT2125" s="188"/>
      <c r="NQU2125" s="15"/>
      <c r="NQV2125" s="15"/>
      <c r="NQW2125" s="188"/>
      <c r="NQX2125" s="188"/>
      <c r="NQY2125" s="188"/>
      <c r="NQZ2125" s="188"/>
      <c r="NRA2125" s="188"/>
      <c r="NRB2125" s="188"/>
      <c r="NRC2125" s="188"/>
      <c r="NRD2125" s="188"/>
      <c r="NRE2125" s="188"/>
      <c r="NRF2125" s="188"/>
      <c r="NRG2125" s="188"/>
      <c r="NRH2125" s="190"/>
      <c r="NRI2125" s="188"/>
      <c r="NRJ2125" s="188"/>
      <c r="NRK2125" s="15"/>
      <c r="NRL2125" s="15"/>
      <c r="NRM2125" s="188"/>
      <c r="NRN2125" s="188"/>
      <c r="NRO2125" s="188"/>
      <c r="NRP2125" s="188"/>
      <c r="NRQ2125" s="188"/>
      <c r="NRR2125" s="188"/>
      <c r="NRS2125" s="188"/>
      <c r="NRT2125" s="188"/>
      <c r="NRU2125" s="188"/>
      <c r="NRV2125" s="188"/>
      <c r="NRW2125" s="188"/>
      <c r="NRX2125" s="190"/>
      <c r="NRY2125" s="188"/>
      <c r="NRZ2125" s="188"/>
      <c r="NSA2125" s="15"/>
      <c r="NSB2125" s="15"/>
      <c r="NSC2125" s="188"/>
      <c r="NSD2125" s="188"/>
      <c r="NSE2125" s="188"/>
      <c r="NSF2125" s="188"/>
      <c r="NSG2125" s="188"/>
      <c r="NSH2125" s="188"/>
      <c r="NSI2125" s="188"/>
      <c r="NSJ2125" s="188"/>
      <c r="NSK2125" s="188"/>
      <c r="NSL2125" s="188"/>
      <c r="NSM2125" s="188"/>
      <c r="NSN2125" s="190"/>
      <c r="NSO2125" s="188"/>
      <c r="NSP2125" s="188"/>
      <c r="NSQ2125" s="15"/>
      <c r="NSR2125" s="15"/>
      <c r="NSS2125" s="188"/>
      <c r="NST2125" s="188"/>
      <c r="NSU2125" s="188"/>
      <c r="NSV2125" s="188"/>
      <c r="NSW2125" s="188"/>
      <c r="NSX2125" s="188"/>
      <c r="NSY2125" s="188"/>
      <c r="NSZ2125" s="188"/>
      <c r="NTA2125" s="188"/>
      <c r="NTB2125" s="188"/>
      <c r="NTC2125" s="188"/>
      <c r="NTD2125" s="190"/>
      <c r="NTE2125" s="188"/>
      <c r="NTF2125" s="188"/>
      <c r="NTG2125" s="15"/>
      <c r="NTH2125" s="15"/>
      <c r="NTI2125" s="188"/>
      <c r="NTJ2125" s="188"/>
      <c r="NTK2125" s="188"/>
      <c r="NTL2125" s="188"/>
      <c r="NTM2125" s="188"/>
      <c r="NTN2125" s="188"/>
      <c r="NTO2125" s="188"/>
      <c r="NTP2125" s="188"/>
      <c r="NTQ2125" s="188"/>
      <c r="NTR2125" s="188"/>
      <c r="NTS2125" s="188"/>
      <c r="NTT2125" s="190"/>
      <c r="NTU2125" s="188"/>
      <c r="NTV2125" s="188"/>
      <c r="NTW2125" s="15"/>
      <c r="NTX2125" s="15"/>
      <c r="NTY2125" s="188"/>
      <c r="NTZ2125" s="188"/>
      <c r="NUA2125" s="188"/>
      <c r="NUB2125" s="188"/>
      <c r="NUC2125" s="188"/>
      <c r="NUD2125" s="188"/>
      <c r="NUE2125" s="188"/>
      <c r="NUF2125" s="188"/>
      <c r="NUG2125" s="188"/>
      <c r="NUH2125" s="188"/>
      <c r="NUI2125" s="188"/>
      <c r="NUJ2125" s="190"/>
      <c r="NUK2125" s="188"/>
      <c r="NUL2125" s="188"/>
      <c r="NUM2125" s="15"/>
      <c r="NUN2125" s="15"/>
      <c r="NUO2125" s="188"/>
      <c r="NUP2125" s="188"/>
      <c r="NUQ2125" s="188"/>
      <c r="NUR2125" s="188"/>
      <c r="NUS2125" s="188"/>
      <c r="NUT2125" s="188"/>
      <c r="NUU2125" s="188"/>
      <c r="NUV2125" s="188"/>
      <c r="NUW2125" s="188"/>
      <c r="NUX2125" s="188"/>
      <c r="NUY2125" s="188"/>
      <c r="NUZ2125" s="190"/>
      <c r="NVA2125" s="188"/>
      <c r="NVB2125" s="188"/>
      <c r="NVC2125" s="15"/>
      <c r="NVD2125" s="15"/>
      <c r="NVE2125" s="188"/>
      <c r="NVF2125" s="188"/>
      <c r="NVG2125" s="188"/>
      <c r="NVH2125" s="188"/>
      <c r="NVI2125" s="188"/>
      <c r="NVJ2125" s="188"/>
      <c r="NVK2125" s="188"/>
      <c r="NVL2125" s="188"/>
      <c r="NVM2125" s="188"/>
      <c r="NVN2125" s="188"/>
      <c r="NVO2125" s="188"/>
      <c r="NVP2125" s="190"/>
      <c r="NVQ2125" s="188"/>
      <c r="NVR2125" s="188"/>
      <c r="NVS2125" s="15"/>
      <c r="NVT2125" s="15"/>
      <c r="NVU2125" s="188"/>
      <c r="NVV2125" s="188"/>
      <c r="NVW2125" s="188"/>
      <c r="NVX2125" s="188"/>
      <c r="NVY2125" s="188"/>
      <c r="NVZ2125" s="188"/>
      <c r="NWA2125" s="188"/>
      <c r="NWB2125" s="188"/>
      <c r="NWC2125" s="188"/>
      <c r="NWD2125" s="188"/>
      <c r="NWE2125" s="188"/>
      <c r="NWF2125" s="190"/>
      <c r="NWG2125" s="188"/>
      <c r="NWH2125" s="188"/>
      <c r="NWI2125" s="15"/>
      <c r="NWJ2125" s="15"/>
      <c r="NWK2125" s="188"/>
      <c r="NWL2125" s="188"/>
      <c r="NWM2125" s="188"/>
      <c r="NWN2125" s="188"/>
      <c r="NWO2125" s="188"/>
      <c r="NWP2125" s="188"/>
      <c r="NWQ2125" s="188"/>
      <c r="NWR2125" s="188"/>
      <c r="NWS2125" s="188"/>
      <c r="NWT2125" s="188"/>
      <c r="NWU2125" s="188"/>
      <c r="NWV2125" s="190"/>
      <c r="NWW2125" s="188"/>
      <c r="NWX2125" s="188"/>
      <c r="NWY2125" s="15"/>
      <c r="NWZ2125" s="15"/>
      <c r="NXA2125" s="188"/>
      <c r="NXB2125" s="188"/>
      <c r="NXC2125" s="188"/>
      <c r="NXD2125" s="188"/>
      <c r="NXE2125" s="188"/>
      <c r="NXF2125" s="188"/>
      <c r="NXG2125" s="188"/>
      <c r="NXH2125" s="188"/>
      <c r="NXI2125" s="188"/>
      <c r="NXJ2125" s="188"/>
      <c r="NXK2125" s="188"/>
      <c r="NXL2125" s="190"/>
      <c r="NXM2125" s="188"/>
      <c r="NXN2125" s="188"/>
      <c r="NXO2125" s="15"/>
      <c r="NXP2125" s="15"/>
      <c r="NXQ2125" s="188"/>
      <c r="NXR2125" s="188"/>
      <c r="NXS2125" s="188"/>
      <c r="NXT2125" s="188"/>
      <c r="NXU2125" s="188"/>
      <c r="NXV2125" s="188"/>
      <c r="NXW2125" s="188"/>
      <c r="NXX2125" s="188"/>
      <c r="NXY2125" s="188"/>
      <c r="NXZ2125" s="188"/>
      <c r="NYA2125" s="188"/>
      <c r="NYB2125" s="190"/>
      <c r="NYC2125" s="188"/>
      <c r="NYD2125" s="188"/>
      <c r="NYE2125" s="15"/>
      <c r="NYF2125" s="15"/>
      <c r="NYG2125" s="188"/>
      <c r="NYH2125" s="188"/>
      <c r="NYI2125" s="188"/>
      <c r="NYJ2125" s="188"/>
      <c r="NYK2125" s="188"/>
      <c r="NYL2125" s="188"/>
      <c r="NYM2125" s="188"/>
      <c r="NYN2125" s="188"/>
      <c r="NYO2125" s="188"/>
      <c r="NYP2125" s="188"/>
      <c r="NYQ2125" s="188"/>
      <c r="NYR2125" s="190"/>
      <c r="NYS2125" s="188"/>
      <c r="NYT2125" s="188"/>
      <c r="NYU2125" s="15"/>
      <c r="NYV2125" s="15"/>
      <c r="NYW2125" s="188"/>
      <c r="NYX2125" s="188"/>
      <c r="NYY2125" s="188"/>
      <c r="NYZ2125" s="188"/>
      <c r="NZA2125" s="188"/>
      <c r="NZB2125" s="188"/>
      <c r="NZC2125" s="188"/>
      <c r="NZD2125" s="188"/>
      <c r="NZE2125" s="188"/>
      <c r="NZF2125" s="188"/>
      <c r="NZG2125" s="188"/>
      <c r="NZH2125" s="190"/>
      <c r="NZI2125" s="188"/>
      <c r="NZJ2125" s="188"/>
      <c r="NZK2125" s="15"/>
      <c r="NZL2125" s="15"/>
      <c r="NZM2125" s="188"/>
      <c r="NZN2125" s="188"/>
      <c r="NZO2125" s="188"/>
      <c r="NZP2125" s="188"/>
      <c r="NZQ2125" s="188"/>
      <c r="NZR2125" s="188"/>
      <c r="NZS2125" s="188"/>
      <c r="NZT2125" s="188"/>
      <c r="NZU2125" s="188"/>
      <c r="NZV2125" s="188"/>
      <c r="NZW2125" s="188"/>
      <c r="NZX2125" s="190"/>
      <c r="NZY2125" s="188"/>
      <c r="NZZ2125" s="188"/>
      <c r="OAA2125" s="15"/>
      <c r="OAB2125" s="15"/>
      <c r="OAC2125" s="188"/>
      <c r="OAD2125" s="188"/>
      <c r="OAE2125" s="188"/>
      <c r="OAF2125" s="188"/>
      <c r="OAG2125" s="188"/>
      <c r="OAH2125" s="188"/>
      <c r="OAI2125" s="188"/>
      <c r="OAJ2125" s="188"/>
      <c r="OAK2125" s="188"/>
      <c r="OAL2125" s="188"/>
      <c r="OAM2125" s="188"/>
      <c r="OAN2125" s="190"/>
      <c r="OAO2125" s="188"/>
      <c r="OAP2125" s="188"/>
      <c r="OAQ2125" s="15"/>
      <c r="OAR2125" s="15"/>
      <c r="OAS2125" s="188"/>
      <c r="OAT2125" s="188"/>
      <c r="OAU2125" s="188"/>
      <c r="OAV2125" s="188"/>
      <c r="OAW2125" s="188"/>
      <c r="OAX2125" s="188"/>
      <c r="OAY2125" s="188"/>
      <c r="OAZ2125" s="188"/>
      <c r="OBA2125" s="188"/>
      <c r="OBB2125" s="188"/>
      <c r="OBC2125" s="188"/>
      <c r="OBD2125" s="190"/>
      <c r="OBE2125" s="188"/>
      <c r="OBF2125" s="188"/>
      <c r="OBG2125" s="15"/>
      <c r="OBH2125" s="15"/>
      <c r="OBI2125" s="188"/>
      <c r="OBJ2125" s="188"/>
      <c r="OBK2125" s="188"/>
      <c r="OBL2125" s="188"/>
      <c r="OBM2125" s="188"/>
      <c r="OBN2125" s="188"/>
      <c r="OBO2125" s="188"/>
      <c r="OBP2125" s="188"/>
      <c r="OBQ2125" s="188"/>
      <c r="OBR2125" s="188"/>
      <c r="OBS2125" s="188"/>
      <c r="OBT2125" s="190"/>
      <c r="OBU2125" s="188"/>
      <c r="OBV2125" s="188"/>
      <c r="OBW2125" s="15"/>
      <c r="OBX2125" s="15"/>
      <c r="OBY2125" s="188"/>
      <c r="OBZ2125" s="188"/>
      <c r="OCA2125" s="188"/>
      <c r="OCB2125" s="188"/>
      <c r="OCC2125" s="188"/>
      <c r="OCD2125" s="188"/>
      <c r="OCE2125" s="188"/>
      <c r="OCF2125" s="188"/>
      <c r="OCG2125" s="188"/>
      <c r="OCH2125" s="188"/>
      <c r="OCI2125" s="188"/>
      <c r="OCJ2125" s="190"/>
      <c r="OCK2125" s="188"/>
      <c r="OCL2125" s="188"/>
      <c r="OCM2125" s="15"/>
      <c r="OCN2125" s="15"/>
      <c r="OCO2125" s="188"/>
      <c r="OCP2125" s="188"/>
      <c r="OCQ2125" s="188"/>
      <c r="OCR2125" s="188"/>
      <c r="OCS2125" s="188"/>
      <c r="OCT2125" s="188"/>
      <c r="OCU2125" s="188"/>
      <c r="OCV2125" s="188"/>
      <c r="OCW2125" s="188"/>
      <c r="OCX2125" s="188"/>
      <c r="OCY2125" s="188"/>
      <c r="OCZ2125" s="190"/>
      <c r="ODA2125" s="188"/>
      <c r="ODB2125" s="188"/>
      <c r="ODC2125" s="15"/>
      <c r="ODD2125" s="15"/>
      <c r="ODE2125" s="188"/>
      <c r="ODF2125" s="188"/>
      <c r="ODG2125" s="188"/>
      <c r="ODH2125" s="188"/>
      <c r="ODI2125" s="188"/>
      <c r="ODJ2125" s="188"/>
      <c r="ODK2125" s="188"/>
      <c r="ODL2125" s="188"/>
      <c r="ODM2125" s="188"/>
      <c r="ODN2125" s="188"/>
      <c r="ODO2125" s="188"/>
      <c r="ODP2125" s="190"/>
      <c r="ODQ2125" s="188"/>
      <c r="ODR2125" s="188"/>
      <c r="ODS2125" s="15"/>
      <c r="ODT2125" s="15"/>
      <c r="ODU2125" s="188"/>
      <c r="ODV2125" s="188"/>
      <c r="ODW2125" s="188"/>
      <c r="ODX2125" s="188"/>
      <c r="ODY2125" s="188"/>
      <c r="ODZ2125" s="188"/>
      <c r="OEA2125" s="188"/>
      <c r="OEB2125" s="188"/>
      <c r="OEC2125" s="188"/>
      <c r="OED2125" s="188"/>
      <c r="OEE2125" s="188"/>
      <c r="OEF2125" s="190"/>
      <c r="OEG2125" s="188"/>
      <c r="OEH2125" s="188"/>
      <c r="OEI2125" s="15"/>
      <c r="OEJ2125" s="15"/>
      <c r="OEK2125" s="188"/>
      <c r="OEL2125" s="188"/>
      <c r="OEM2125" s="188"/>
      <c r="OEN2125" s="188"/>
      <c r="OEO2125" s="188"/>
      <c r="OEP2125" s="188"/>
      <c r="OEQ2125" s="188"/>
      <c r="OER2125" s="188"/>
      <c r="OES2125" s="188"/>
      <c r="OET2125" s="188"/>
      <c r="OEU2125" s="188"/>
      <c r="OEV2125" s="190"/>
      <c r="OEW2125" s="188"/>
      <c r="OEX2125" s="188"/>
      <c r="OEY2125" s="15"/>
      <c r="OEZ2125" s="15"/>
      <c r="OFA2125" s="188"/>
      <c r="OFB2125" s="188"/>
      <c r="OFC2125" s="188"/>
      <c r="OFD2125" s="188"/>
      <c r="OFE2125" s="188"/>
      <c r="OFF2125" s="188"/>
      <c r="OFG2125" s="188"/>
      <c r="OFH2125" s="188"/>
      <c r="OFI2125" s="188"/>
      <c r="OFJ2125" s="188"/>
      <c r="OFK2125" s="188"/>
      <c r="OFL2125" s="190"/>
      <c r="OFM2125" s="188"/>
      <c r="OFN2125" s="188"/>
      <c r="OFO2125" s="15"/>
      <c r="OFP2125" s="15"/>
      <c r="OFQ2125" s="188"/>
      <c r="OFR2125" s="188"/>
      <c r="OFS2125" s="188"/>
      <c r="OFT2125" s="188"/>
      <c r="OFU2125" s="188"/>
      <c r="OFV2125" s="188"/>
      <c r="OFW2125" s="188"/>
      <c r="OFX2125" s="188"/>
      <c r="OFY2125" s="188"/>
      <c r="OFZ2125" s="188"/>
      <c r="OGA2125" s="188"/>
      <c r="OGB2125" s="190"/>
      <c r="OGC2125" s="188"/>
      <c r="OGD2125" s="188"/>
      <c r="OGE2125" s="15"/>
      <c r="OGF2125" s="15"/>
      <c r="OGG2125" s="188"/>
      <c r="OGH2125" s="188"/>
      <c r="OGI2125" s="188"/>
      <c r="OGJ2125" s="188"/>
      <c r="OGK2125" s="188"/>
      <c r="OGL2125" s="188"/>
      <c r="OGM2125" s="188"/>
      <c r="OGN2125" s="188"/>
      <c r="OGO2125" s="188"/>
      <c r="OGP2125" s="188"/>
      <c r="OGQ2125" s="188"/>
      <c r="OGR2125" s="190"/>
      <c r="OGS2125" s="188"/>
      <c r="OGT2125" s="188"/>
      <c r="OGU2125" s="15"/>
      <c r="OGV2125" s="15"/>
      <c r="OGW2125" s="188"/>
      <c r="OGX2125" s="188"/>
      <c r="OGY2125" s="188"/>
      <c r="OGZ2125" s="188"/>
      <c r="OHA2125" s="188"/>
      <c r="OHB2125" s="188"/>
      <c r="OHC2125" s="188"/>
      <c r="OHD2125" s="188"/>
      <c r="OHE2125" s="188"/>
      <c r="OHF2125" s="188"/>
      <c r="OHG2125" s="188"/>
      <c r="OHH2125" s="190"/>
      <c r="OHI2125" s="188"/>
      <c r="OHJ2125" s="188"/>
      <c r="OHK2125" s="15"/>
      <c r="OHL2125" s="15"/>
      <c r="OHM2125" s="188"/>
      <c r="OHN2125" s="188"/>
      <c r="OHO2125" s="188"/>
      <c r="OHP2125" s="188"/>
      <c r="OHQ2125" s="188"/>
      <c r="OHR2125" s="188"/>
      <c r="OHS2125" s="188"/>
      <c r="OHT2125" s="188"/>
      <c r="OHU2125" s="188"/>
      <c r="OHV2125" s="188"/>
      <c r="OHW2125" s="188"/>
      <c r="OHX2125" s="190"/>
      <c r="OHY2125" s="188"/>
      <c r="OHZ2125" s="188"/>
      <c r="OIA2125" s="15"/>
      <c r="OIB2125" s="15"/>
      <c r="OIC2125" s="188"/>
      <c r="OID2125" s="188"/>
      <c r="OIE2125" s="188"/>
      <c r="OIF2125" s="188"/>
      <c r="OIG2125" s="188"/>
      <c r="OIH2125" s="188"/>
      <c r="OII2125" s="188"/>
      <c r="OIJ2125" s="188"/>
      <c r="OIK2125" s="188"/>
      <c r="OIL2125" s="188"/>
      <c r="OIM2125" s="188"/>
      <c r="OIN2125" s="190"/>
      <c r="OIO2125" s="188"/>
      <c r="OIP2125" s="188"/>
      <c r="OIQ2125" s="15"/>
      <c r="OIR2125" s="15"/>
      <c r="OIS2125" s="188"/>
      <c r="OIT2125" s="188"/>
      <c r="OIU2125" s="188"/>
      <c r="OIV2125" s="188"/>
      <c r="OIW2125" s="188"/>
      <c r="OIX2125" s="188"/>
      <c r="OIY2125" s="188"/>
      <c r="OIZ2125" s="188"/>
      <c r="OJA2125" s="188"/>
      <c r="OJB2125" s="188"/>
      <c r="OJC2125" s="188"/>
      <c r="OJD2125" s="190"/>
      <c r="OJE2125" s="188"/>
      <c r="OJF2125" s="188"/>
      <c r="OJG2125" s="15"/>
      <c r="OJH2125" s="15"/>
      <c r="OJI2125" s="188"/>
      <c r="OJJ2125" s="188"/>
      <c r="OJK2125" s="188"/>
      <c r="OJL2125" s="188"/>
      <c r="OJM2125" s="188"/>
      <c r="OJN2125" s="188"/>
      <c r="OJO2125" s="188"/>
      <c r="OJP2125" s="188"/>
      <c r="OJQ2125" s="188"/>
      <c r="OJR2125" s="188"/>
      <c r="OJS2125" s="188"/>
      <c r="OJT2125" s="190"/>
      <c r="OJU2125" s="188"/>
      <c r="OJV2125" s="188"/>
      <c r="OJW2125" s="15"/>
      <c r="OJX2125" s="15"/>
      <c r="OJY2125" s="188"/>
      <c r="OJZ2125" s="188"/>
      <c r="OKA2125" s="188"/>
      <c r="OKB2125" s="188"/>
      <c r="OKC2125" s="188"/>
      <c r="OKD2125" s="188"/>
      <c r="OKE2125" s="188"/>
      <c r="OKF2125" s="188"/>
      <c r="OKG2125" s="188"/>
      <c r="OKH2125" s="188"/>
      <c r="OKI2125" s="188"/>
      <c r="OKJ2125" s="190"/>
      <c r="OKK2125" s="188"/>
      <c r="OKL2125" s="188"/>
      <c r="OKM2125" s="15"/>
      <c r="OKN2125" s="15"/>
      <c r="OKO2125" s="188"/>
      <c r="OKP2125" s="188"/>
      <c r="OKQ2125" s="188"/>
      <c r="OKR2125" s="188"/>
      <c r="OKS2125" s="188"/>
      <c r="OKT2125" s="188"/>
      <c r="OKU2125" s="188"/>
      <c r="OKV2125" s="188"/>
      <c r="OKW2125" s="188"/>
      <c r="OKX2125" s="188"/>
      <c r="OKY2125" s="188"/>
      <c r="OKZ2125" s="190"/>
      <c r="OLA2125" s="188"/>
      <c r="OLB2125" s="188"/>
      <c r="OLC2125" s="15"/>
      <c r="OLD2125" s="15"/>
      <c r="OLE2125" s="188"/>
      <c r="OLF2125" s="188"/>
      <c r="OLG2125" s="188"/>
      <c r="OLH2125" s="188"/>
      <c r="OLI2125" s="188"/>
      <c r="OLJ2125" s="188"/>
      <c r="OLK2125" s="188"/>
      <c r="OLL2125" s="188"/>
      <c r="OLM2125" s="188"/>
      <c r="OLN2125" s="188"/>
      <c r="OLO2125" s="188"/>
      <c r="OLP2125" s="190"/>
      <c r="OLQ2125" s="188"/>
      <c r="OLR2125" s="188"/>
      <c r="OLS2125" s="15"/>
      <c r="OLT2125" s="15"/>
      <c r="OLU2125" s="188"/>
      <c r="OLV2125" s="188"/>
      <c r="OLW2125" s="188"/>
      <c r="OLX2125" s="188"/>
      <c r="OLY2125" s="188"/>
      <c r="OLZ2125" s="188"/>
      <c r="OMA2125" s="188"/>
      <c r="OMB2125" s="188"/>
      <c r="OMC2125" s="188"/>
      <c r="OMD2125" s="188"/>
      <c r="OME2125" s="188"/>
      <c r="OMF2125" s="190"/>
      <c r="OMG2125" s="188"/>
      <c r="OMH2125" s="188"/>
      <c r="OMI2125" s="15"/>
      <c r="OMJ2125" s="15"/>
      <c r="OMK2125" s="188"/>
      <c r="OML2125" s="188"/>
      <c r="OMM2125" s="188"/>
      <c r="OMN2125" s="188"/>
      <c r="OMO2125" s="188"/>
      <c r="OMP2125" s="188"/>
      <c r="OMQ2125" s="188"/>
      <c r="OMR2125" s="188"/>
      <c r="OMS2125" s="188"/>
      <c r="OMT2125" s="188"/>
      <c r="OMU2125" s="188"/>
      <c r="OMV2125" s="190"/>
      <c r="OMW2125" s="188"/>
      <c r="OMX2125" s="188"/>
      <c r="OMY2125" s="15"/>
      <c r="OMZ2125" s="15"/>
      <c r="ONA2125" s="188"/>
      <c r="ONB2125" s="188"/>
      <c r="ONC2125" s="188"/>
      <c r="OND2125" s="188"/>
      <c r="ONE2125" s="188"/>
      <c r="ONF2125" s="188"/>
      <c r="ONG2125" s="188"/>
      <c r="ONH2125" s="188"/>
      <c r="ONI2125" s="188"/>
      <c r="ONJ2125" s="188"/>
      <c r="ONK2125" s="188"/>
      <c r="ONL2125" s="190"/>
      <c r="ONM2125" s="188"/>
      <c r="ONN2125" s="188"/>
      <c r="ONO2125" s="15"/>
      <c r="ONP2125" s="15"/>
      <c r="ONQ2125" s="188"/>
      <c r="ONR2125" s="188"/>
      <c r="ONS2125" s="188"/>
      <c r="ONT2125" s="188"/>
      <c r="ONU2125" s="188"/>
      <c r="ONV2125" s="188"/>
      <c r="ONW2125" s="188"/>
      <c r="ONX2125" s="188"/>
      <c r="ONY2125" s="188"/>
      <c r="ONZ2125" s="188"/>
      <c r="OOA2125" s="188"/>
      <c r="OOB2125" s="190"/>
      <c r="OOC2125" s="188"/>
      <c r="OOD2125" s="188"/>
      <c r="OOE2125" s="15"/>
      <c r="OOF2125" s="15"/>
      <c r="OOG2125" s="188"/>
      <c r="OOH2125" s="188"/>
      <c r="OOI2125" s="188"/>
      <c r="OOJ2125" s="188"/>
      <c r="OOK2125" s="188"/>
      <c r="OOL2125" s="188"/>
      <c r="OOM2125" s="188"/>
      <c r="OON2125" s="188"/>
      <c r="OOO2125" s="188"/>
      <c r="OOP2125" s="188"/>
      <c r="OOQ2125" s="188"/>
      <c r="OOR2125" s="190"/>
      <c r="OOS2125" s="188"/>
      <c r="OOT2125" s="188"/>
      <c r="OOU2125" s="15"/>
      <c r="OOV2125" s="15"/>
      <c r="OOW2125" s="188"/>
      <c r="OOX2125" s="188"/>
      <c r="OOY2125" s="188"/>
      <c r="OOZ2125" s="188"/>
      <c r="OPA2125" s="188"/>
      <c r="OPB2125" s="188"/>
      <c r="OPC2125" s="188"/>
      <c r="OPD2125" s="188"/>
      <c r="OPE2125" s="188"/>
      <c r="OPF2125" s="188"/>
      <c r="OPG2125" s="188"/>
      <c r="OPH2125" s="190"/>
      <c r="OPI2125" s="188"/>
      <c r="OPJ2125" s="188"/>
      <c r="OPK2125" s="15"/>
      <c r="OPL2125" s="15"/>
      <c r="OPM2125" s="188"/>
      <c r="OPN2125" s="188"/>
      <c r="OPO2125" s="188"/>
      <c r="OPP2125" s="188"/>
      <c r="OPQ2125" s="188"/>
      <c r="OPR2125" s="188"/>
      <c r="OPS2125" s="188"/>
      <c r="OPT2125" s="188"/>
      <c r="OPU2125" s="188"/>
      <c r="OPV2125" s="188"/>
      <c r="OPW2125" s="188"/>
      <c r="OPX2125" s="190"/>
      <c r="OPY2125" s="188"/>
      <c r="OPZ2125" s="188"/>
      <c r="OQA2125" s="15"/>
      <c r="OQB2125" s="15"/>
      <c r="OQC2125" s="188"/>
      <c r="OQD2125" s="188"/>
      <c r="OQE2125" s="188"/>
      <c r="OQF2125" s="188"/>
      <c r="OQG2125" s="188"/>
      <c r="OQH2125" s="188"/>
      <c r="OQI2125" s="188"/>
      <c r="OQJ2125" s="188"/>
      <c r="OQK2125" s="188"/>
      <c r="OQL2125" s="188"/>
      <c r="OQM2125" s="188"/>
      <c r="OQN2125" s="190"/>
      <c r="OQO2125" s="188"/>
      <c r="OQP2125" s="188"/>
      <c r="OQQ2125" s="15"/>
      <c r="OQR2125" s="15"/>
      <c r="OQS2125" s="188"/>
      <c r="OQT2125" s="188"/>
      <c r="OQU2125" s="188"/>
      <c r="OQV2125" s="188"/>
      <c r="OQW2125" s="188"/>
      <c r="OQX2125" s="188"/>
      <c r="OQY2125" s="188"/>
      <c r="OQZ2125" s="188"/>
      <c r="ORA2125" s="188"/>
      <c r="ORB2125" s="188"/>
      <c r="ORC2125" s="188"/>
      <c r="ORD2125" s="190"/>
      <c r="ORE2125" s="188"/>
      <c r="ORF2125" s="188"/>
      <c r="ORG2125" s="15"/>
      <c r="ORH2125" s="15"/>
      <c r="ORI2125" s="188"/>
      <c r="ORJ2125" s="188"/>
      <c r="ORK2125" s="188"/>
      <c r="ORL2125" s="188"/>
      <c r="ORM2125" s="188"/>
      <c r="ORN2125" s="188"/>
      <c r="ORO2125" s="188"/>
      <c r="ORP2125" s="188"/>
      <c r="ORQ2125" s="188"/>
      <c r="ORR2125" s="188"/>
      <c r="ORS2125" s="188"/>
      <c r="ORT2125" s="190"/>
      <c r="ORU2125" s="188"/>
      <c r="ORV2125" s="188"/>
      <c r="ORW2125" s="15"/>
      <c r="ORX2125" s="15"/>
      <c r="ORY2125" s="188"/>
      <c r="ORZ2125" s="188"/>
      <c r="OSA2125" s="188"/>
      <c r="OSB2125" s="188"/>
      <c r="OSC2125" s="188"/>
      <c r="OSD2125" s="188"/>
      <c r="OSE2125" s="188"/>
      <c r="OSF2125" s="188"/>
      <c r="OSG2125" s="188"/>
      <c r="OSH2125" s="188"/>
      <c r="OSI2125" s="188"/>
      <c r="OSJ2125" s="190"/>
      <c r="OSK2125" s="188"/>
      <c r="OSL2125" s="188"/>
      <c r="OSM2125" s="15"/>
      <c r="OSN2125" s="15"/>
      <c r="OSO2125" s="188"/>
      <c r="OSP2125" s="188"/>
      <c r="OSQ2125" s="188"/>
      <c r="OSR2125" s="188"/>
      <c r="OSS2125" s="188"/>
      <c r="OST2125" s="188"/>
      <c r="OSU2125" s="188"/>
      <c r="OSV2125" s="188"/>
      <c r="OSW2125" s="188"/>
      <c r="OSX2125" s="188"/>
      <c r="OSY2125" s="188"/>
      <c r="OSZ2125" s="190"/>
      <c r="OTA2125" s="188"/>
      <c r="OTB2125" s="188"/>
      <c r="OTC2125" s="15"/>
      <c r="OTD2125" s="15"/>
      <c r="OTE2125" s="188"/>
      <c r="OTF2125" s="188"/>
      <c r="OTG2125" s="188"/>
      <c r="OTH2125" s="188"/>
      <c r="OTI2125" s="188"/>
      <c r="OTJ2125" s="188"/>
      <c r="OTK2125" s="188"/>
      <c r="OTL2125" s="188"/>
      <c r="OTM2125" s="188"/>
      <c r="OTN2125" s="188"/>
      <c r="OTO2125" s="188"/>
      <c r="OTP2125" s="190"/>
      <c r="OTQ2125" s="188"/>
      <c r="OTR2125" s="188"/>
      <c r="OTS2125" s="15"/>
      <c r="OTT2125" s="15"/>
      <c r="OTU2125" s="188"/>
      <c r="OTV2125" s="188"/>
      <c r="OTW2125" s="188"/>
      <c r="OTX2125" s="188"/>
      <c r="OTY2125" s="188"/>
      <c r="OTZ2125" s="188"/>
      <c r="OUA2125" s="188"/>
      <c r="OUB2125" s="188"/>
      <c r="OUC2125" s="188"/>
      <c r="OUD2125" s="188"/>
      <c r="OUE2125" s="188"/>
      <c r="OUF2125" s="190"/>
      <c r="OUG2125" s="188"/>
      <c r="OUH2125" s="188"/>
      <c r="OUI2125" s="15"/>
      <c r="OUJ2125" s="15"/>
      <c r="OUK2125" s="188"/>
      <c r="OUL2125" s="188"/>
      <c r="OUM2125" s="188"/>
      <c r="OUN2125" s="188"/>
      <c r="OUO2125" s="188"/>
      <c r="OUP2125" s="188"/>
      <c r="OUQ2125" s="188"/>
      <c r="OUR2125" s="188"/>
      <c r="OUS2125" s="188"/>
      <c r="OUT2125" s="188"/>
      <c r="OUU2125" s="188"/>
      <c r="OUV2125" s="190"/>
      <c r="OUW2125" s="188"/>
      <c r="OUX2125" s="188"/>
      <c r="OUY2125" s="15"/>
      <c r="OUZ2125" s="15"/>
      <c r="OVA2125" s="188"/>
      <c r="OVB2125" s="188"/>
      <c r="OVC2125" s="188"/>
      <c r="OVD2125" s="188"/>
      <c r="OVE2125" s="188"/>
      <c r="OVF2125" s="188"/>
      <c r="OVG2125" s="188"/>
      <c r="OVH2125" s="188"/>
      <c r="OVI2125" s="188"/>
      <c r="OVJ2125" s="188"/>
      <c r="OVK2125" s="188"/>
      <c r="OVL2125" s="190"/>
      <c r="OVM2125" s="188"/>
      <c r="OVN2125" s="188"/>
      <c r="OVO2125" s="15"/>
      <c r="OVP2125" s="15"/>
      <c r="OVQ2125" s="188"/>
      <c r="OVR2125" s="188"/>
      <c r="OVS2125" s="188"/>
      <c r="OVT2125" s="188"/>
      <c r="OVU2125" s="188"/>
      <c r="OVV2125" s="188"/>
      <c r="OVW2125" s="188"/>
      <c r="OVX2125" s="188"/>
      <c r="OVY2125" s="188"/>
      <c r="OVZ2125" s="188"/>
      <c r="OWA2125" s="188"/>
      <c r="OWB2125" s="190"/>
      <c r="OWC2125" s="188"/>
      <c r="OWD2125" s="188"/>
      <c r="OWE2125" s="15"/>
      <c r="OWF2125" s="15"/>
      <c r="OWG2125" s="188"/>
      <c r="OWH2125" s="188"/>
      <c r="OWI2125" s="188"/>
      <c r="OWJ2125" s="188"/>
      <c r="OWK2125" s="188"/>
      <c r="OWL2125" s="188"/>
      <c r="OWM2125" s="188"/>
      <c r="OWN2125" s="188"/>
      <c r="OWO2125" s="188"/>
      <c r="OWP2125" s="188"/>
      <c r="OWQ2125" s="188"/>
      <c r="OWR2125" s="190"/>
      <c r="OWS2125" s="188"/>
      <c r="OWT2125" s="188"/>
      <c r="OWU2125" s="15"/>
      <c r="OWV2125" s="15"/>
      <c r="OWW2125" s="188"/>
      <c r="OWX2125" s="188"/>
      <c r="OWY2125" s="188"/>
      <c r="OWZ2125" s="188"/>
      <c r="OXA2125" s="188"/>
      <c r="OXB2125" s="188"/>
      <c r="OXC2125" s="188"/>
      <c r="OXD2125" s="188"/>
      <c r="OXE2125" s="188"/>
      <c r="OXF2125" s="188"/>
      <c r="OXG2125" s="188"/>
      <c r="OXH2125" s="190"/>
      <c r="OXI2125" s="188"/>
      <c r="OXJ2125" s="188"/>
      <c r="OXK2125" s="15"/>
      <c r="OXL2125" s="15"/>
      <c r="OXM2125" s="188"/>
      <c r="OXN2125" s="188"/>
      <c r="OXO2125" s="188"/>
      <c r="OXP2125" s="188"/>
      <c r="OXQ2125" s="188"/>
      <c r="OXR2125" s="188"/>
      <c r="OXS2125" s="188"/>
      <c r="OXT2125" s="188"/>
      <c r="OXU2125" s="188"/>
      <c r="OXV2125" s="188"/>
      <c r="OXW2125" s="188"/>
      <c r="OXX2125" s="190"/>
      <c r="OXY2125" s="188"/>
      <c r="OXZ2125" s="188"/>
      <c r="OYA2125" s="15"/>
      <c r="OYB2125" s="15"/>
      <c r="OYC2125" s="188"/>
      <c r="OYD2125" s="188"/>
      <c r="OYE2125" s="188"/>
      <c r="OYF2125" s="188"/>
      <c r="OYG2125" s="188"/>
      <c r="OYH2125" s="188"/>
      <c r="OYI2125" s="188"/>
      <c r="OYJ2125" s="188"/>
      <c r="OYK2125" s="188"/>
      <c r="OYL2125" s="188"/>
      <c r="OYM2125" s="188"/>
      <c r="OYN2125" s="190"/>
      <c r="OYO2125" s="188"/>
      <c r="OYP2125" s="188"/>
      <c r="OYQ2125" s="15"/>
      <c r="OYR2125" s="15"/>
      <c r="OYS2125" s="188"/>
      <c r="OYT2125" s="188"/>
      <c r="OYU2125" s="188"/>
      <c r="OYV2125" s="188"/>
      <c r="OYW2125" s="188"/>
      <c r="OYX2125" s="188"/>
      <c r="OYY2125" s="188"/>
      <c r="OYZ2125" s="188"/>
      <c r="OZA2125" s="188"/>
      <c r="OZB2125" s="188"/>
      <c r="OZC2125" s="188"/>
      <c r="OZD2125" s="190"/>
      <c r="OZE2125" s="188"/>
      <c r="OZF2125" s="188"/>
      <c r="OZG2125" s="15"/>
      <c r="OZH2125" s="15"/>
      <c r="OZI2125" s="188"/>
      <c r="OZJ2125" s="188"/>
      <c r="OZK2125" s="188"/>
      <c r="OZL2125" s="188"/>
      <c r="OZM2125" s="188"/>
      <c r="OZN2125" s="188"/>
      <c r="OZO2125" s="188"/>
      <c r="OZP2125" s="188"/>
      <c r="OZQ2125" s="188"/>
      <c r="OZR2125" s="188"/>
      <c r="OZS2125" s="188"/>
      <c r="OZT2125" s="190"/>
      <c r="OZU2125" s="188"/>
      <c r="OZV2125" s="188"/>
      <c r="OZW2125" s="15"/>
      <c r="OZX2125" s="15"/>
      <c r="OZY2125" s="188"/>
      <c r="OZZ2125" s="188"/>
      <c r="PAA2125" s="188"/>
      <c r="PAB2125" s="188"/>
      <c r="PAC2125" s="188"/>
      <c r="PAD2125" s="188"/>
      <c r="PAE2125" s="188"/>
      <c r="PAF2125" s="188"/>
      <c r="PAG2125" s="188"/>
      <c r="PAH2125" s="188"/>
      <c r="PAI2125" s="188"/>
      <c r="PAJ2125" s="190"/>
      <c r="PAK2125" s="188"/>
      <c r="PAL2125" s="188"/>
      <c r="PAM2125" s="15"/>
      <c r="PAN2125" s="15"/>
      <c r="PAO2125" s="188"/>
      <c r="PAP2125" s="188"/>
      <c r="PAQ2125" s="188"/>
      <c r="PAR2125" s="188"/>
      <c r="PAS2125" s="188"/>
      <c r="PAT2125" s="188"/>
      <c r="PAU2125" s="188"/>
      <c r="PAV2125" s="188"/>
      <c r="PAW2125" s="188"/>
      <c r="PAX2125" s="188"/>
      <c r="PAY2125" s="188"/>
      <c r="PAZ2125" s="190"/>
      <c r="PBA2125" s="188"/>
      <c r="PBB2125" s="188"/>
      <c r="PBC2125" s="15"/>
      <c r="PBD2125" s="15"/>
      <c r="PBE2125" s="188"/>
      <c r="PBF2125" s="188"/>
      <c r="PBG2125" s="188"/>
      <c r="PBH2125" s="188"/>
      <c r="PBI2125" s="188"/>
      <c r="PBJ2125" s="188"/>
      <c r="PBK2125" s="188"/>
      <c r="PBL2125" s="188"/>
      <c r="PBM2125" s="188"/>
      <c r="PBN2125" s="188"/>
      <c r="PBO2125" s="188"/>
      <c r="PBP2125" s="190"/>
      <c r="PBQ2125" s="188"/>
      <c r="PBR2125" s="188"/>
      <c r="PBS2125" s="15"/>
      <c r="PBT2125" s="15"/>
      <c r="PBU2125" s="188"/>
      <c r="PBV2125" s="188"/>
      <c r="PBW2125" s="188"/>
      <c r="PBX2125" s="188"/>
      <c r="PBY2125" s="188"/>
      <c r="PBZ2125" s="188"/>
      <c r="PCA2125" s="188"/>
      <c r="PCB2125" s="188"/>
      <c r="PCC2125" s="188"/>
      <c r="PCD2125" s="188"/>
      <c r="PCE2125" s="188"/>
      <c r="PCF2125" s="190"/>
      <c r="PCG2125" s="188"/>
      <c r="PCH2125" s="188"/>
      <c r="PCI2125" s="15"/>
      <c r="PCJ2125" s="15"/>
      <c r="PCK2125" s="188"/>
      <c r="PCL2125" s="188"/>
      <c r="PCM2125" s="188"/>
      <c r="PCN2125" s="188"/>
      <c r="PCO2125" s="188"/>
      <c r="PCP2125" s="188"/>
      <c r="PCQ2125" s="188"/>
      <c r="PCR2125" s="188"/>
      <c r="PCS2125" s="188"/>
      <c r="PCT2125" s="188"/>
      <c r="PCU2125" s="188"/>
      <c r="PCV2125" s="190"/>
      <c r="PCW2125" s="188"/>
      <c r="PCX2125" s="188"/>
      <c r="PCY2125" s="15"/>
      <c r="PCZ2125" s="15"/>
      <c r="PDA2125" s="188"/>
      <c r="PDB2125" s="188"/>
      <c r="PDC2125" s="188"/>
      <c r="PDD2125" s="188"/>
      <c r="PDE2125" s="188"/>
      <c r="PDF2125" s="188"/>
      <c r="PDG2125" s="188"/>
      <c r="PDH2125" s="188"/>
      <c r="PDI2125" s="188"/>
      <c r="PDJ2125" s="188"/>
      <c r="PDK2125" s="188"/>
      <c r="PDL2125" s="190"/>
      <c r="PDM2125" s="188"/>
      <c r="PDN2125" s="188"/>
      <c r="PDO2125" s="15"/>
      <c r="PDP2125" s="15"/>
      <c r="PDQ2125" s="188"/>
      <c r="PDR2125" s="188"/>
      <c r="PDS2125" s="188"/>
      <c r="PDT2125" s="188"/>
      <c r="PDU2125" s="188"/>
      <c r="PDV2125" s="188"/>
      <c r="PDW2125" s="188"/>
      <c r="PDX2125" s="188"/>
      <c r="PDY2125" s="188"/>
      <c r="PDZ2125" s="188"/>
      <c r="PEA2125" s="188"/>
      <c r="PEB2125" s="190"/>
      <c r="PEC2125" s="188"/>
      <c r="PED2125" s="188"/>
      <c r="PEE2125" s="15"/>
      <c r="PEF2125" s="15"/>
      <c r="PEG2125" s="188"/>
      <c r="PEH2125" s="188"/>
      <c r="PEI2125" s="188"/>
      <c r="PEJ2125" s="188"/>
      <c r="PEK2125" s="188"/>
      <c r="PEL2125" s="188"/>
      <c r="PEM2125" s="188"/>
      <c r="PEN2125" s="188"/>
      <c r="PEO2125" s="188"/>
      <c r="PEP2125" s="188"/>
      <c r="PEQ2125" s="188"/>
      <c r="PER2125" s="190"/>
      <c r="PES2125" s="188"/>
      <c r="PET2125" s="188"/>
      <c r="PEU2125" s="15"/>
      <c r="PEV2125" s="15"/>
      <c r="PEW2125" s="188"/>
      <c r="PEX2125" s="188"/>
      <c r="PEY2125" s="188"/>
      <c r="PEZ2125" s="188"/>
      <c r="PFA2125" s="188"/>
      <c r="PFB2125" s="188"/>
      <c r="PFC2125" s="188"/>
      <c r="PFD2125" s="188"/>
      <c r="PFE2125" s="188"/>
      <c r="PFF2125" s="188"/>
      <c r="PFG2125" s="188"/>
      <c r="PFH2125" s="190"/>
      <c r="PFI2125" s="188"/>
      <c r="PFJ2125" s="188"/>
      <c r="PFK2125" s="15"/>
      <c r="PFL2125" s="15"/>
      <c r="PFM2125" s="188"/>
      <c r="PFN2125" s="188"/>
      <c r="PFO2125" s="188"/>
      <c r="PFP2125" s="188"/>
      <c r="PFQ2125" s="188"/>
      <c r="PFR2125" s="188"/>
      <c r="PFS2125" s="188"/>
      <c r="PFT2125" s="188"/>
      <c r="PFU2125" s="188"/>
      <c r="PFV2125" s="188"/>
      <c r="PFW2125" s="188"/>
      <c r="PFX2125" s="190"/>
      <c r="PFY2125" s="188"/>
      <c r="PFZ2125" s="188"/>
      <c r="PGA2125" s="15"/>
      <c r="PGB2125" s="15"/>
      <c r="PGC2125" s="188"/>
      <c r="PGD2125" s="188"/>
      <c r="PGE2125" s="188"/>
      <c r="PGF2125" s="188"/>
      <c r="PGG2125" s="188"/>
      <c r="PGH2125" s="188"/>
      <c r="PGI2125" s="188"/>
      <c r="PGJ2125" s="188"/>
      <c r="PGK2125" s="188"/>
      <c r="PGL2125" s="188"/>
      <c r="PGM2125" s="188"/>
      <c r="PGN2125" s="190"/>
      <c r="PGO2125" s="188"/>
      <c r="PGP2125" s="188"/>
      <c r="PGQ2125" s="15"/>
      <c r="PGR2125" s="15"/>
      <c r="PGS2125" s="188"/>
      <c r="PGT2125" s="188"/>
      <c r="PGU2125" s="188"/>
      <c r="PGV2125" s="188"/>
      <c r="PGW2125" s="188"/>
      <c r="PGX2125" s="188"/>
      <c r="PGY2125" s="188"/>
      <c r="PGZ2125" s="188"/>
      <c r="PHA2125" s="188"/>
      <c r="PHB2125" s="188"/>
      <c r="PHC2125" s="188"/>
      <c r="PHD2125" s="190"/>
      <c r="PHE2125" s="188"/>
      <c r="PHF2125" s="188"/>
      <c r="PHG2125" s="15"/>
      <c r="PHH2125" s="15"/>
      <c r="PHI2125" s="188"/>
      <c r="PHJ2125" s="188"/>
      <c r="PHK2125" s="188"/>
      <c r="PHL2125" s="188"/>
      <c r="PHM2125" s="188"/>
      <c r="PHN2125" s="188"/>
      <c r="PHO2125" s="188"/>
      <c r="PHP2125" s="188"/>
      <c r="PHQ2125" s="188"/>
      <c r="PHR2125" s="188"/>
      <c r="PHS2125" s="188"/>
      <c r="PHT2125" s="190"/>
      <c r="PHU2125" s="188"/>
      <c r="PHV2125" s="188"/>
      <c r="PHW2125" s="15"/>
      <c r="PHX2125" s="15"/>
      <c r="PHY2125" s="188"/>
      <c r="PHZ2125" s="188"/>
      <c r="PIA2125" s="188"/>
      <c r="PIB2125" s="188"/>
      <c r="PIC2125" s="188"/>
      <c r="PID2125" s="188"/>
      <c r="PIE2125" s="188"/>
      <c r="PIF2125" s="188"/>
      <c r="PIG2125" s="188"/>
      <c r="PIH2125" s="188"/>
      <c r="PII2125" s="188"/>
      <c r="PIJ2125" s="190"/>
      <c r="PIK2125" s="188"/>
      <c r="PIL2125" s="188"/>
      <c r="PIM2125" s="15"/>
      <c r="PIN2125" s="15"/>
      <c r="PIO2125" s="188"/>
      <c r="PIP2125" s="188"/>
      <c r="PIQ2125" s="188"/>
      <c r="PIR2125" s="188"/>
      <c r="PIS2125" s="188"/>
      <c r="PIT2125" s="188"/>
      <c r="PIU2125" s="188"/>
      <c r="PIV2125" s="188"/>
      <c r="PIW2125" s="188"/>
      <c r="PIX2125" s="188"/>
      <c r="PIY2125" s="188"/>
      <c r="PIZ2125" s="190"/>
      <c r="PJA2125" s="188"/>
      <c r="PJB2125" s="188"/>
      <c r="PJC2125" s="15"/>
      <c r="PJD2125" s="15"/>
      <c r="PJE2125" s="188"/>
      <c r="PJF2125" s="188"/>
      <c r="PJG2125" s="188"/>
      <c r="PJH2125" s="188"/>
      <c r="PJI2125" s="188"/>
      <c r="PJJ2125" s="188"/>
      <c r="PJK2125" s="188"/>
      <c r="PJL2125" s="188"/>
      <c r="PJM2125" s="188"/>
      <c r="PJN2125" s="188"/>
      <c r="PJO2125" s="188"/>
      <c r="PJP2125" s="190"/>
      <c r="PJQ2125" s="188"/>
      <c r="PJR2125" s="188"/>
      <c r="PJS2125" s="15"/>
      <c r="PJT2125" s="15"/>
      <c r="PJU2125" s="188"/>
      <c r="PJV2125" s="188"/>
      <c r="PJW2125" s="188"/>
      <c r="PJX2125" s="188"/>
      <c r="PJY2125" s="188"/>
      <c r="PJZ2125" s="188"/>
      <c r="PKA2125" s="188"/>
      <c r="PKB2125" s="188"/>
      <c r="PKC2125" s="188"/>
      <c r="PKD2125" s="188"/>
      <c r="PKE2125" s="188"/>
      <c r="PKF2125" s="190"/>
      <c r="PKG2125" s="188"/>
      <c r="PKH2125" s="188"/>
      <c r="PKI2125" s="15"/>
      <c r="PKJ2125" s="15"/>
      <c r="PKK2125" s="188"/>
      <c r="PKL2125" s="188"/>
      <c r="PKM2125" s="188"/>
      <c r="PKN2125" s="188"/>
      <c r="PKO2125" s="188"/>
      <c r="PKP2125" s="188"/>
      <c r="PKQ2125" s="188"/>
      <c r="PKR2125" s="188"/>
      <c r="PKS2125" s="188"/>
      <c r="PKT2125" s="188"/>
      <c r="PKU2125" s="188"/>
      <c r="PKV2125" s="190"/>
      <c r="PKW2125" s="188"/>
      <c r="PKX2125" s="188"/>
      <c r="PKY2125" s="15"/>
      <c r="PKZ2125" s="15"/>
      <c r="PLA2125" s="188"/>
      <c r="PLB2125" s="188"/>
      <c r="PLC2125" s="188"/>
      <c r="PLD2125" s="188"/>
      <c r="PLE2125" s="188"/>
      <c r="PLF2125" s="188"/>
      <c r="PLG2125" s="188"/>
      <c r="PLH2125" s="188"/>
      <c r="PLI2125" s="188"/>
      <c r="PLJ2125" s="188"/>
      <c r="PLK2125" s="188"/>
      <c r="PLL2125" s="190"/>
      <c r="PLM2125" s="188"/>
      <c r="PLN2125" s="188"/>
      <c r="PLO2125" s="15"/>
      <c r="PLP2125" s="15"/>
      <c r="PLQ2125" s="188"/>
      <c r="PLR2125" s="188"/>
      <c r="PLS2125" s="188"/>
      <c r="PLT2125" s="188"/>
      <c r="PLU2125" s="188"/>
      <c r="PLV2125" s="188"/>
      <c r="PLW2125" s="188"/>
      <c r="PLX2125" s="188"/>
      <c r="PLY2125" s="188"/>
      <c r="PLZ2125" s="188"/>
      <c r="PMA2125" s="188"/>
      <c r="PMB2125" s="190"/>
      <c r="PMC2125" s="188"/>
      <c r="PMD2125" s="188"/>
      <c r="PME2125" s="15"/>
      <c r="PMF2125" s="15"/>
      <c r="PMG2125" s="188"/>
      <c r="PMH2125" s="188"/>
      <c r="PMI2125" s="188"/>
      <c r="PMJ2125" s="188"/>
      <c r="PMK2125" s="188"/>
      <c r="PML2125" s="188"/>
      <c r="PMM2125" s="188"/>
      <c r="PMN2125" s="188"/>
      <c r="PMO2125" s="188"/>
      <c r="PMP2125" s="188"/>
      <c r="PMQ2125" s="188"/>
      <c r="PMR2125" s="190"/>
      <c r="PMS2125" s="188"/>
      <c r="PMT2125" s="188"/>
      <c r="PMU2125" s="15"/>
      <c r="PMV2125" s="15"/>
      <c r="PMW2125" s="188"/>
      <c r="PMX2125" s="188"/>
      <c r="PMY2125" s="188"/>
      <c r="PMZ2125" s="188"/>
      <c r="PNA2125" s="188"/>
      <c r="PNB2125" s="188"/>
      <c r="PNC2125" s="188"/>
      <c r="PND2125" s="188"/>
      <c r="PNE2125" s="188"/>
      <c r="PNF2125" s="188"/>
      <c r="PNG2125" s="188"/>
      <c r="PNH2125" s="190"/>
      <c r="PNI2125" s="188"/>
      <c r="PNJ2125" s="188"/>
      <c r="PNK2125" s="15"/>
      <c r="PNL2125" s="15"/>
      <c r="PNM2125" s="188"/>
      <c r="PNN2125" s="188"/>
      <c r="PNO2125" s="188"/>
      <c r="PNP2125" s="188"/>
      <c r="PNQ2125" s="188"/>
      <c r="PNR2125" s="188"/>
      <c r="PNS2125" s="188"/>
      <c r="PNT2125" s="188"/>
      <c r="PNU2125" s="188"/>
      <c r="PNV2125" s="188"/>
      <c r="PNW2125" s="188"/>
      <c r="PNX2125" s="190"/>
      <c r="PNY2125" s="188"/>
      <c r="PNZ2125" s="188"/>
      <c r="POA2125" s="15"/>
      <c r="POB2125" s="15"/>
      <c r="POC2125" s="188"/>
      <c r="POD2125" s="188"/>
      <c r="POE2125" s="188"/>
      <c r="POF2125" s="188"/>
      <c r="POG2125" s="188"/>
      <c r="POH2125" s="188"/>
      <c r="POI2125" s="188"/>
      <c r="POJ2125" s="188"/>
      <c r="POK2125" s="188"/>
      <c r="POL2125" s="188"/>
      <c r="POM2125" s="188"/>
      <c r="PON2125" s="190"/>
      <c r="POO2125" s="188"/>
      <c r="POP2125" s="188"/>
      <c r="POQ2125" s="15"/>
      <c r="POR2125" s="15"/>
      <c r="POS2125" s="188"/>
      <c r="POT2125" s="188"/>
      <c r="POU2125" s="188"/>
      <c r="POV2125" s="188"/>
      <c r="POW2125" s="188"/>
      <c r="POX2125" s="188"/>
      <c r="POY2125" s="188"/>
      <c r="POZ2125" s="188"/>
      <c r="PPA2125" s="188"/>
      <c r="PPB2125" s="188"/>
      <c r="PPC2125" s="188"/>
      <c r="PPD2125" s="190"/>
      <c r="PPE2125" s="188"/>
      <c r="PPF2125" s="188"/>
      <c r="PPG2125" s="15"/>
      <c r="PPH2125" s="15"/>
      <c r="PPI2125" s="188"/>
      <c r="PPJ2125" s="188"/>
      <c r="PPK2125" s="188"/>
      <c r="PPL2125" s="188"/>
      <c r="PPM2125" s="188"/>
      <c r="PPN2125" s="188"/>
      <c r="PPO2125" s="188"/>
      <c r="PPP2125" s="188"/>
      <c r="PPQ2125" s="188"/>
      <c r="PPR2125" s="188"/>
      <c r="PPS2125" s="188"/>
      <c r="PPT2125" s="190"/>
      <c r="PPU2125" s="188"/>
      <c r="PPV2125" s="188"/>
      <c r="PPW2125" s="15"/>
      <c r="PPX2125" s="15"/>
      <c r="PPY2125" s="188"/>
      <c r="PPZ2125" s="188"/>
      <c r="PQA2125" s="188"/>
      <c r="PQB2125" s="188"/>
      <c r="PQC2125" s="188"/>
      <c r="PQD2125" s="188"/>
      <c r="PQE2125" s="188"/>
      <c r="PQF2125" s="188"/>
      <c r="PQG2125" s="188"/>
      <c r="PQH2125" s="188"/>
      <c r="PQI2125" s="188"/>
      <c r="PQJ2125" s="190"/>
      <c r="PQK2125" s="188"/>
      <c r="PQL2125" s="188"/>
      <c r="PQM2125" s="15"/>
      <c r="PQN2125" s="15"/>
      <c r="PQO2125" s="188"/>
      <c r="PQP2125" s="188"/>
      <c r="PQQ2125" s="188"/>
      <c r="PQR2125" s="188"/>
      <c r="PQS2125" s="188"/>
      <c r="PQT2125" s="188"/>
      <c r="PQU2125" s="188"/>
      <c r="PQV2125" s="188"/>
      <c r="PQW2125" s="188"/>
      <c r="PQX2125" s="188"/>
      <c r="PQY2125" s="188"/>
      <c r="PQZ2125" s="190"/>
      <c r="PRA2125" s="188"/>
      <c r="PRB2125" s="188"/>
      <c r="PRC2125" s="15"/>
      <c r="PRD2125" s="15"/>
      <c r="PRE2125" s="188"/>
      <c r="PRF2125" s="188"/>
      <c r="PRG2125" s="188"/>
      <c r="PRH2125" s="188"/>
      <c r="PRI2125" s="188"/>
      <c r="PRJ2125" s="188"/>
      <c r="PRK2125" s="188"/>
      <c r="PRL2125" s="188"/>
      <c r="PRM2125" s="188"/>
      <c r="PRN2125" s="188"/>
      <c r="PRO2125" s="188"/>
      <c r="PRP2125" s="190"/>
      <c r="PRQ2125" s="188"/>
      <c r="PRR2125" s="188"/>
      <c r="PRS2125" s="15"/>
      <c r="PRT2125" s="15"/>
      <c r="PRU2125" s="188"/>
      <c r="PRV2125" s="188"/>
      <c r="PRW2125" s="188"/>
      <c r="PRX2125" s="188"/>
      <c r="PRY2125" s="188"/>
      <c r="PRZ2125" s="188"/>
      <c r="PSA2125" s="188"/>
      <c r="PSB2125" s="188"/>
      <c r="PSC2125" s="188"/>
      <c r="PSD2125" s="188"/>
      <c r="PSE2125" s="188"/>
      <c r="PSF2125" s="190"/>
      <c r="PSG2125" s="188"/>
      <c r="PSH2125" s="188"/>
      <c r="PSI2125" s="15"/>
      <c r="PSJ2125" s="15"/>
      <c r="PSK2125" s="188"/>
      <c r="PSL2125" s="188"/>
      <c r="PSM2125" s="188"/>
      <c r="PSN2125" s="188"/>
      <c r="PSO2125" s="188"/>
      <c r="PSP2125" s="188"/>
      <c r="PSQ2125" s="188"/>
      <c r="PSR2125" s="188"/>
      <c r="PSS2125" s="188"/>
      <c r="PST2125" s="188"/>
      <c r="PSU2125" s="188"/>
      <c r="PSV2125" s="190"/>
      <c r="PSW2125" s="188"/>
      <c r="PSX2125" s="188"/>
      <c r="PSY2125" s="15"/>
      <c r="PSZ2125" s="15"/>
      <c r="PTA2125" s="188"/>
      <c r="PTB2125" s="188"/>
      <c r="PTC2125" s="188"/>
      <c r="PTD2125" s="188"/>
      <c r="PTE2125" s="188"/>
      <c r="PTF2125" s="188"/>
      <c r="PTG2125" s="188"/>
      <c r="PTH2125" s="188"/>
      <c r="PTI2125" s="188"/>
      <c r="PTJ2125" s="188"/>
      <c r="PTK2125" s="188"/>
      <c r="PTL2125" s="190"/>
      <c r="PTM2125" s="188"/>
      <c r="PTN2125" s="188"/>
      <c r="PTO2125" s="15"/>
      <c r="PTP2125" s="15"/>
      <c r="PTQ2125" s="188"/>
      <c r="PTR2125" s="188"/>
      <c r="PTS2125" s="188"/>
      <c r="PTT2125" s="188"/>
      <c r="PTU2125" s="188"/>
      <c r="PTV2125" s="188"/>
      <c r="PTW2125" s="188"/>
      <c r="PTX2125" s="188"/>
      <c r="PTY2125" s="188"/>
      <c r="PTZ2125" s="188"/>
      <c r="PUA2125" s="188"/>
      <c r="PUB2125" s="190"/>
      <c r="PUC2125" s="188"/>
      <c r="PUD2125" s="188"/>
      <c r="PUE2125" s="15"/>
      <c r="PUF2125" s="15"/>
      <c r="PUG2125" s="188"/>
      <c r="PUH2125" s="188"/>
      <c r="PUI2125" s="188"/>
      <c r="PUJ2125" s="188"/>
      <c r="PUK2125" s="188"/>
      <c r="PUL2125" s="188"/>
      <c r="PUM2125" s="188"/>
      <c r="PUN2125" s="188"/>
      <c r="PUO2125" s="188"/>
      <c r="PUP2125" s="188"/>
      <c r="PUQ2125" s="188"/>
      <c r="PUR2125" s="190"/>
      <c r="PUS2125" s="188"/>
      <c r="PUT2125" s="188"/>
      <c r="PUU2125" s="15"/>
      <c r="PUV2125" s="15"/>
      <c r="PUW2125" s="188"/>
      <c r="PUX2125" s="188"/>
      <c r="PUY2125" s="188"/>
      <c r="PUZ2125" s="188"/>
      <c r="PVA2125" s="188"/>
      <c r="PVB2125" s="188"/>
      <c r="PVC2125" s="188"/>
      <c r="PVD2125" s="188"/>
      <c r="PVE2125" s="188"/>
      <c r="PVF2125" s="188"/>
      <c r="PVG2125" s="188"/>
      <c r="PVH2125" s="190"/>
      <c r="PVI2125" s="188"/>
      <c r="PVJ2125" s="188"/>
      <c r="PVK2125" s="15"/>
      <c r="PVL2125" s="15"/>
      <c r="PVM2125" s="188"/>
      <c r="PVN2125" s="188"/>
      <c r="PVO2125" s="188"/>
      <c r="PVP2125" s="188"/>
      <c r="PVQ2125" s="188"/>
      <c r="PVR2125" s="188"/>
      <c r="PVS2125" s="188"/>
      <c r="PVT2125" s="188"/>
      <c r="PVU2125" s="188"/>
      <c r="PVV2125" s="188"/>
      <c r="PVW2125" s="188"/>
      <c r="PVX2125" s="190"/>
      <c r="PVY2125" s="188"/>
      <c r="PVZ2125" s="188"/>
      <c r="PWA2125" s="15"/>
      <c r="PWB2125" s="15"/>
      <c r="PWC2125" s="188"/>
      <c r="PWD2125" s="188"/>
      <c r="PWE2125" s="188"/>
      <c r="PWF2125" s="188"/>
      <c r="PWG2125" s="188"/>
      <c r="PWH2125" s="188"/>
      <c r="PWI2125" s="188"/>
      <c r="PWJ2125" s="188"/>
      <c r="PWK2125" s="188"/>
      <c r="PWL2125" s="188"/>
      <c r="PWM2125" s="188"/>
      <c r="PWN2125" s="190"/>
      <c r="PWO2125" s="188"/>
      <c r="PWP2125" s="188"/>
      <c r="PWQ2125" s="15"/>
      <c r="PWR2125" s="15"/>
      <c r="PWS2125" s="188"/>
      <c r="PWT2125" s="188"/>
      <c r="PWU2125" s="188"/>
      <c r="PWV2125" s="188"/>
      <c r="PWW2125" s="188"/>
      <c r="PWX2125" s="188"/>
      <c r="PWY2125" s="188"/>
      <c r="PWZ2125" s="188"/>
      <c r="PXA2125" s="188"/>
      <c r="PXB2125" s="188"/>
      <c r="PXC2125" s="188"/>
      <c r="PXD2125" s="190"/>
      <c r="PXE2125" s="188"/>
      <c r="PXF2125" s="188"/>
      <c r="PXG2125" s="15"/>
      <c r="PXH2125" s="15"/>
      <c r="PXI2125" s="188"/>
      <c r="PXJ2125" s="188"/>
      <c r="PXK2125" s="188"/>
      <c r="PXL2125" s="188"/>
      <c r="PXM2125" s="188"/>
      <c r="PXN2125" s="188"/>
      <c r="PXO2125" s="188"/>
      <c r="PXP2125" s="188"/>
      <c r="PXQ2125" s="188"/>
      <c r="PXR2125" s="188"/>
      <c r="PXS2125" s="188"/>
      <c r="PXT2125" s="190"/>
      <c r="PXU2125" s="188"/>
      <c r="PXV2125" s="188"/>
      <c r="PXW2125" s="15"/>
      <c r="PXX2125" s="15"/>
      <c r="PXY2125" s="188"/>
      <c r="PXZ2125" s="188"/>
      <c r="PYA2125" s="188"/>
      <c r="PYB2125" s="188"/>
      <c r="PYC2125" s="188"/>
      <c r="PYD2125" s="188"/>
      <c r="PYE2125" s="188"/>
      <c r="PYF2125" s="188"/>
      <c r="PYG2125" s="188"/>
      <c r="PYH2125" s="188"/>
      <c r="PYI2125" s="188"/>
      <c r="PYJ2125" s="190"/>
      <c r="PYK2125" s="188"/>
      <c r="PYL2125" s="188"/>
      <c r="PYM2125" s="15"/>
      <c r="PYN2125" s="15"/>
      <c r="PYO2125" s="188"/>
      <c r="PYP2125" s="188"/>
      <c r="PYQ2125" s="188"/>
      <c r="PYR2125" s="188"/>
      <c r="PYS2125" s="188"/>
      <c r="PYT2125" s="188"/>
      <c r="PYU2125" s="188"/>
      <c r="PYV2125" s="188"/>
      <c r="PYW2125" s="188"/>
      <c r="PYX2125" s="188"/>
      <c r="PYY2125" s="188"/>
      <c r="PYZ2125" s="190"/>
      <c r="PZA2125" s="188"/>
      <c r="PZB2125" s="188"/>
      <c r="PZC2125" s="15"/>
      <c r="PZD2125" s="15"/>
      <c r="PZE2125" s="188"/>
      <c r="PZF2125" s="188"/>
      <c r="PZG2125" s="188"/>
      <c r="PZH2125" s="188"/>
      <c r="PZI2125" s="188"/>
      <c r="PZJ2125" s="188"/>
      <c r="PZK2125" s="188"/>
      <c r="PZL2125" s="188"/>
      <c r="PZM2125" s="188"/>
      <c r="PZN2125" s="188"/>
      <c r="PZO2125" s="188"/>
      <c r="PZP2125" s="190"/>
      <c r="PZQ2125" s="188"/>
      <c r="PZR2125" s="188"/>
      <c r="PZS2125" s="15"/>
      <c r="PZT2125" s="15"/>
      <c r="PZU2125" s="188"/>
      <c r="PZV2125" s="188"/>
      <c r="PZW2125" s="188"/>
      <c r="PZX2125" s="188"/>
      <c r="PZY2125" s="188"/>
      <c r="PZZ2125" s="188"/>
      <c r="QAA2125" s="188"/>
      <c r="QAB2125" s="188"/>
      <c r="QAC2125" s="188"/>
      <c r="QAD2125" s="188"/>
      <c r="QAE2125" s="188"/>
      <c r="QAF2125" s="190"/>
      <c r="QAG2125" s="188"/>
      <c r="QAH2125" s="188"/>
      <c r="QAI2125" s="15"/>
      <c r="QAJ2125" s="15"/>
      <c r="QAK2125" s="188"/>
      <c r="QAL2125" s="188"/>
      <c r="QAM2125" s="188"/>
      <c r="QAN2125" s="188"/>
      <c r="QAO2125" s="188"/>
      <c r="QAP2125" s="188"/>
      <c r="QAQ2125" s="188"/>
      <c r="QAR2125" s="188"/>
      <c r="QAS2125" s="188"/>
      <c r="QAT2125" s="188"/>
      <c r="QAU2125" s="188"/>
      <c r="QAV2125" s="190"/>
      <c r="QAW2125" s="188"/>
      <c r="QAX2125" s="188"/>
      <c r="QAY2125" s="15"/>
      <c r="QAZ2125" s="15"/>
      <c r="QBA2125" s="188"/>
      <c r="QBB2125" s="188"/>
      <c r="QBC2125" s="188"/>
      <c r="QBD2125" s="188"/>
      <c r="QBE2125" s="188"/>
      <c r="QBF2125" s="188"/>
      <c r="QBG2125" s="188"/>
      <c r="QBH2125" s="188"/>
      <c r="QBI2125" s="188"/>
      <c r="QBJ2125" s="188"/>
      <c r="QBK2125" s="188"/>
      <c r="QBL2125" s="190"/>
      <c r="QBM2125" s="188"/>
      <c r="QBN2125" s="188"/>
      <c r="QBO2125" s="15"/>
      <c r="QBP2125" s="15"/>
      <c r="QBQ2125" s="188"/>
      <c r="QBR2125" s="188"/>
      <c r="QBS2125" s="188"/>
      <c r="QBT2125" s="188"/>
      <c r="QBU2125" s="188"/>
      <c r="QBV2125" s="188"/>
      <c r="QBW2125" s="188"/>
      <c r="QBX2125" s="188"/>
      <c r="QBY2125" s="188"/>
      <c r="QBZ2125" s="188"/>
      <c r="QCA2125" s="188"/>
      <c r="QCB2125" s="190"/>
      <c r="QCC2125" s="188"/>
      <c r="QCD2125" s="188"/>
      <c r="QCE2125" s="15"/>
      <c r="QCF2125" s="15"/>
      <c r="QCG2125" s="188"/>
      <c r="QCH2125" s="188"/>
      <c r="QCI2125" s="188"/>
      <c r="QCJ2125" s="188"/>
      <c r="QCK2125" s="188"/>
      <c r="QCL2125" s="188"/>
      <c r="QCM2125" s="188"/>
      <c r="QCN2125" s="188"/>
      <c r="QCO2125" s="188"/>
      <c r="QCP2125" s="188"/>
      <c r="QCQ2125" s="188"/>
      <c r="QCR2125" s="190"/>
      <c r="QCS2125" s="188"/>
      <c r="QCT2125" s="188"/>
      <c r="QCU2125" s="15"/>
      <c r="QCV2125" s="15"/>
      <c r="QCW2125" s="188"/>
      <c r="QCX2125" s="188"/>
      <c r="QCY2125" s="188"/>
      <c r="QCZ2125" s="188"/>
      <c r="QDA2125" s="188"/>
      <c r="QDB2125" s="188"/>
      <c r="QDC2125" s="188"/>
      <c r="QDD2125" s="188"/>
      <c r="QDE2125" s="188"/>
      <c r="QDF2125" s="188"/>
      <c r="QDG2125" s="188"/>
      <c r="QDH2125" s="190"/>
      <c r="QDI2125" s="188"/>
      <c r="QDJ2125" s="188"/>
      <c r="QDK2125" s="15"/>
      <c r="QDL2125" s="15"/>
      <c r="QDM2125" s="188"/>
      <c r="QDN2125" s="188"/>
      <c r="QDO2125" s="188"/>
      <c r="QDP2125" s="188"/>
      <c r="QDQ2125" s="188"/>
      <c r="QDR2125" s="188"/>
      <c r="QDS2125" s="188"/>
      <c r="QDT2125" s="188"/>
      <c r="QDU2125" s="188"/>
      <c r="QDV2125" s="188"/>
      <c r="QDW2125" s="188"/>
      <c r="QDX2125" s="190"/>
      <c r="QDY2125" s="188"/>
      <c r="QDZ2125" s="188"/>
      <c r="QEA2125" s="15"/>
      <c r="QEB2125" s="15"/>
      <c r="QEC2125" s="188"/>
      <c r="QED2125" s="188"/>
      <c r="QEE2125" s="188"/>
      <c r="QEF2125" s="188"/>
      <c r="QEG2125" s="188"/>
      <c r="QEH2125" s="188"/>
      <c r="QEI2125" s="188"/>
      <c r="QEJ2125" s="188"/>
      <c r="QEK2125" s="188"/>
      <c r="QEL2125" s="188"/>
      <c r="QEM2125" s="188"/>
      <c r="QEN2125" s="190"/>
      <c r="QEO2125" s="188"/>
      <c r="QEP2125" s="188"/>
      <c r="QEQ2125" s="15"/>
      <c r="QER2125" s="15"/>
      <c r="QES2125" s="188"/>
      <c r="QET2125" s="188"/>
      <c r="QEU2125" s="188"/>
      <c r="QEV2125" s="188"/>
      <c r="QEW2125" s="188"/>
      <c r="QEX2125" s="188"/>
      <c r="QEY2125" s="188"/>
      <c r="QEZ2125" s="188"/>
      <c r="QFA2125" s="188"/>
      <c r="QFB2125" s="188"/>
      <c r="QFC2125" s="188"/>
      <c r="QFD2125" s="190"/>
      <c r="QFE2125" s="188"/>
      <c r="QFF2125" s="188"/>
      <c r="QFG2125" s="15"/>
      <c r="QFH2125" s="15"/>
      <c r="QFI2125" s="188"/>
      <c r="QFJ2125" s="188"/>
      <c r="QFK2125" s="188"/>
      <c r="QFL2125" s="188"/>
      <c r="QFM2125" s="188"/>
      <c r="QFN2125" s="188"/>
      <c r="QFO2125" s="188"/>
      <c r="QFP2125" s="188"/>
      <c r="QFQ2125" s="188"/>
      <c r="QFR2125" s="188"/>
      <c r="QFS2125" s="188"/>
      <c r="QFT2125" s="190"/>
      <c r="QFU2125" s="188"/>
      <c r="QFV2125" s="188"/>
      <c r="QFW2125" s="15"/>
      <c r="QFX2125" s="15"/>
      <c r="QFY2125" s="188"/>
      <c r="QFZ2125" s="188"/>
      <c r="QGA2125" s="188"/>
      <c r="QGB2125" s="188"/>
      <c r="QGC2125" s="188"/>
      <c r="QGD2125" s="188"/>
      <c r="QGE2125" s="188"/>
      <c r="QGF2125" s="188"/>
      <c r="QGG2125" s="188"/>
      <c r="QGH2125" s="188"/>
      <c r="QGI2125" s="188"/>
      <c r="QGJ2125" s="190"/>
      <c r="QGK2125" s="188"/>
      <c r="QGL2125" s="188"/>
      <c r="QGM2125" s="15"/>
      <c r="QGN2125" s="15"/>
      <c r="QGO2125" s="188"/>
      <c r="QGP2125" s="188"/>
      <c r="QGQ2125" s="188"/>
      <c r="QGR2125" s="188"/>
      <c r="QGS2125" s="188"/>
      <c r="QGT2125" s="188"/>
      <c r="QGU2125" s="188"/>
      <c r="QGV2125" s="188"/>
      <c r="QGW2125" s="188"/>
      <c r="QGX2125" s="188"/>
      <c r="QGY2125" s="188"/>
      <c r="QGZ2125" s="190"/>
      <c r="QHA2125" s="188"/>
      <c r="QHB2125" s="188"/>
      <c r="QHC2125" s="15"/>
      <c r="QHD2125" s="15"/>
      <c r="QHE2125" s="188"/>
      <c r="QHF2125" s="188"/>
      <c r="QHG2125" s="188"/>
      <c r="QHH2125" s="188"/>
      <c r="QHI2125" s="188"/>
      <c r="QHJ2125" s="188"/>
      <c r="QHK2125" s="188"/>
      <c r="QHL2125" s="188"/>
      <c r="QHM2125" s="188"/>
      <c r="QHN2125" s="188"/>
      <c r="QHO2125" s="188"/>
      <c r="QHP2125" s="190"/>
      <c r="QHQ2125" s="188"/>
      <c r="QHR2125" s="188"/>
      <c r="QHS2125" s="15"/>
      <c r="QHT2125" s="15"/>
      <c r="QHU2125" s="188"/>
      <c r="QHV2125" s="188"/>
      <c r="QHW2125" s="188"/>
      <c r="QHX2125" s="188"/>
      <c r="QHY2125" s="188"/>
      <c r="QHZ2125" s="188"/>
      <c r="QIA2125" s="188"/>
      <c r="QIB2125" s="188"/>
      <c r="QIC2125" s="188"/>
      <c r="QID2125" s="188"/>
      <c r="QIE2125" s="188"/>
      <c r="QIF2125" s="190"/>
      <c r="QIG2125" s="188"/>
      <c r="QIH2125" s="188"/>
      <c r="QII2125" s="15"/>
      <c r="QIJ2125" s="15"/>
      <c r="QIK2125" s="188"/>
      <c r="QIL2125" s="188"/>
      <c r="QIM2125" s="188"/>
      <c r="QIN2125" s="188"/>
      <c r="QIO2125" s="188"/>
      <c r="QIP2125" s="188"/>
      <c r="QIQ2125" s="188"/>
      <c r="QIR2125" s="188"/>
      <c r="QIS2125" s="188"/>
      <c r="QIT2125" s="188"/>
      <c r="QIU2125" s="188"/>
      <c r="QIV2125" s="190"/>
      <c r="QIW2125" s="188"/>
      <c r="QIX2125" s="188"/>
      <c r="QIY2125" s="15"/>
      <c r="QIZ2125" s="15"/>
      <c r="QJA2125" s="188"/>
      <c r="QJB2125" s="188"/>
      <c r="QJC2125" s="188"/>
      <c r="QJD2125" s="188"/>
      <c r="QJE2125" s="188"/>
      <c r="QJF2125" s="188"/>
      <c r="QJG2125" s="188"/>
      <c r="QJH2125" s="188"/>
      <c r="QJI2125" s="188"/>
      <c r="QJJ2125" s="188"/>
      <c r="QJK2125" s="188"/>
      <c r="QJL2125" s="190"/>
      <c r="QJM2125" s="188"/>
      <c r="QJN2125" s="188"/>
      <c r="QJO2125" s="15"/>
      <c r="QJP2125" s="15"/>
      <c r="QJQ2125" s="188"/>
      <c r="QJR2125" s="188"/>
      <c r="QJS2125" s="188"/>
      <c r="QJT2125" s="188"/>
      <c r="QJU2125" s="188"/>
      <c r="QJV2125" s="188"/>
      <c r="QJW2125" s="188"/>
      <c r="QJX2125" s="188"/>
      <c r="QJY2125" s="188"/>
      <c r="QJZ2125" s="188"/>
      <c r="QKA2125" s="188"/>
      <c r="QKB2125" s="190"/>
      <c r="QKC2125" s="188"/>
      <c r="QKD2125" s="188"/>
      <c r="QKE2125" s="15"/>
      <c r="QKF2125" s="15"/>
      <c r="QKG2125" s="188"/>
      <c r="QKH2125" s="188"/>
      <c r="QKI2125" s="188"/>
      <c r="QKJ2125" s="188"/>
      <c r="QKK2125" s="188"/>
      <c r="QKL2125" s="188"/>
      <c r="QKM2125" s="188"/>
      <c r="QKN2125" s="188"/>
      <c r="QKO2125" s="188"/>
      <c r="QKP2125" s="188"/>
      <c r="QKQ2125" s="188"/>
      <c r="QKR2125" s="190"/>
      <c r="QKS2125" s="188"/>
      <c r="QKT2125" s="188"/>
      <c r="QKU2125" s="15"/>
      <c r="QKV2125" s="15"/>
      <c r="QKW2125" s="188"/>
      <c r="QKX2125" s="188"/>
      <c r="QKY2125" s="188"/>
      <c r="QKZ2125" s="188"/>
      <c r="QLA2125" s="188"/>
      <c r="QLB2125" s="188"/>
      <c r="QLC2125" s="188"/>
      <c r="QLD2125" s="188"/>
      <c r="QLE2125" s="188"/>
      <c r="QLF2125" s="188"/>
      <c r="QLG2125" s="188"/>
      <c r="QLH2125" s="190"/>
      <c r="QLI2125" s="188"/>
      <c r="QLJ2125" s="188"/>
      <c r="QLK2125" s="15"/>
      <c r="QLL2125" s="15"/>
      <c r="QLM2125" s="188"/>
      <c r="QLN2125" s="188"/>
      <c r="QLO2125" s="188"/>
      <c r="QLP2125" s="188"/>
      <c r="QLQ2125" s="188"/>
      <c r="QLR2125" s="188"/>
      <c r="QLS2125" s="188"/>
      <c r="QLT2125" s="188"/>
      <c r="QLU2125" s="188"/>
      <c r="QLV2125" s="188"/>
      <c r="QLW2125" s="188"/>
      <c r="QLX2125" s="190"/>
      <c r="QLY2125" s="188"/>
      <c r="QLZ2125" s="188"/>
      <c r="QMA2125" s="15"/>
      <c r="QMB2125" s="15"/>
      <c r="QMC2125" s="188"/>
      <c r="QMD2125" s="188"/>
      <c r="QME2125" s="188"/>
      <c r="QMF2125" s="188"/>
      <c r="QMG2125" s="188"/>
      <c r="QMH2125" s="188"/>
      <c r="QMI2125" s="188"/>
      <c r="QMJ2125" s="188"/>
      <c r="QMK2125" s="188"/>
      <c r="QML2125" s="188"/>
      <c r="QMM2125" s="188"/>
      <c r="QMN2125" s="190"/>
      <c r="QMO2125" s="188"/>
      <c r="QMP2125" s="188"/>
      <c r="QMQ2125" s="15"/>
      <c r="QMR2125" s="15"/>
      <c r="QMS2125" s="188"/>
      <c r="QMT2125" s="188"/>
      <c r="QMU2125" s="188"/>
      <c r="QMV2125" s="188"/>
      <c r="QMW2125" s="188"/>
      <c r="QMX2125" s="188"/>
      <c r="QMY2125" s="188"/>
      <c r="QMZ2125" s="188"/>
      <c r="QNA2125" s="188"/>
      <c r="QNB2125" s="188"/>
      <c r="QNC2125" s="188"/>
      <c r="QND2125" s="190"/>
      <c r="QNE2125" s="188"/>
      <c r="QNF2125" s="188"/>
      <c r="QNG2125" s="15"/>
      <c r="QNH2125" s="15"/>
      <c r="QNI2125" s="188"/>
      <c r="QNJ2125" s="188"/>
      <c r="QNK2125" s="188"/>
      <c r="QNL2125" s="188"/>
      <c r="QNM2125" s="188"/>
      <c r="QNN2125" s="188"/>
      <c r="QNO2125" s="188"/>
      <c r="QNP2125" s="188"/>
      <c r="QNQ2125" s="188"/>
      <c r="QNR2125" s="188"/>
      <c r="QNS2125" s="188"/>
      <c r="QNT2125" s="190"/>
      <c r="QNU2125" s="188"/>
      <c r="QNV2125" s="188"/>
      <c r="QNW2125" s="15"/>
      <c r="QNX2125" s="15"/>
      <c r="QNY2125" s="188"/>
      <c r="QNZ2125" s="188"/>
      <c r="QOA2125" s="188"/>
      <c r="QOB2125" s="188"/>
      <c r="QOC2125" s="188"/>
      <c r="QOD2125" s="188"/>
      <c r="QOE2125" s="188"/>
      <c r="QOF2125" s="188"/>
      <c r="QOG2125" s="188"/>
      <c r="QOH2125" s="188"/>
      <c r="QOI2125" s="188"/>
      <c r="QOJ2125" s="190"/>
      <c r="QOK2125" s="188"/>
      <c r="QOL2125" s="188"/>
      <c r="QOM2125" s="15"/>
      <c r="QON2125" s="15"/>
      <c r="QOO2125" s="188"/>
      <c r="QOP2125" s="188"/>
      <c r="QOQ2125" s="188"/>
      <c r="QOR2125" s="188"/>
      <c r="QOS2125" s="188"/>
      <c r="QOT2125" s="188"/>
      <c r="QOU2125" s="188"/>
      <c r="QOV2125" s="188"/>
      <c r="QOW2125" s="188"/>
      <c r="QOX2125" s="188"/>
      <c r="QOY2125" s="188"/>
      <c r="QOZ2125" s="190"/>
      <c r="QPA2125" s="188"/>
      <c r="QPB2125" s="188"/>
      <c r="QPC2125" s="15"/>
      <c r="QPD2125" s="15"/>
      <c r="QPE2125" s="188"/>
      <c r="QPF2125" s="188"/>
      <c r="QPG2125" s="188"/>
      <c r="QPH2125" s="188"/>
      <c r="QPI2125" s="188"/>
      <c r="QPJ2125" s="188"/>
      <c r="QPK2125" s="188"/>
      <c r="QPL2125" s="188"/>
      <c r="QPM2125" s="188"/>
      <c r="QPN2125" s="188"/>
      <c r="QPO2125" s="188"/>
      <c r="QPP2125" s="190"/>
      <c r="QPQ2125" s="188"/>
      <c r="QPR2125" s="188"/>
      <c r="QPS2125" s="15"/>
      <c r="QPT2125" s="15"/>
      <c r="QPU2125" s="188"/>
      <c r="QPV2125" s="188"/>
      <c r="QPW2125" s="188"/>
      <c r="QPX2125" s="188"/>
      <c r="QPY2125" s="188"/>
      <c r="QPZ2125" s="188"/>
      <c r="QQA2125" s="188"/>
      <c r="QQB2125" s="188"/>
      <c r="QQC2125" s="188"/>
      <c r="QQD2125" s="188"/>
      <c r="QQE2125" s="188"/>
      <c r="QQF2125" s="190"/>
      <c r="QQG2125" s="188"/>
      <c r="QQH2125" s="188"/>
      <c r="QQI2125" s="15"/>
      <c r="QQJ2125" s="15"/>
      <c r="QQK2125" s="188"/>
      <c r="QQL2125" s="188"/>
      <c r="QQM2125" s="188"/>
      <c r="QQN2125" s="188"/>
      <c r="QQO2125" s="188"/>
      <c r="QQP2125" s="188"/>
      <c r="QQQ2125" s="188"/>
      <c r="QQR2125" s="188"/>
      <c r="QQS2125" s="188"/>
      <c r="QQT2125" s="188"/>
      <c r="QQU2125" s="188"/>
      <c r="QQV2125" s="190"/>
      <c r="QQW2125" s="188"/>
      <c r="QQX2125" s="188"/>
      <c r="QQY2125" s="15"/>
      <c r="QQZ2125" s="15"/>
      <c r="QRA2125" s="188"/>
      <c r="QRB2125" s="188"/>
      <c r="QRC2125" s="188"/>
      <c r="QRD2125" s="188"/>
      <c r="QRE2125" s="188"/>
      <c r="QRF2125" s="188"/>
      <c r="QRG2125" s="188"/>
      <c r="QRH2125" s="188"/>
      <c r="QRI2125" s="188"/>
      <c r="QRJ2125" s="188"/>
      <c r="QRK2125" s="188"/>
      <c r="QRL2125" s="190"/>
      <c r="QRM2125" s="188"/>
      <c r="QRN2125" s="188"/>
      <c r="QRO2125" s="15"/>
      <c r="QRP2125" s="15"/>
      <c r="QRQ2125" s="188"/>
      <c r="QRR2125" s="188"/>
      <c r="QRS2125" s="188"/>
      <c r="QRT2125" s="188"/>
      <c r="QRU2125" s="188"/>
      <c r="QRV2125" s="188"/>
      <c r="QRW2125" s="188"/>
      <c r="QRX2125" s="188"/>
      <c r="QRY2125" s="188"/>
      <c r="QRZ2125" s="188"/>
      <c r="QSA2125" s="188"/>
      <c r="QSB2125" s="190"/>
      <c r="QSC2125" s="188"/>
      <c r="QSD2125" s="188"/>
      <c r="QSE2125" s="15"/>
      <c r="QSF2125" s="15"/>
      <c r="QSG2125" s="188"/>
      <c r="QSH2125" s="188"/>
      <c r="QSI2125" s="188"/>
      <c r="QSJ2125" s="188"/>
      <c r="QSK2125" s="188"/>
      <c r="QSL2125" s="188"/>
      <c r="QSM2125" s="188"/>
      <c r="QSN2125" s="188"/>
      <c r="QSO2125" s="188"/>
      <c r="QSP2125" s="188"/>
      <c r="QSQ2125" s="188"/>
      <c r="QSR2125" s="190"/>
      <c r="QSS2125" s="188"/>
      <c r="QST2125" s="188"/>
      <c r="QSU2125" s="15"/>
      <c r="QSV2125" s="15"/>
      <c r="QSW2125" s="188"/>
      <c r="QSX2125" s="188"/>
      <c r="QSY2125" s="188"/>
      <c r="QSZ2125" s="188"/>
      <c r="QTA2125" s="188"/>
      <c r="QTB2125" s="188"/>
      <c r="QTC2125" s="188"/>
      <c r="QTD2125" s="188"/>
      <c r="QTE2125" s="188"/>
      <c r="QTF2125" s="188"/>
      <c r="QTG2125" s="188"/>
      <c r="QTH2125" s="190"/>
      <c r="QTI2125" s="188"/>
      <c r="QTJ2125" s="188"/>
      <c r="QTK2125" s="15"/>
      <c r="QTL2125" s="15"/>
      <c r="QTM2125" s="188"/>
      <c r="QTN2125" s="188"/>
      <c r="QTO2125" s="188"/>
      <c r="QTP2125" s="188"/>
      <c r="QTQ2125" s="188"/>
      <c r="QTR2125" s="188"/>
      <c r="QTS2125" s="188"/>
      <c r="QTT2125" s="188"/>
      <c r="QTU2125" s="188"/>
      <c r="QTV2125" s="188"/>
      <c r="QTW2125" s="188"/>
      <c r="QTX2125" s="190"/>
      <c r="QTY2125" s="188"/>
      <c r="QTZ2125" s="188"/>
      <c r="QUA2125" s="15"/>
      <c r="QUB2125" s="15"/>
      <c r="QUC2125" s="188"/>
      <c r="QUD2125" s="188"/>
      <c r="QUE2125" s="188"/>
      <c r="QUF2125" s="188"/>
      <c r="QUG2125" s="188"/>
      <c r="QUH2125" s="188"/>
      <c r="QUI2125" s="188"/>
      <c r="QUJ2125" s="188"/>
      <c r="QUK2125" s="188"/>
      <c r="QUL2125" s="188"/>
      <c r="QUM2125" s="188"/>
      <c r="QUN2125" s="190"/>
      <c r="QUO2125" s="188"/>
      <c r="QUP2125" s="188"/>
      <c r="QUQ2125" s="15"/>
      <c r="QUR2125" s="15"/>
      <c r="QUS2125" s="188"/>
      <c r="QUT2125" s="188"/>
      <c r="QUU2125" s="188"/>
      <c r="QUV2125" s="188"/>
      <c r="QUW2125" s="188"/>
      <c r="QUX2125" s="188"/>
      <c r="QUY2125" s="188"/>
      <c r="QUZ2125" s="188"/>
      <c r="QVA2125" s="188"/>
      <c r="QVB2125" s="188"/>
      <c r="QVC2125" s="188"/>
      <c r="QVD2125" s="190"/>
      <c r="QVE2125" s="188"/>
      <c r="QVF2125" s="188"/>
      <c r="QVG2125" s="15"/>
      <c r="QVH2125" s="15"/>
      <c r="QVI2125" s="188"/>
      <c r="QVJ2125" s="188"/>
      <c r="QVK2125" s="188"/>
      <c r="QVL2125" s="188"/>
      <c r="QVM2125" s="188"/>
      <c r="QVN2125" s="188"/>
      <c r="QVO2125" s="188"/>
      <c r="QVP2125" s="188"/>
      <c r="QVQ2125" s="188"/>
      <c r="QVR2125" s="188"/>
      <c r="QVS2125" s="188"/>
      <c r="QVT2125" s="190"/>
      <c r="QVU2125" s="188"/>
      <c r="QVV2125" s="188"/>
      <c r="QVW2125" s="15"/>
      <c r="QVX2125" s="15"/>
      <c r="QVY2125" s="188"/>
      <c r="QVZ2125" s="188"/>
      <c r="QWA2125" s="188"/>
      <c r="QWB2125" s="188"/>
      <c r="QWC2125" s="188"/>
      <c r="QWD2125" s="188"/>
      <c r="QWE2125" s="188"/>
      <c r="QWF2125" s="188"/>
      <c r="QWG2125" s="188"/>
      <c r="QWH2125" s="188"/>
      <c r="QWI2125" s="188"/>
      <c r="QWJ2125" s="190"/>
      <c r="QWK2125" s="188"/>
      <c r="QWL2125" s="188"/>
      <c r="QWM2125" s="15"/>
      <c r="QWN2125" s="15"/>
      <c r="QWO2125" s="188"/>
      <c r="QWP2125" s="188"/>
      <c r="QWQ2125" s="188"/>
      <c r="QWR2125" s="188"/>
      <c r="QWS2125" s="188"/>
      <c r="QWT2125" s="188"/>
      <c r="QWU2125" s="188"/>
      <c r="QWV2125" s="188"/>
      <c r="QWW2125" s="188"/>
      <c r="QWX2125" s="188"/>
      <c r="QWY2125" s="188"/>
      <c r="QWZ2125" s="190"/>
      <c r="QXA2125" s="188"/>
      <c r="QXB2125" s="188"/>
      <c r="QXC2125" s="15"/>
      <c r="QXD2125" s="15"/>
      <c r="QXE2125" s="188"/>
      <c r="QXF2125" s="188"/>
      <c r="QXG2125" s="188"/>
      <c r="QXH2125" s="188"/>
      <c r="QXI2125" s="188"/>
      <c r="QXJ2125" s="188"/>
      <c r="QXK2125" s="188"/>
      <c r="QXL2125" s="188"/>
      <c r="QXM2125" s="188"/>
      <c r="QXN2125" s="188"/>
      <c r="QXO2125" s="188"/>
      <c r="QXP2125" s="190"/>
      <c r="QXQ2125" s="188"/>
      <c r="QXR2125" s="188"/>
      <c r="QXS2125" s="15"/>
      <c r="QXT2125" s="15"/>
      <c r="QXU2125" s="188"/>
      <c r="QXV2125" s="188"/>
      <c r="QXW2125" s="188"/>
      <c r="QXX2125" s="188"/>
      <c r="QXY2125" s="188"/>
      <c r="QXZ2125" s="188"/>
      <c r="QYA2125" s="188"/>
      <c r="QYB2125" s="188"/>
      <c r="QYC2125" s="188"/>
      <c r="QYD2125" s="188"/>
      <c r="QYE2125" s="188"/>
      <c r="QYF2125" s="190"/>
      <c r="QYG2125" s="188"/>
      <c r="QYH2125" s="188"/>
      <c r="QYI2125" s="15"/>
      <c r="QYJ2125" s="15"/>
      <c r="QYK2125" s="188"/>
      <c r="QYL2125" s="188"/>
      <c r="QYM2125" s="188"/>
      <c r="QYN2125" s="188"/>
      <c r="QYO2125" s="188"/>
      <c r="QYP2125" s="188"/>
      <c r="QYQ2125" s="188"/>
      <c r="QYR2125" s="188"/>
      <c r="QYS2125" s="188"/>
      <c r="QYT2125" s="188"/>
      <c r="QYU2125" s="188"/>
      <c r="QYV2125" s="190"/>
      <c r="QYW2125" s="188"/>
      <c r="QYX2125" s="188"/>
      <c r="QYY2125" s="15"/>
      <c r="QYZ2125" s="15"/>
      <c r="QZA2125" s="188"/>
      <c r="QZB2125" s="188"/>
      <c r="QZC2125" s="188"/>
      <c r="QZD2125" s="188"/>
      <c r="QZE2125" s="188"/>
      <c r="QZF2125" s="188"/>
      <c r="QZG2125" s="188"/>
      <c r="QZH2125" s="188"/>
      <c r="QZI2125" s="188"/>
      <c r="QZJ2125" s="188"/>
      <c r="QZK2125" s="188"/>
      <c r="QZL2125" s="190"/>
      <c r="QZM2125" s="188"/>
      <c r="QZN2125" s="188"/>
      <c r="QZO2125" s="15"/>
      <c r="QZP2125" s="15"/>
      <c r="QZQ2125" s="188"/>
      <c r="QZR2125" s="188"/>
      <c r="QZS2125" s="188"/>
      <c r="QZT2125" s="188"/>
      <c r="QZU2125" s="188"/>
      <c r="QZV2125" s="188"/>
      <c r="QZW2125" s="188"/>
      <c r="QZX2125" s="188"/>
      <c r="QZY2125" s="188"/>
      <c r="QZZ2125" s="188"/>
      <c r="RAA2125" s="188"/>
      <c r="RAB2125" s="190"/>
      <c r="RAC2125" s="188"/>
      <c r="RAD2125" s="188"/>
      <c r="RAE2125" s="15"/>
      <c r="RAF2125" s="15"/>
      <c r="RAG2125" s="188"/>
      <c r="RAH2125" s="188"/>
      <c r="RAI2125" s="188"/>
      <c r="RAJ2125" s="188"/>
      <c r="RAK2125" s="188"/>
      <c r="RAL2125" s="188"/>
      <c r="RAM2125" s="188"/>
      <c r="RAN2125" s="188"/>
      <c r="RAO2125" s="188"/>
      <c r="RAP2125" s="188"/>
      <c r="RAQ2125" s="188"/>
      <c r="RAR2125" s="190"/>
      <c r="RAS2125" s="188"/>
      <c r="RAT2125" s="188"/>
      <c r="RAU2125" s="15"/>
      <c r="RAV2125" s="15"/>
      <c r="RAW2125" s="188"/>
      <c r="RAX2125" s="188"/>
      <c r="RAY2125" s="188"/>
      <c r="RAZ2125" s="188"/>
      <c r="RBA2125" s="188"/>
      <c r="RBB2125" s="188"/>
      <c r="RBC2125" s="188"/>
      <c r="RBD2125" s="188"/>
      <c r="RBE2125" s="188"/>
      <c r="RBF2125" s="188"/>
      <c r="RBG2125" s="188"/>
      <c r="RBH2125" s="190"/>
      <c r="RBI2125" s="188"/>
      <c r="RBJ2125" s="188"/>
      <c r="RBK2125" s="15"/>
      <c r="RBL2125" s="15"/>
      <c r="RBM2125" s="188"/>
      <c r="RBN2125" s="188"/>
      <c r="RBO2125" s="188"/>
      <c r="RBP2125" s="188"/>
      <c r="RBQ2125" s="188"/>
      <c r="RBR2125" s="188"/>
      <c r="RBS2125" s="188"/>
      <c r="RBT2125" s="188"/>
      <c r="RBU2125" s="188"/>
      <c r="RBV2125" s="188"/>
      <c r="RBW2125" s="188"/>
      <c r="RBX2125" s="190"/>
      <c r="RBY2125" s="188"/>
      <c r="RBZ2125" s="188"/>
      <c r="RCA2125" s="15"/>
      <c r="RCB2125" s="15"/>
      <c r="RCC2125" s="188"/>
      <c r="RCD2125" s="188"/>
      <c r="RCE2125" s="188"/>
      <c r="RCF2125" s="188"/>
      <c r="RCG2125" s="188"/>
      <c r="RCH2125" s="188"/>
      <c r="RCI2125" s="188"/>
      <c r="RCJ2125" s="188"/>
      <c r="RCK2125" s="188"/>
      <c r="RCL2125" s="188"/>
      <c r="RCM2125" s="188"/>
      <c r="RCN2125" s="190"/>
      <c r="RCO2125" s="188"/>
      <c r="RCP2125" s="188"/>
      <c r="RCQ2125" s="15"/>
      <c r="RCR2125" s="15"/>
      <c r="RCS2125" s="188"/>
      <c r="RCT2125" s="188"/>
      <c r="RCU2125" s="188"/>
      <c r="RCV2125" s="188"/>
      <c r="RCW2125" s="188"/>
      <c r="RCX2125" s="188"/>
      <c r="RCY2125" s="188"/>
      <c r="RCZ2125" s="188"/>
      <c r="RDA2125" s="188"/>
      <c r="RDB2125" s="188"/>
      <c r="RDC2125" s="188"/>
      <c r="RDD2125" s="190"/>
      <c r="RDE2125" s="188"/>
      <c r="RDF2125" s="188"/>
      <c r="RDG2125" s="15"/>
      <c r="RDH2125" s="15"/>
      <c r="RDI2125" s="188"/>
      <c r="RDJ2125" s="188"/>
      <c r="RDK2125" s="188"/>
      <c r="RDL2125" s="188"/>
      <c r="RDM2125" s="188"/>
      <c r="RDN2125" s="188"/>
      <c r="RDO2125" s="188"/>
      <c r="RDP2125" s="188"/>
      <c r="RDQ2125" s="188"/>
      <c r="RDR2125" s="188"/>
      <c r="RDS2125" s="188"/>
      <c r="RDT2125" s="190"/>
      <c r="RDU2125" s="188"/>
      <c r="RDV2125" s="188"/>
      <c r="RDW2125" s="15"/>
      <c r="RDX2125" s="15"/>
      <c r="RDY2125" s="188"/>
      <c r="RDZ2125" s="188"/>
      <c r="REA2125" s="188"/>
      <c r="REB2125" s="188"/>
      <c r="REC2125" s="188"/>
      <c r="RED2125" s="188"/>
      <c r="REE2125" s="188"/>
      <c r="REF2125" s="188"/>
      <c r="REG2125" s="188"/>
      <c r="REH2125" s="188"/>
      <c r="REI2125" s="188"/>
      <c r="REJ2125" s="190"/>
      <c r="REK2125" s="188"/>
      <c r="REL2125" s="188"/>
      <c r="REM2125" s="15"/>
      <c r="REN2125" s="15"/>
      <c r="REO2125" s="188"/>
      <c r="REP2125" s="188"/>
      <c r="REQ2125" s="188"/>
      <c r="RER2125" s="188"/>
      <c r="RES2125" s="188"/>
      <c r="RET2125" s="188"/>
      <c r="REU2125" s="188"/>
      <c r="REV2125" s="188"/>
      <c r="REW2125" s="188"/>
      <c r="REX2125" s="188"/>
      <c r="REY2125" s="188"/>
      <c r="REZ2125" s="190"/>
      <c r="RFA2125" s="188"/>
      <c r="RFB2125" s="188"/>
      <c r="RFC2125" s="15"/>
      <c r="RFD2125" s="15"/>
      <c r="RFE2125" s="188"/>
      <c r="RFF2125" s="188"/>
      <c r="RFG2125" s="188"/>
      <c r="RFH2125" s="188"/>
      <c r="RFI2125" s="188"/>
      <c r="RFJ2125" s="188"/>
      <c r="RFK2125" s="188"/>
      <c r="RFL2125" s="188"/>
      <c r="RFM2125" s="188"/>
      <c r="RFN2125" s="188"/>
      <c r="RFO2125" s="188"/>
      <c r="RFP2125" s="190"/>
      <c r="RFQ2125" s="188"/>
      <c r="RFR2125" s="188"/>
      <c r="RFS2125" s="15"/>
      <c r="RFT2125" s="15"/>
      <c r="RFU2125" s="188"/>
      <c r="RFV2125" s="188"/>
      <c r="RFW2125" s="188"/>
      <c r="RFX2125" s="188"/>
      <c r="RFY2125" s="188"/>
      <c r="RFZ2125" s="188"/>
      <c r="RGA2125" s="188"/>
      <c r="RGB2125" s="188"/>
      <c r="RGC2125" s="188"/>
      <c r="RGD2125" s="188"/>
      <c r="RGE2125" s="188"/>
      <c r="RGF2125" s="190"/>
      <c r="RGG2125" s="188"/>
      <c r="RGH2125" s="188"/>
      <c r="RGI2125" s="15"/>
      <c r="RGJ2125" s="15"/>
      <c r="RGK2125" s="188"/>
      <c r="RGL2125" s="188"/>
      <c r="RGM2125" s="188"/>
      <c r="RGN2125" s="188"/>
      <c r="RGO2125" s="188"/>
      <c r="RGP2125" s="188"/>
      <c r="RGQ2125" s="188"/>
      <c r="RGR2125" s="188"/>
      <c r="RGS2125" s="188"/>
      <c r="RGT2125" s="188"/>
      <c r="RGU2125" s="188"/>
      <c r="RGV2125" s="190"/>
      <c r="RGW2125" s="188"/>
      <c r="RGX2125" s="188"/>
      <c r="RGY2125" s="15"/>
      <c r="RGZ2125" s="15"/>
      <c r="RHA2125" s="188"/>
      <c r="RHB2125" s="188"/>
      <c r="RHC2125" s="188"/>
      <c r="RHD2125" s="188"/>
      <c r="RHE2125" s="188"/>
      <c r="RHF2125" s="188"/>
      <c r="RHG2125" s="188"/>
      <c r="RHH2125" s="188"/>
      <c r="RHI2125" s="188"/>
      <c r="RHJ2125" s="188"/>
      <c r="RHK2125" s="188"/>
      <c r="RHL2125" s="190"/>
      <c r="RHM2125" s="188"/>
      <c r="RHN2125" s="188"/>
      <c r="RHO2125" s="15"/>
      <c r="RHP2125" s="15"/>
      <c r="RHQ2125" s="188"/>
      <c r="RHR2125" s="188"/>
      <c r="RHS2125" s="188"/>
      <c r="RHT2125" s="188"/>
      <c r="RHU2125" s="188"/>
      <c r="RHV2125" s="188"/>
      <c r="RHW2125" s="188"/>
      <c r="RHX2125" s="188"/>
      <c r="RHY2125" s="188"/>
      <c r="RHZ2125" s="188"/>
      <c r="RIA2125" s="188"/>
      <c r="RIB2125" s="190"/>
      <c r="RIC2125" s="188"/>
      <c r="RID2125" s="188"/>
      <c r="RIE2125" s="15"/>
      <c r="RIF2125" s="15"/>
      <c r="RIG2125" s="188"/>
      <c r="RIH2125" s="188"/>
      <c r="RII2125" s="188"/>
      <c r="RIJ2125" s="188"/>
      <c r="RIK2125" s="188"/>
      <c r="RIL2125" s="188"/>
      <c r="RIM2125" s="188"/>
      <c r="RIN2125" s="188"/>
      <c r="RIO2125" s="188"/>
      <c r="RIP2125" s="188"/>
      <c r="RIQ2125" s="188"/>
      <c r="RIR2125" s="190"/>
      <c r="RIS2125" s="188"/>
      <c r="RIT2125" s="188"/>
      <c r="RIU2125" s="15"/>
      <c r="RIV2125" s="15"/>
      <c r="RIW2125" s="188"/>
      <c r="RIX2125" s="188"/>
      <c r="RIY2125" s="188"/>
      <c r="RIZ2125" s="188"/>
      <c r="RJA2125" s="188"/>
      <c r="RJB2125" s="188"/>
      <c r="RJC2125" s="188"/>
      <c r="RJD2125" s="188"/>
      <c r="RJE2125" s="188"/>
      <c r="RJF2125" s="188"/>
      <c r="RJG2125" s="188"/>
      <c r="RJH2125" s="190"/>
      <c r="RJI2125" s="188"/>
      <c r="RJJ2125" s="188"/>
      <c r="RJK2125" s="15"/>
      <c r="RJL2125" s="15"/>
      <c r="RJM2125" s="188"/>
      <c r="RJN2125" s="188"/>
      <c r="RJO2125" s="188"/>
      <c r="RJP2125" s="188"/>
      <c r="RJQ2125" s="188"/>
      <c r="RJR2125" s="188"/>
      <c r="RJS2125" s="188"/>
      <c r="RJT2125" s="188"/>
      <c r="RJU2125" s="188"/>
      <c r="RJV2125" s="188"/>
      <c r="RJW2125" s="188"/>
      <c r="RJX2125" s="190"/>
      <c r="RJY2125" s="188"/>
      <c r="RJZ2125" s="188"/>
      <c r="RKA2125" s="15"/>
      <c r="RKB2125" s="15"/>
      <c r="RKC2125" s="188"/>
      <c r="RKD2125" s="188"/>
      <c r="RKE2125" s="188"/>
      <c r="RKF2125" s="188"/>
      <c r="RKG2125" s="188"/>
      <c r="RKH2125" s="188"/>
      <c r="RKI2125" s="188"/>
      <c r="RKJ2125" s="188"/>
      <c r="RKK2125" s="188"/>
      <c r="RKL2125" s="188"/>
      <c r="RKM2125" s="188"/>
      <c r="RKN2125" s="190"/>
      <c r="RKO2125" s="188"/>
      <c r="RKP2125" s="188"/>
      <c r="RKQ2125" s="15"/>
      <c r="RKR2125" s="15"/>
      <c r="RKS2125" s="188"/>
      <c r="RKT2125" s="188"/>
      <c r="RKU2125" s="188"/>
      <c r="RKV2125" s="188"/>
      <c r="RKW2125" s="188"/>
      <c r="RKX2125" s="188"/>
      <c r="RKY2125" s="188"/>
      <c r="RKZ2125" s="188"/>
      <c r="RLA2125" s="188"/>
      <c r="RLB2125" s="188"/>
      <c r="RLC2125" s="188"/>
      <c r="RLD2125" s="190"/>
      <c r="RLE2125" s="188"/>
      <c r="RLF2125" s="188"/>
      <c r="RLG2125" s="15"/>
      <c r="RLH2125" s="15"/>
      <c r="RLI2125" s="188"/>
      <c r="RLJ2125" s="188"/>
      <c r="RLK2125" s="188"/>
      <c r="RLL2125" s="188"/>
      <c r="RLM2125" s="188"/>
      <c r="RLN2125" s="188"/>
      <c r="RLO2125" s="188"/>
      <c r="RLP2125" s="188"/>
      <c r="RLQ2125" s="188"/>
      <c r="RLR2125" s="188"/>
      <c r="RLS2125" s="188"/>
      <c r="RLT2125" s="190"/>
      <c r="RLU2125" s="188"/>
      <c r="RLV2125" s="188"/>
      <c r="RLW2125" s="15"/>
      <c r="RLX2125" s="15"/>
      <c r="RLY2125" s="188"/>
      <c r="RLZ2125" s="188"/>
      <c r="RMA2125" s="188"/>
      <c r="RMB2125" s="188"/>
      <c r="RMC2125" s="188"/>
      <c r="RMD2125" s="188"/>
      <c r="RME2125" s="188"/>
      <c r="RMF2125" s="188"/>
      <c r="RMG2125" s="188"/>
      <c r="RMH2125" s="188"/>
      <c r="RMI2125" s="188"/>
      <c r="RMJ2125" s="190"/>
      <c r="RMK2125" s="188"/>
      <c r="RML2125" s="188"/>
      <c r="RMM2125" s="15"/>
      <c r="RMN2125" s="15"/>
      <c r="RMO2125" s="188"/>
      <c r="RMP2125" s="188"/>
      <c r="RMQ2125" s="188"/>
      <c r="RMR2125" s="188"/>
      <c r="RMS2125" s="188"/>
      <c r="RMT2125" s="188"/>
      <c r="RMU2125" s="188"/>
      <c r="RMV2125" s="188"/>
      <c r="RMW2125" s="188"/>
      <c r="RMX2125" s="188"/>
      <c r="RMY2125" s="188"/>
      <c r="RMZ2125" s="190"/>
      <c r="RNA2125" s="188"/>
      <c r="RNB2125" s="188"/>
      <c r="RNC2125" s="15"/>
      <c r="RND2125" s="15"/>
      <c r="RNE2125" s="188"/>
      <c r="RNF2125" s="188"/>
      <c r="RNG2125" s="188"/>
      <c r="RNH2125" s="188"/>
      <c r="RNI2125" s="188"/>
      <c r="RNJ2125" s="188"/>
      <c r="RNK2125" s="188"/>
      <c r="RNL2125" s="188"/>
      <c r="RNM2125" s="188"/>
      <c r="RNN2125" s="188"/>
      <c r="RNO2125" s="188"/>
      <c r="RNP2125" s="190"/>
      <c r="RNQ2125" s="188"/>
      <c r="RNR2125" s="188"/>
      <c r="RNS2125" s="15"/>
      <c r="RNT2125" s="15"/>
      <c r="RNU2125" s="188"/>
      <c r="RNV2125" s="188"/>
      <c r="RNW2125" s="188"/>
      <c r="RNX2125" s="188"/>
      <c r="RNY2125" s="188"/>
      <c r="RNZ2125" s="188"/>
      <c r="ROA2125" s="188"/>
      <c r="ROB2125" s="188"/>
      <c r="ROC2125" s="188"/>
      <c r="ROD2125" s="188"/>
      <c r="ROE2125" s="188"/>
      <c r="ROF2125" s="190"/>
      <c r="ROG2125" s="188"/>
      <c r="ROH2125" s="188"/>
      <c r="ROI2125" s="15"/>
      <c r="ROJ2125" s="15"/>
      <c r="ROK2125" s="188"/>
      <c r="ROL2125" s="188"/>
      <c r="ROM2125" s="188"/>
      <c r="RON2125" s="188"/>
      <c r="ROO2125" s="188"/>
      <c r="ROP2125" s="188"/>
      <c r="ROQ2125" s="188"/>
      <c r="ROR2125" s="188"/>
      <c r="ROS2125" s="188"/>
      <c r="ROT2125" s="188"/>
      <c r="ROU2125" s="188"/>
      <c r="ROV2125" s="190"/>
      <c r="ROW2125" s="188"/>
      <c r="ROX2125" s="188"/>
      <c r="ROY2125" s="15"/>
      <c r="ROZ2125" s="15"/>
      <c r="RPA2125" s="188"/>
      <c r="RPB2125" s="188"/>
      <c r="RPC2125" s="188"/>
      <c r="RPD2125" s="188"/>
      <c r="RPE2125" s="188"/>
      <c r="RPF2125" s="188"/>
      <c r="RPG2125" s="188"/>
      <c r="RPH2125" s="188"/>
      <c r="RPI2125" s="188"/>
      <c r="RPJ2125" s="188"/>
      <c r="RPK2125" s="188"/>
      <c r="RPL2125" s="190"/>
      <c r="RPM2125" s="188"/>
      <c r="RPN2125" s="188"/>
      <c r="RPO2125" s="15"/>
      <c r="RPP2125" s="15"/>
      <c r="RPQ2125" s="188"/>
      <c r="RPR2125" s="188"/>
      <c r="RPS2125" s="188"/>
      <c r="RPT2125" s="188"/>
      <c r="RPU2125" s="188"/>
      <c r="RPV2125" s="188"/>
      <c r="RPW2125" s="188"/>
      <c r="RPX2125" s="188"/>
      <c r="RPY2125" s="188"/>
      <c r="RPZ2125" s="188"/>
      <c r="RQA2125" s="188"/>
      <c r="RQB2125" s="190"/>
      <c r="RQC2125" s="188"/>
      <c r="RQD2125" s="188"/>
      <c r="RQE2125" s="15"/>
      <c r="RQF2125" s="15"/>
      <c r="RQG2125" s="188"/>
      <c r="RQH2125" s="188"/>
      <c r="RQI2125" s="188"/>
      <c r="RQJ2125" s="188"/>
      <c r="RQK2125" s="188"/>
      <c r="RQL2125" s="188"/>
      <c r="RQM2125" s="188"/>
      <c r="RQN2125" s="188"/>
      <c r="RQO2125" s="188"/>
      <c r="RQP2125" s="188"/>
      <c r="RQQ2125" s="188"/>
      <c r="RQR2125" s="190"/>
      <c r="RQS2125" s="188"/>
      <c r="RQT2125" s="188"/>
      <c r="RQU2125" s="15"/>
      <c r="RQV2125" s="15"/>
      <c r="RQW2125" s="188"/>
      <c r="RQX2125" s="188"/>
      <c r="RQY2125" s="188"/>
      <c r="RQZ2125" s="188"/>
      <c r="RRA2125" s="188"/>
      <c r="RRB2125" s="188"/>
      <c r="RRC2125" s="188"/>
      <c r="RRD2125" s="188"/>
      <c r="RRE2125" s="188"/>
      <c r="RRF2125" s="188"/>
      <c r="RRG2125" s="188"/>
      <c r="RRH2125" s="190"/>
      <c r="RRI2125" s="188"/>
      <c r="RRJ2125" s="188"/>
      <c r="RRK2125" s="15"/>
      <c r="RRL2125" s="15"/>
      <c r="RRM2125" s="188"/>
      <c r="RRN2125" s="188"/>
      <c r="RRO2125" s="188"/>
      <c r="RRP2125" s="188"/>
      <c r="RRQ2125" s="188"/>
      <c r="RRR2125" s="188"/>
      <c r="RRS2125" s="188"/>
      <c r="RRT2125" s="188"/>
      <c r="RRU2125" s="188"/>
      <c r="RRV2125" s="188"/>
      <c r="RRW2125" s="188"/>
      <c r="RRX2125" s="190"/>
      <c r="RRY2125" s="188"/>
      <c r="RRZ2125" s="188"/>
      <c r="RSA2125" s="15"/>
      <c r="RSB2125" s="15"/>
      <c r="RSC2125" s="188"/>
      <c r="RSD2125" s="188"/>
      <c r="RSE2125" s="188"/>
      <c r="RSF2125" s="188"/>
      <c r="RSG2125" s="188"/>
      <c r="RSH2125" s="188"/>
      <c r="RSI2125" s="188"/>
      <c r="RSJ2125" s="188"/>
      <c r="RSK2125" s="188"/>
      <c r="RSL2125" s="188"/>
      <c r="RSM2125" s="188"/>
      <c r="RSN2125" s="190"/>
      <c r="RSO2125" s="188"/>
      <c r="RSP2125" s="188"/>
      <c r="RSQ2125" s="15"/>
      <c r="RSR2125" s="15"/>
      <c r="RSS2125" s="188"/>
      <c r="RST2125" s="188"/>
      <c r="RSU2125" s="188"/>
      <c r="RSV2125" s="188"/>
      <c r="RSW2125" s="188"/>
      <c r="RSX2125" s="188"/>
      <c r="RSY2125" s="188"/>
      <c r="RSZ2125" s="188"/>
      <c r="RTA2125" s="188"/>
      <c r="RTB2125" s="188"/>
      <c r="RTC2125" s="188"/>
      <c r="RTD2125" s="190"/>
      <c r="RTE2125" s="188"/>
      <c r="RTF2125" s="188"/>
      <c r="RTG2125" s="15"/>
      <c r="RTH2125" s="15"/>
      <c r="RTI2125" s="188"/>
      <c r="RTJ2125" s="188"/>
      <c r="RTK2125" s="188"/>
      <c r="RTL2125" s="188"/>
      <c r="RTM2125" s="188"/>
      <c r="RTN2125" s="188"/>
      <c r="RTO2125" s="188"/>
      <c r="RTP2125" s="188"/>
      <c r="RTQ2125" s="188"/>
      <c r="RTR2125" s="188"/>
      <c r="RTS2125" s="188"/>
      <c r="RTT2125" s="190"/>
      <c r="RTU2125" s="188"/>
      <c r="RTV2125" s="188"/>
      <c r="RTW2125" s="15"/>
      <c r="RTX2125" s="15"/>
      <c r="RTY2125" s="188"/>
      <c r="RTZ2125" s="188"/>
      <c r="RUA2125" s="188"/>
      <c r="RUB2125" s="188"/>
      <c r="RUC2125" s="188"/>
      <c r="RUD2125" s="188"/>
      <c r="RUE2125" s="188"/>
      <c r="RUF2125" s="188"/>
      <c r="RUG2125" s="188"/>
      <c r="RUH2125" s="188"/>
      <c r="RUI2125" s="188"/>
      <c r="RUJ2125" s="190"/>
      <c r="RUK2125" s="188"/>
      <c r="RUL2125" s="188"/>
      <c r="RUM2125" s="15"/>
      <c r="RUN2125" s="15"/>
      <c r="RUO2125" s="188"/>
      <c r="RUP2125" s="188"/>
      <c r="RUQ2125" s="188"/>
      <c r="RUR2125" s="188"/>
      <c r="RUS2125" s="188"/>
      <c r="RUT2125" s="188"/>
      <c r="RUU2125" s="188"/>
      <c r="RUV2125" s="188"/>
      <c r="RUW2125" s="188"/>
      <c r="RUX2125" s="188"/>
      <c r="RUY2125" s="188"/>
      <c r="RUZ2125" s="190"/>
      <c r="RVA2125" s="188"/>
      <c r="RVB2125" s="188"/>
      <c r="RVC2125" s="15"/>
      <c r="RVD2125" s="15"/>
      <c r="RVE2125" s="188"/>
      <c r="RVF2125" s="188"/>
      <c r="RVG2125" s="188"/>
      <c r="RVH2125" s="188"/>
      <c r="RVI2125" s="188"/>
      <c r="RVJ2125" s="188"/>
      <c r="RVK2125" s="188"/>
      <c r="RVL2125" s="188"/>
      <c r="RVM2125" s="188"/>
      <c r="RVN2125" s="188"/>
      <c r="RVO2125" s="188"/>
      <c r="RVP2125" s="190"/>
      <c r="RVQ2125" s="188"/>
      <c r="RVR2125" s="188"/>
      <c r="RVS2125" s="15"/>
      <c r="RVT2125" s="15"/>
      <c r="RVU2125" s="188"/>
      <c r="RVV2125" s="188"/>
      <c r="RVW2125" s="188"/>
      <c r="RVX2125" s="188"/>
      <c r="RVY2125" s="188"/>
      <c r="RVZ2125" s="188"/>
      <c r="RWA2125" s="188"/>
      <c r="RWB2125" s="188"/>
      <c r="RWC2125" s="188"/>
      <c r="RWD2125" s="188"/>
      <c r="RWE2125" s="188"/>
      <c r="RWF2125" s="190"/>
      <c r="RWG2125" s="188"/>
      <c r="RWH2125" s="188"/>
      <c r="RWI2125" s="15"/>
      <c r="RWJ2125" s="15"/>
      <c r="RWK2125" s="188"/>
      <c r="RWL2125" s="188"/>
      <c r="RWM2125" s="188"/>
      <c r="RWN2125" s="188"/>
      <c r="RWO2125" s="188"/>
      <c r="RWP2125" s="188"/>
      <c r="RWQ2125" s="188"/>
      <c r="RWR2125" s="188"/>
      <c r="RWS2125" s="188"/>
      <c r="RWT2125" s="188"/>
      <c r="RWU2125" s="188"/>
      <c r="RWV2125" s="190"/>
      <c r="RWW2125" s="188"/>
      <c r="RWX2125" s="188"/>
      <c r="RWY2125" s="15"/>
      <c r="RWZ2125" s="15"/>
      <c r="RXA2125" s="188"/>
      <c r="RXB2125" s="188"/>
      <c r="RXC2125" s="188"/>
      <c r="RXD2125" s="188"/>
      <c r="RXE2125" s="188"/>
      <c r="RXF2125" s="188"/>
      <c r="RXG2125" s="188"/>
      <c r="RXH2125" s="188"/>
      <c r="RXI2125" s="188"/>
      <c r="RXJ2125" s="188"/>
      <c r="RXK2125" s="188"/>
      <c r="RXL2125" s="190"/>
      <c r="RXM2125" s="188"/>
      <c r="RXN2125" s="188"/>
      <c r="RXO2125" s="15"/>
      <c r="RXP2125" s="15"/>
      <c r="RXQ2125" s="188"/>
      <c r="RXR2125" s="188"/>
      <c r="RXS2125" s="188"/>
      <c r="RXT2125" s="188"/>
      <c r="RXU2125" s="188"/>
      <c r="RXV2125" s="188"/>
      <c r="RXW2125" s="188"/>
      <c r="RXX2125" s="188"/>
      <c r="RXY2125" s="188"/>
      <c r="RXZ2125" s="188"/>
      <c r="RYA2125" s="188"/>
      <c r="RYB2125" s="190"/>
      <c r="RYC2125" s="188"/>
      <c r="RYD2125" s="188"/>
      <c r="RYE2125" s="15"/>
      <c r="RYF2125" s="15"/>
      <c r="RYG2125" s="188"/>
      <c r="RYH2125" s="188"/>
      <c r="RYI2125" s="188"/>
      <c r="RYJ2125" s="188"/>
      <c r="RYK2125" s="188"/>
      <c r="RYL2125" s="188"/>
      <c r="RYM2125" s="188"/>
      <c r="RYN2125" s="188"/>
      <c r="RYO2125" s="188"/>
      <c r="RYP2125" s="188"/>
      <c r="RYQ2125" s="188"/>
      <c r="RYR2125" s="190"/>
      <c r="RYS2125" s="188"/>
      <c r="RYT2125" s="188"/>
      <c r="RYU2125" s="15"/>
      <c r="RYV2125" s="15"/>
      <c r="RYW2125" s="188"/>
      <c r="RYX2125" s="188"/>
      <c r="RYY2125" s="188"/>
      <c r="RYZ2125" s="188"/>
      <c r="RZA2125" s="188"/>
      <c r="RZB2125" s="188"/>
      <c r="RZC2125" s="188"/>
      <c r="RZD2125" s="188"/>
      <c r="RZE2125" s="188"/>
      <c r="RZF2125" s="188"/>
      <c r="RZG2125" s="188"/>
      <c r="RZH2125" s="190"/>
      <c r="RZI2125" s="188"/>
      <c r="RZJ2125" s="188"/>
      <c r="RZK2125" s="15"/>
      <c r="RZL2125" s="15"/>
      <c r="RZM2125" s="188"/>
      <c r="RZN2125" s="188"/>
      <c r="RZO2125" s="188"/>
      <c r="RZP2125" s="188"/>
      <c r="RZQ2125" s="188"/>
      <c r="RZR2125" s="188"/>
      <c r="RZS2125" s="188"/>
      <c r="RZT2125" s="188"/>
      <c r="RZU2125" s="188"/>
      <c r="RZV2125" s="188"/>
      <c r="RZW2125" s="188"/>
      <c r="RZX2125" s="190"/>
      <c r="RZY2125" s="188"/>
      <c r="RZZ2125" s="188"/>
      <c r="SAA2125" s="15"/>
      <c r="SAB2125" s="15"/>
      <c r="SAC2125" s="188"/>
      <c r="SAD2125" s="188"/>
      <c r="SAE2125" s="188"/>
      <c r="SAF2125" s="188"/>
      <c r="SAG2125" s="188"/>
      <c r="SAH2125" s="188"/>
      <c r="SAI2125" s="188"/>
      <c r="SAJ2125" s="188"/>
      <c r="SAK2125" s="188"/>
      <c r="SAL2125" s="188"/>
      <c r="SAM2125" s="188"/>
      <c r="SAN2125" s="190"/>
      <c r="SAO2125" s="188"/>
      <c r="SAP2125" s="188"/>
      <c r="SAQ2125" s="15"/>
      <c r="SAR2125" s="15"/>
      <c r="SAS2125" s="188"/>
      <c r="SAT2125" s="188"/>
      <c r="SAU2125" s="188"/>
      <c r="SAV2125" s="188"/>
      <c r="SAW2125" s="188"/>
      <c r="SAX2125" s="188"/>
      <c r="SAY2125" s="188"/>
      <c r="SAZ2125" s="188"/>
      <c r="SBA2125" s="188"/>
      <c r="SBB2125" s="188"/>
      <c r="SBC2125" s="188"/>
      <c r="SBD2125" s="190"/>
      <c r="SBE2125" s="188"/>
      <c r="SBF2125" s="188"/>
      <c r="SBG2125" s="15"/>
      <c r="SBH2125" s="15"/>
      <c r="SBI2125" s="188"/>
      <c r="SBJ2125" s="188"/>
      <c r="SBK2125" s="188"/>
      <c r="SBL2125" s="188"/>
      <c r="SBM2125" s="188"/>
      <c r="SBN2125" s="188"/>
      <c r="SBO2125" s="188"/>
      <c r="SBP2125" s="188"/>
      <c r="SBQ2125" s="188"/>
      <c r="SBR2125" s="188"/>
      <c r="SBS2125" s="188"/>
      <c r="SBT2125" s="190"/>
      <c r="SBU2125" s="188"/>
      <c r="SBV2125" s="188"/>
      <c r="SBW2125" s="15"/>
      <c r="SBX2125" s="15"/>
      <c r="SBY2125" s="188"/>
      <c r="SBZ2125" s="188"/>
      <c r="SCA2125" s="188"/>
      <c r="SCB2125" s="188"/>
      <c r="SCC2125" s="188"/>
      <c r="SCD2125" s="188"/>
      <c r="SCE2125" s="188"/>
      <c r="SCF2125" s="188"/>
      <c r="SCG2125" s="188"/>
      <c r="SCH2125" s="188"/>
      <c r="SCI2125" s="188"/>
      <c r="SCJ2125" s="190"/>
      <c r="SCK2125" s="188"/>
      <c r="SCL2125" s="188"/>
      <c r="SCM2125" s="15"/>
      <c r="SCN2125" s="15"/>
      <c r="SCO2125" s="188"/>
      <c r="SCP2125" s="188"/>
      <c r="SCQ2125" s="188"/>
      <c r="SCR2125" s="188"/>
      <c r="SCS2125" s="188"/>
      <c r="SCT2125" s="188"/>
      <c r="SCU2125" s="188"/>
      <c r="SCV2125" s="188"/>
      <c r="SCW2125" s="188"/>
      <c r="SCX2125" s="188"/>
      <c r="SCY2125" s="188"/>
      <c r="SCZ2125" s="190"/>
      <c r="SDA2125" s="188"/>
      <c r="SDB2125" s="188"/>
      <c r="SDC2125" s="15"/>
      <c r="SDD2125" s="15"/>
      <c r="SDE2125" s="188"/>
      <c r="SDF2125" s="188"/>
      <c r="SDG2125" s="188"/>
      <c r="SDH2125" s="188"/>
      <c r="SDI2125" s="188"/>
      <c r="SDJ2125" s="188"/>
      <c r="SDK2125" s="188"/>
      <c r="SDL2125" s="188"/>
      <c r="SDM2125" s="188"/>
      <c r="SDN2125" s="188"/>
      <c r="SDO2125" s="188"/>
      <c r="SDP2125" s="190"/>
      <c r="SDQ2125" s="188"/>
      <c r="SDR2125" s="188"/>
      <c r="SDS2125" s="15"/>
      <c r="SDT2125" s="15"/>
      <c r="SDU2125" s="188"/>
      <c r="SDV2125" s="188"/>
      <c r="SDW2125" s="188"/>
      <c r="SDX2125" s="188"/>
      <c r="SDY2125" s="188"/>
      <c r="SDZ2125" s="188"/>
      <c r="SEA2125" s="188"/>
      <c r="SEB2125" s="188"/>
      <c r="SEC2125" s="188"/>
      <c r="SED2125" s="188"/>
      <c r="SEE2125" s="188"/>
      <c r="SEF2125" s="190"/>
      <c r="SEG2125" s="188"/>
      <c r="SEH2125" s="188"/>
      <c r="SEI2125" s="15"/>
      <c r="SEJ2125" s="15"/>
      <c r="SEK2125" s="188"/>
      <c r="SEL2125" s="188"/>
      <c r="SEM2125" s="188"/>
      <c r="SEN2125" s="188"/>
      <c r="SEO2125" s="188"/>
      <c r="SEP2125" s="188"/>
      <c r="SEQ2125" s="188"/>
      <c r="SER2125" s="188"/>
      <c r="SES2125" s="188"/>
      <c r="SET2125" s="188"/>
      <c r="SEU2125" s="188"/>
      <c r="SEV2125" s="190"/>
      <c r="SEW2125" s="188"/>
      <c r="SEX2125" s="188"/>
      <c r="SEY2125" s="15"/>
      <c r="SEZ2125" s="15"/>
      <c r="SFA2125" s="188"/>
      <c r="SFB2125" s="188"/>
      <c r="SFC2125" s="188"/>
      <c r="SFD2125" s="188"/>
      <c r="SFE2125" s="188"/>
      <c r="SFF2125" s="188"/>
      <c r="SFG2125" s="188"/>
      <c r="SFH2125" s="188"/>
      <c r="SFI2125" s="188"/>
      <c r="SFJ2125" s="188"/>
      <c r="SFK2125" s="188"/>
      <c r="SFL2125" s="190"/>
      <c r="SFM2125" s="188"/>
      <c r="SFN2125" s="188"/>
      <c r="SFO2125" s="15"/>
      <c r="SFP2125" s="15"/>
      <c r="SFQ2125" s="188"/>
      <c r="SFR2125" s="188"/>
      <c r="SFS2125" s="188"/>
      <c r="SFT2125" s="188"/>
      <c r="SFU2125" s="188"/>
      <c r="SFV2125" s="188"/>
      <c r="SFW2125" s="188"/>
      <c r="SFX2125" s="188"/>
      <c r="SFY2125" s="188"/>
      <c r="SFZ2125" s="188"/>
      <c r="SGA2125" s="188"/>
      <c r="SGB2125" s="190"/>
      <c r="SGC2125" s="188"/>
      <c r="SGD2125" s="188"/>
      <c r="SGE2125" s="15"/>
      <c r="SGF2125" s="15"/>
      <c r="SGG2125" s="188"/>
      <c r="SGH2125" s="188"/>
      <c r="SGI2125" s="188"/>
      <c r="SGJ2125" s="188"/>
      <c r="SGK2125" s="188"/>
      <c r="SGL2125" s="188"/>
      <c r="SGM2125" s="188"/>
      <c r="SGN2125" s="188"/>
      <c r="SGO2125" s="188"/>
      <c r="SGP2125" s="188"/>
      <c r="SGQ2125" s="188"/>
      <c r="SGR2125" s="190"/>
      <c r="SGS2125" s="188"/>
      <c r="SGT2125" s="188"/>
      <c r="SGU2125" s="15"/>
      <c r="SGV2125" s="15"/>
      <c r="SGW2125" s="188"/>
      <c r="SGX2125" s="188"/>
      <c r="SGY2125" s="188"/>
      <c r="SGZ2125" s="188"/>
      <c r="SHA2125" s="188"/>
      <c r="SHB2125" s="188"/>
      <c r="SHC2125" s="188"/>
      <c r="SHD2125" s="188"/>
      <c r="SHE2125" s="188"/>
      <c r="SHF2125" s="188"/>
      <c r="SHG2125" s="188"/>
      <c r="SHH2125" s="190"/>
      <c r="SHI2125" s="188"/>
      <c r="SHJ2125" s="188"/>
      <c r="SHK2125" s="15"/>
      <c r="SHL2125" s="15"/>
      <c r="SHM2125" s="188"/>
      <c r="SHN2125" s="188"/>
      <c r="SHO2125" s="188"/>
      <c r="SHP2125" s="188"/>
      <c r="SHQ2125" s="188"/>
      <c r="SHR2125" s="188"/>
      <c r="SHS2125" s="188"/>
      <c r="SHT2125" s="188"/>
      <c r="SHU2125" s="188"/>
      <c r="SHV2125" s="188"/>
      <c r="SHW2125" s="188"/>
      <c r="SHX2125" s="190"/>
      <c r="SHY2125" s="188"/>
      <c r="SHZ2125" s="188"/>
      <c r="SIA2125" s="15"/>
      <c r="SIB2125" s="15"/>
      <c r="SIC2125" s="188"/>
      <c r="SID2125" s="188"/>
      <c r="SIE2125" s="188"/>
      <c r="SIF2125" s="188"/>
      <c r="SIG2125" s="188"/>
      <c r="SIH2125" s="188"/>
      <c r="SII2125" s="188"/>
      <c r="SIJ2125" s="188"/>
      <c r="SIK2125" s="188"/>
      <c r="SIL2125" s="188"/>
      <c r="SIM2125" s="188"/>
      <c r="SIN2125" s="190"/>
      <c r="SIO2125" s="188"/>
      <c r="SIP2125" s="188"/>
      <c r="SIQ2125" s="15"/>
      <c r="SIR2125" s="15"/>
      <c r="SIS2125" s="188"/>
      <c r="SIT2125" s="188"/>
      <c r="SIU2125" s="188"/>
      <c r="SIV2125" s="188"/>
      <c r="SIW2125" s="188"/>
      <c r="SIX2125" s="188"/>
      <c r="SIY2125" s="188"/>
      <c r="SIZ2125" s="188"/>
      <c r="SJA2125" s="188"/>
      <c r="SJB2125" s="188"/>
      <c r="SJC2125" s="188"/>
      <c r="SJD2125" s="190"/>
      <c r="SJE2125" s="188"/>
      <c r="SJF2125" s="188"/>
      <c r="SJG2125" s="15"/>
      <c r="SJH2125" s="15"/>
      <c r="SJI2125" s="188"/>
      <c r="SJJ2125" s="188"/>
      <c r="SJK2125" s="188"/>
      <c r="SJL2125" s="188"/>
      <c r="SJM2125" s="188"/>
      <c r="SJN2125" s="188"/>
      <c r="SJO2125" s="188"/>
      <c r="SJP2125" s="188"/>
      <c r="SJQ2125" s="188"/>
      <c r="SJR2125" s="188"/>
      <c r="SJS2125" s="188"/>
      <c r="SJT2125" s="190"/>
      <c r="SJU2125" s="188"/>
      <c r="SJV2125" s="188"/>
      <c r="SJW2125" s="15"/>
      <c r="SJX2125" s="15"/>
      <c r="SJY2125" s="188"/>
      <c r="SJZ2125" s="188"/>
      <c r="SKA2125" s="188"/>
      <c r="SKB2125" s="188"/>
      <c r="SKC2125" s="188"/>
      <c r="SKD2125" s="188"/>
      <c r="SKE2125" s="188"/>
      <c r="SKF2125" s="188"/>
      <c r="SKG2125" s="188"/>
      <c r="SKH2125" s="188"/>
      <c r="SKI2125" s="188"/>
      <c r="SKJ2125" s="190"/>
      <c r="SKK2125" s="188"/>
      <c r="SKL2125" s="188"/>
      <c r="SKM2125" s="15"/>
      <c r="SKN2125" s="15"/>
      <c r="SKO2125" s="188"/>
      <c r="SKP2125" s="188"/>
      <c r="SKQ2125" s="188"/>
      <c r="SKR2125" s="188"/>
      <c r="SKS2125" s="188"/>
      <c r="SKT2125" s="188"/>
      <c r="SKU2125" s="188"/>
      <c r="SKV2125" s="188"/>
      <c r="SKW2125" s="188"/>
      <c r="SKX2125" s="188"/>
      <c r="SKY2125" s="188"/>
      <c r="SKZ2125" s="190"/>
      <c r="SLA2125" s="188"/>
      <c r="SLB2125" s="188"/>
      <c r="SLC2125" s="15"/>
      <c r="SLD2125" s="15"/>
      <c r="SLE2125" s="188"/>
      <c r="SLF2125" s="188"/>
      <c r="SLG2125" s="188"/>
      <c r="SLH2125" s="188"/>
      <c r="SLI2125" s="188"/>
      <c r="SLJ2125" s="188"/>
      <c r="SLK2125" s="188"/>
      <c r="SLL2125" s="188"/>
      <c r="SLM2125" s="188"/>
      <c r="SLN2125" s="188"/>
      <c r="SLO2125" s="188"/>
      <c r="SLP2125" s="190"/>
      <c r="SLQ2125" s="188"/>
      <c r="SLR2125" s="188"/>
      <c r="SLS2125" s="15"/>
      <c r="SLT2125" s="15"/>
      <c r="SLU2125" s="188"/>
      <c r="SLV2125" s="188"/>
      <c r="SLW2125" s="188"/>
      <c r="SLX2125" s="188"/>
      <c r="SLY2125" s="188"/>
      <c r="SLZ2125" s="188"/>
      <c r="SMA2125" s="188"/>
      <c r="SMB2125" s="188"/>
      <c r="SMC2125" s="188"/>
      <c r="SMD2125" s="188"/>
      <c r="SME2125" s="188"/>
      <c r="SMF2125" s="190"/>
      <c r="SMG2125" s="188"/>
      <c r="SMH2125" s="188"/>
      <c r="SMI2125" s="15"/>
      <c r="SMJ2125" s="15"/>
      <c r="SMK2125" s="188"/>
      <c r="SML2125" s="188"/>
      <c r="SMM2125" s="188"/>
      <c r="SMN2125" s="188"/>
      <c r="SMO2125" s="188"/>
      <c r="SMP2125" s="188"/>
      <c r="SMQ2125" s="188"/>
      <c r="SMR2125" s="188"/>
      <c r="SMS2125" s="188"/>
      <c r="SMT2125" s="188"/>
      <c r="SMU2125" s="188"/>
      <c r="SMV2125" s="190"/>
      <c r="SMW2125" s="188"/>
      <c r="SMX2125" s="188"/>
      <c r="SMY2125" s="15"/>
      <c r="SMZ2125" s="15"/>
      <c r="SNA2125" s="188"/>
      <c r="SNB2125" s="188"/>
      <c r="SNC2125" s="188"/>
      <c r="SND2125" s="188"/>
      <c r="SNE2125" s="188"/>
      <c r="SNF2125" s="188"/>
      <c r="SNG2125" s="188"/>
      <c r="SNH2125" s="188"/>
      <c r="SNI2125" s="188"/>
      <c r="SNJ2125" s="188"/>
      <c r="SNK2125" s="188"/>
      <c r="SNL2125" s="190"/>
      <c r="SNM2125" s="188"/>
      <c r="SNN2125" s="188"/>
      <c r="SNO2125" s="15"/>
      <c r="SNP2125" s="15"/>
      <c r="SNQ2125" s="188"/>
      <c r="SNR2125" s="188"/>
      <c r="SNS2125" s="188"/>
      <c r="SNT2125" s="188"/>
      <c r="SNU2125" s="188"/>
      <c r="SNV2125" s="188"/>
      <c r="SNW2125" s="188"/>
      <c r="SNX2125" s="188"/>
      <c r="SNY2125" s="188"/>
      <c r="SNZ2125" s="188"/>
      <c r="SOA2125" s="188"/>
      <c r="SOB2125" s="190"/>
      <c r="SOC2125" s="188"/>
      <c r="SOD2125" s="188"/>
      <c r="SOE2125" s="15"/>
      <c r="SOF2125" s="15"/>
      <c r="SOG2125" s="188"/>
      <c r="SOH2125" s="188"/>
      <c r="SOI2125" s="188"/>
      <c r="SOJ2125" s="188"/>
      <c r="SOK2125" s="188"/>
      <c r="SOL2125" s="188"/>
      <c r="SOM2125" s="188"/>
      <c r="SON2125" s="188"/>
      <c r="SOO2125" s="188"/>
      <c r="SOP2125" s="188"/>
      <c r="SOQ2125" s="188"/>
      <c r="SOR2125" s="190"/>
      <c r="SOS2125" s="188"/>
      <c r="SOT2125" s="188"/>
      <c r="SOU2125" s="15"/>
      <c r="SOV2125" s="15"/>
      <c r="SOW2125" s="188"/>
      <c r="SOX2125" s="188"/>
      <c r="SOY2125" s="188"/>
      <c r="SOZ2125" s="188"/>
      <c r="SPA2125" s="188"/>
      <c r="SPB2125" s="188"/>
      <c r="SPC2125" s="188"/>
      <c r="SPD2125" s="188"/>
      <c r="SPE2125" s="188"/>
      <c r="SPF2125" s="188"/>
      <c r="SPG2125" s="188"/>
      <c r="SPH2125" s="190"/>
      <c r="SPI2125" s="188"/>
      <c r="SPJ2125" s="188"/>
      <c r="SPK2125" s="15"/>
      <c r="SPL2125" s="15"/>
      <c r="SPM2125" s="188"/>
      <c r="SPN2125" s="188"/>
      <c r="SPO2125" s="188"/>
      <c r="SPP2125" s="188"/>
      <c r="SPQ2125" s="188"/>
      <c r="SPR2125" s="188"/>
      <c r="SPS2125" s="188"/>
      <c r="SPT2125" s="188"/>
      <c r="SPU2125" s="188"/>
      <c r="SPV2125" s="188"/>
      <c r="SPW2125" s="188"/>
      <c r="SPX2125" s="190"/>
      <c r="SPY2125" s="188"/>
      <c r="SPZ2125" s="188"/>
      <c r="SQA2125" s="15"/>
      <c r="SQB2125" s="15"/>
      <c r="SQC2125" s="188"/>
      <c r="SQD2125" s="188"/>
      <c r="SQE2125" s="188"/>
      <c r="SQF2125" s="188"/>
      <c r="SQG2125" s="188"/>
      <c r="SQH2125" s="188"/>
      <c r="SQI2125" s="188"/>
      <c r="SQJ2125" s="188"/>
      <c r="SQK2125" s="188"/>
      <c r="SQL2125" s="188"/>
      <c r="SQM2125" s="188"/>
      <c r="SQN2125" s="190"/>
      <c r="SQO2125" s="188"/>
      <c r="SQP2125" s="188"/>
      <c r="SQQ2125" s="15"/>
      <c r="SQR2125" s="15"/>
      <c r="SQS2125" s="188"/>
      <c r="SQT2125" s="188"/>
      <c r="SQU2125" s="188"/>
      <c r="SQV2125" s="188"/>
      <c r="SQW2125" s="188"/>
      <c r="SQX2125" s="188"/>
      <c r="SQY2125" s="188"/>
      <c r="SQZ2125" s="188"/>
      <c r="SRA2125" s="188"/>
      <c r="SRB2125" s="188"/>
      <c r="SRC2125" s="188"/>
      <c r="SRD2125" s="190"/>
      <c r="SRE2125" s="188"/>
      <c r="SRF2125" s="188"/>
      <c r="SRG2125" s="15"/>
      <c r="SRH2125" s="15"/>
      <c r="SRI2125" s="188"/>
      <c r="SRJ2125" s="188"/>
      <c r="SRK2125" s="188"/>
      <c r="SRL2125" s="188"/>
      <c r="SRM2125" s="188"/>
      <c r="SRN2125" s="188"/>
      <c r="SRO2125" s="188"/>
      <c r="SRP2125" s="188"/>
      <c r="SRQ2125" s="188"/>
      <c r="SRR2125" s="188"/>
      <c r="SRS2125" s="188"/>
      <c r="SRT2125" s="190"/>
      <c r="SRU2125" s="188"/>
      <c r="SRV2125" s="188"/>
      <c r="SRW2125" s="15"/>
      <c r="SRX2125" s="15"/>
      <c r="SRY2125" s="188"/>
      <c r="SRZ2125" s="188"/>
      <c r="SSA2125" s="188"/>
      <c r="SSB2125" s="188"/>
      <c r="SSC2125" s="188"/>
      <c r="SSD2125" s="188"/>
      <c r="SSE2125" s="188"/>
      <c r="SSF2125" s="188"/>
      <c r="SSG2125" s="188"/>
      <c r="SSH2125" s="188"/>
      <c r="SSI2125" s="188"/>
      <c r="SSJ2125" s="190"/>
      <c r="SSK2125" s="188"/>
      <c r="SSL2125" s="188"/>
      <c r="SSM2125" s="15"/>
      <c r="SSN2125" s="15"/>
      <c r="SSO2125" s="188"/>
      <c r="SSP2125" s="188"/>
      <c r="SSQ2125" s="188"/>
      <c r="SSR2125" s="188"/>
      <c r="SSS2125" s="188"/>
      <c r="SST2125" s="188"/>
      <c r="SSU2125" s="188"/>
      <c r="SSV2125" s="188"/>
      <c r="SSW2125" s="188"/>
      <c r="SSX2125" s="188"/>
      <c r="SSY2125" s="188"/>
      <c r="SSZ2125" s="190"/>
      <c r="STA2125" s="188"/>
      <c r="STB2125" s="188"/>
      <c r="STC2125" s="15"/>
      <c r="STD2125" s="15"/>
      <c r="STE2125" s="188"/>
      <c r="STF2125" s="188"/>
      <c r="STG2125" s="188"/>
      <c r="STH2125" s="188"/>
      <c r="STI2125" s="188"/>
      <c r="STJ2125" s="188"/>
      <c r="STK2125" s="188"/>
      <c r="STL2125" s="188"/>
      <c r="STM2125" s="188"/>
      <c r="STN2125" s="188"/>
      <c r="STO2125" s="188"/>
      <c r="STP2125" s="190"/>
      <c r="STQ2125" s="188"/>
      <c r="STR2125" s="188"/>
      <c r="STS2125" s="15"/>
      <c r="STT2125" s="15"/>
      <c r="STU2125" s="188"/>
      <c r="STV2125" s="188"/>
      <c r="STW2125" s="188"/>
      <c r="STX2125" s="188"/>
      <c r="STY2125" s="188"/>
      <c r="STZ2125" s="188"/>
      <c r="SUA2125" s="188"/>
      <c r="SUB2125" s="188"/>
      <c r="SUC2125" s="188"/>
      <c r="SUD2125" s="188"/>
      <c r="SUE2125" s="188"/>
      <c r="SUF2125" s="190"/>
      <c r="SUG2125" s="188"/>
      <c r="SUH2125" s="188"/>
      <c r="SUI2125" s="15"/>
      <c r="SUJ2125" s="15"/>
      <c r="SUK2125" s="188"/>
      <c r="SUL2125" s="188"/>
      <c r="SUM2125" s="188"/>
      <c r="SUN2125" s="188"/>
      <c r="SUO2125" s="188"/>
      <c r="SUP2125" s="188"/>
      <c r="SUQ2125" s="188"/>
      <c r="SUR2125" s="188"/>
      <c r="SUS2125" s="188"/>
      <c r="SUT2125" s="188"/>
      <c r="SUU2125" s="188"/>
      <c r="SUV2125" s="190"/>
      <c r="SUW2125" s="188"/>
      <c r="SUX2125" s="188"/>
      <c r="SUY2125" s="15"/>
      <c r="SUZ2125" s="15"/>
      <c r="SVA2125" s="188"/>
      <c r="SVB2125" s="188"/>
      <c r="SVC2125" s="188"/>
      <c r="SVD2125" s="188"/>
      <c r="SVE2125" s="188"/>
      <c r="SVF2125" s="188"/>
      <c r="SVG2125" s="188"/>
      <c r="SVH2125" s="188"/>
      <c r="SVI2125" s="188"/>
      <c r="SVJ2125" s="188"/>
      <c r="SVK2125" s="188"/>
      <c r="SVL2125" s="190"/>
      <c r="SVM2125" s="188"/>
      <c r="SVN2125" s="188"/>
      <c r="SVO2125" s="15"/>
      <c r="SVP2125" s="15"/>
      <c r="SVQ2125" s="188"/>
      <c r="SVR2125" s="188"/>
      <c r="SVS2125" s="188"/>
      <c r="SVT2125" s="188"/>
      <c r="SVU2125" s="188"/>
      <c r="SVV2125" s="188"/>
      <c r="SVW2125" s="188"/>
      <c r="SVX2125" s="188"/>
      <c r="SVY2125" s="188"/>
      <c r="SVZ2125" s="188"/>
      <c r="SWA2125" s="188"/>
      <c r="SWB2125" s="190"/>
      <c r="SWC2125" s="188"/>
      <c r="SWD2125" s="188"/>
      <c r="SWE2125" s="15"/>
      <c r="SWF2125" s="15"/>
      <c r="SWG2125" s="188"/>
      <c r="SWH2125" s="188"/>
      <c r="SWI2125" s="188"/>
      <c r="SWJ2125" s="188"/>
      <c r="SWK2125" s="188"/>
      <c r="SWL2125" s="188"/>
      <c r="SWM2125" s="188"/>
      <c r="SWN2125" s="188"/>
      <c r="SWO2125" s="188"/>
      <c r="SWP2125" s="188"/>
      <c r="SWQ2125" s="188"/>
      <c r="SWR2125" s="190"/>
      <c r="SWS2125" s="188"/>
      <c r="SWT2125" s="188"/>
      <c r="SWU2125" s="15"/>
      <c r="SWV2125" s="15"/>
      <c r="SWW2125" s="188"/>
      <c r="SWX2125" s="188"/>
      <c r="SWY2125" s="188"/>
      <c r="SWZ2125" s="188"/>
      <c r="SXA2125" s="188"/>
      <c r="SXB2125" s="188"/>
      <c r="SXC2125" s="188"/>
      <c r="SXD2125" s="188"/>
      <c r="SXE2125" s="188"/>
      <c r="SXF2125" s="188"/>
      <c r="SXG2125" s="188"/>
      <c r="SXH2125" s="190"/>
      <c r="SXI2125" s="188"/>
      <c r="SXJ2125" s="188"/>
      <c r="SXK2125" s="15"/>
      <c r="SXL2125" s="15"/>
      <c r="SXM2125" s="188"/>
      <c r="SXN2125" s="188"/>
      <c r="SXO2125" s="188"/>
      <c r="SXP2125" s="188"/>
      <c r="SXQ2125" s="188"/>
      <c r="SXR2125" s="188"/>
      <c r="SXS2125" s="188"/>
      <c r="SXT2125" s="188"/>
      <c r="SXU2125" s="188"/>
      <c r="SXV2125" s="188"/>
      <c r="SXW2125" s="188"/>
      <c r="SXX2125" s="190"/>
      <c r="SXY2125" s="188"/>
      <c r="SXZ2125" s="188"/>
      <c r="SYA2125" s="15"/>
      <c r="SYB2125" s="15"/>
      <c r="SYC2125" s="188"/>
      <c r="SYD2125" s="188"/>
      <c r="SYE2125" s="188"/>
      <c r="SYF2125" s="188"/>
      <c r="SYG2125" s="188"/>
      <c r="SYH2125" s="188"/>
      <c r="SYI2125" s="188"/>
      <c r="SYJ2125" s="188"/>
      <c r="SYK2125" s="188"/>
      <c r="SYL2125" s="188"/>
      <c r="SYM2125" s="188"/>
      <c r="SYN2125" s="190"/>
      <c r="SYO2125" s="188"/>
      <c r="SYP2125" s="188"/>
      <c r="SYQ2125" s="15"/>
      <c r="SYR2125" s="15"/>
      <c r="SYS2125" s="188"/>
      <c r="SYT2125" s="188"/>
      <c r="SYU2125" s="188"/>
      <c r="SYV2125" s="188"/>
      <c r="SYW2125" s="188"/>
      <c r="SYX2125" s="188"/>
      <c r="SYY2125" s="188"/>
      <c r="SYZ2125" s="188"/>
      <c r="SZA2125" s="188"/>
      <c r="SZB2125" s="188"/>
      <c r="SZC2125" s="188"/>
      <c r="SZD2125" s="190"/>
      <c r="SZE2125" s="188"/>
      <c r="SZF2125" s="188"/>
      <c r="SZG2125" s="15"/>
      <c r="SZH2125" s="15"/>
      <c r="SZI2125" s="188"/>
      <c r="SZJ2125" s="188"/>
      <c r="SZK2125" s="188"/>
      <c r="SZL2125" s="188"/>
      <c r="SZM2125" s="188"/>
      <c r="SZN2125" s="188"/>
      <c r="SZO2125" s="188"/>
      <c r="SZP2125" s="188"/>
      <c r="SZQ2125" s="188"/>
      <c r="SZR2125" s="188"/>
      <c r="SZS2125" s="188"/>
      <c r="SZT2125" s="190"/>
      <c r="SZU2125" s="188"/>
      <c r="SZV2125" s="188"/>
      <c r="SZW2125" s="15"/>
      <c r="SZX2125" s="15"/>
      <c r="SZY2125" s="188"/>
      <c r="SZZ2125" s="188"/>
      <c r="TAA2125" s="188"/>
      <c r="TAB2125" s="188"/>
      <c r="TAC2125" s="188"/>
      <c r="TAD2125" s="188"/>
      <c r="TAE2125" s="188"/>
      <c r="TAF2125" s="188"/>
      <c r="TAG2125" s="188"/>
      <c r="TAH2125" s="188"/>
      <c r="TAI2125" s="188"/>
      <c r="TAJ2125" s="190"/>
      <c r="TAK2125" s="188"/>
      <c r="TAL2125" s="188"/>
      <c r="TAM2125" s="15"/>
      <c r="TAN2125" s="15"/>
      <c r="TAO2125" s="188"/>
      <c r="TAP2125" s="188"/>
      <c r="TAQ2125" s="188"/>
      <c r="TAR2125" s="188"/>
      <c r="TAS2125" s="188"/>
      <c r="TAT2125" s="188"/>
      <c r="TAU2125" s="188"/>
      <c r="TAV2125" s="188"/>
      <c r="TAW2125" s="188"/>
      <c r="TAX2125" s="188"/>
      <c r="TAY2125" s="188"/>
      <c r="TAZ2125" s="190"/>
      <c r="TBA2125" s="188"/>
      <c r="TBB2125" s="188"/>
      <c r="TBC2125" s="15"/>
      <c r="TBD2125" s="15"/>
      <c r="TBE2125" s="188"/>
      <c r="TBF2125" s="188"/>
      <c r="TBG2125" s="188"/>
      <c r="TBH2125" s="188"/>
      <c r="TBI2125" s="188"/>
      <c r="TBJ2125" s="188"/>
      <c r="TBK2125" s="188"/>
      <c r="TBL2125" s="188"/>
      <c r="TBM2125" s="188"/>
      <c r="TBN2125" s="188"/>
      <c r="TBO2125" s="188"/>
      <c r="TBP2125" s="190"/>
      <c r="TBQ2125" s="188"/>
      <c r="TBR2125" s="188"/>
      <c r="TBS2125" s="15"/>
      <c r="TBT2125" s="15"/>
      <c r="TBU2125" s="188"/>
      <c r="TBV2125" s="188"/>
      <c r="TBW2125" s="188"/>
      <c r="TBX2125" s="188"/>
      <c r="TBY2125" s="188"/>
      <c r="TBZ2125" s="188"/>
      <c r="TCA2125" s="188"/>
      <c r="TCB2125" s="188"/>
      <c r="TCC2125" s="188"/>
      <c r="TCD2125" s="188"/>
      <c r="TCE2125" s="188"/>
      <c r="TCF2125" s="190"/>
      <c r="TCG2125" s="188"/>
      <c r="TCH2125" s="188"/>
      <c r="TCI2125" s="15"/>
      <c r="TCJ2125" s="15"/>
      <c r="TCK2125" s="188"/>
      <c r="TCL2125" s="188"/>
      <c r="TCM2125" s="188"/>
      <c r="TCN2125" s="188"/>
      <c r="TCO2125" s="188"/>
      <c r="TCP2125" s="188"/>
      <c r="TCQ2125" s="188"/>
      <c r="TCR2125" s="188"/>
      <c r="TCS2125" s="188"/>
      <c r="TCT2125" s="188"/>
      <c r="TCU2125" s="188"/>
      <c r="TCV2125" s="190"/>
      <c r="TCW2125" s="188"/>
      <c r="TCX2125" s="188"/>
      <c r="TCY2125" s="15"/>
      <c r="TCZ2125" s="15"/>
      <c r="TDA2125" s="188"/>
      <c r="TDB2125" s="188"/>
      <c r="TDC2125" s="188"/>
      <c r="TDD2125" s="188"/>
      <c r="TDE2125" s="188"/>
      <c r="TDF2125" s="188"/>
      <c r="TDG2125" s="188"/>
      <c r="TDH2125" s="188"/>
      <c r="TDI2125" s="188"/>
      <c r="TDJ2125" s="188"/>
      <c r="TDK2125" s="188"/>
      <c r="TDL2125" s="190"/>
      <c r="TDM2125" s="188"/>
      <c r="TDN2125" s="188"/>
      <c r="TDO2125" s="15"/>
      <c r="TDP2125" s="15"/>
      <c r="TDQ2125" s="188"/>
      <c r="TDR2125" s="188"/>
      <c r="TDS2125" s="188"/>
      <c r="TDT2125" s="188"/>
      <c r="TDU2125" s="188"/>
      <c r="TDV2125" s="188"/>
      <c r="TDW2125" s="188"/>
      <c r="TDX2125" s="188"/>
      <c r="TDY2125" s="188"/>
      <c r="TDZ2125" s="188"/>
      <c r="TEA2125" s="188"/>
      <c r="TEB2125" s="190"/>
      <c r="TEC2125" s="188"/>
      <c r="TED2125" s="188"/>
      <c r="TEE2125" s="15"/>
      <c r="TEF2125" s="15"/>
      <c r="TEG2125" s="188"/>
      <c r="TEH2125" s="188"/>
      <c r="TEI2125" s="188"/>
      <c r="TEJ2125" s="188"/>
      <c r="TEK2125" s="188"/>
      <c r="TEL2125" s="188"/>
      <c r="TEM2125" s="188"/>
      <c r="TEN2125" s="188"/>
      <c r="TEO2125" s="188"/>
      <c r="TEP2125" s="188"/>
      <c r="TEQ2125" s="188"/>
      <c r="TER2125" s="190"/>
      <c r="TES2125" s="188"/>
      <c r="TET2125" s="188"/>
      <c r="TEU2125" s="15"/>
      <c r="TEV2125" s="15"/>
      <c r="TEW2125" s="188"/>
      <c r="TEX2125" s="188"/>
      <c r="TEY2125" s="188"/>
      <c r="TEZ2125" s="188"/>
      <c r="TFA2125" s="188"/>
      <c r="TFB2125" s="188"/>
      <c r="TFC2125" s="188"/>
      <c r="TFD2125" s="188"/>
      <c r="TFE2125" s="188"/>
      <c r="TFF2125" s="188"/>
      <c r="TFG2125" s="188"/>
      <c r="TFH2125" s="190"/>
      <c r="TFI2125" s="188"/>
      <c r="TFJ2125" s="188"/>
      <c r="TFK2125" s="15"/>
      <c r="TFL2125" s="15"/>
      <c r="TFM2125" s="188"/>
      <c r="TFN2125" s="188"/>
      <c r="TFO2125" s="188"/>
      <c r="TFP2125" s="188"/>
      <c r="TFQ2125" s="188"/>
      <c r="TFR2125" s="188"/>
      <c r="TFS2125" s="188"/>
      <c r="TFT2125" s="188"/>
      <c r="TFU2125" s="188"/>
      <c r="TFV2125" s="188"/>
      <c r="TFW2125" s="188"/>
      <c r="TFX2125" s="190"/>
      <c r="TFY2125" s="188"/>
      <c r="TFZ2125" s="188"/>
      <c r="TGA2125" s="15"/>
      <c r="TGB2125" s="15"/>
      <c r="TGC2125" s="188"/>
      <c r="TGD2125" s="188"/>
      <c r="TGE2125" s="188"/>
      <c r="TGF2125" s="188"/>
      <c r="TGG2125" s="188"/>
      <c r="TGH2125" s="188"/>
      <c r="TGI2125" s="188"/>
      <c r="TGJ2125" s="188"/>
      <c r="TGK2125" s="188"/>
      <c r="TGL2125" s="188"/>
      <c r="TGM2125" s="188"/>
      <c r="TGN2125" s="190"/>
      <c r="TGO2125" s="188"/>
      <c r="TGP2125" s="188"/>
      <c r="TGQ2125" s="15"/>
      <c r="TGR2125" s="15"/>
      <c r="TGS2125" s="188"/>
      <c r="TGT2125" s="188"/>
      <c r="TGU2125" s="188"/>
      <c r="TGV2125" s="188"/>
      <c r="TGW2125" s="188"/>
      <c r="TGX2125" s="188"/>
      <c r="TGY2125" s="188"/>
      <c r="TGZ2125" s="188"/>
      <c r="THA2125" s="188"/>
      <c r="THB2125" s="188"/>
      <c r="THC2125" s="188"/>
      <c r="THD2125" s="190"/>
      <c r="THE2125" s="188"/>
      <c r="THF2125" s="188"/>
      <c r="THG2125" s="15"/>
      <c r="THH2125" s="15"/>
      <c r="THI2125" s="188"/>
      <c r="THJ2125" s="188"/>
      <c r="THK2125" s="188"/>
      <c r="THL2125" s="188"/>
      <c r="THM2125" s="188"/>
      <c r="THN2125" s="188"/>
      <c r="THO2125" s="188"/>
      <c r="THP2125" s="188"/>
      <c r="THQ2125" s="188"/>
      <c r="THR2125" s="188"/>
      <c r="THS2125" s="188"/>
      <c r="THT2125" s="190"/>
      <c r="THU2125" s="188"/>
      <c r="THV2125" s="188"/>
      <c r="THW2125" s="15"/>
      <c r="THX2125" s="15"/>
      <c r="THY2125" s="188"/>
      <c r="THZ2125" s="188"/>
      <c r="TIA2125" s="188"/>
      <c r="TIB2125" s="188"/>
      <c r="TIC2125" s="188"/>
      <c r="TID2125" s="188"/>
      <c r="TIE2125" s="188"/>
      <c r="TIF2125" s="188"/>
      <c r="TIG2125" s="188"/>
      <c r="TIH2125" s="188"/>
      <c r="TII2125" s="188"/>
      <c r="TIJ2125" s="190"/>
      <c r="TIK2125" s="188"/>
      <c r="TIL2125" s="188"/>
      <c r="TIM2125" s="15"/>
      <c r="TIN2125" s="15"/>
      <c r="TIO2125" s="188"/>
      <c r="TIP2125" s="188"/>
      <c r="TIQ2125" s="188"/>
      <c r="TIR2125" s="188"/>
      <c r="TIS2125" s="188"/>
      <c r="TIT2125" s="188"/>
      <c r="TIU2125" s="188"/>
      <c r="TIV2125" s="188"/>
      <c r="TIW2125" s="188"/>
      <c r="TIX2125" s="188"/>
      <c r="TIY2125" s="188"/>
      <c r="TIZ2125" s="190"/>
      <c r="TJA2125" s="188"/>
      <c r="TJB2125" s="188"/>
      <c r="TJC2125" s="15"/>
      <c r="TJD2125" s="15"/>
      <c r="TJE2125" s="188"/>
      <c r="TJF2125" s="188"/>
      <c r="TJG2125" s="188"/>
      <c r="TJH2125" s="188"/>
      <c r="TJI2125" s="188"/>
      <c r="TJJ2125" s="188"/>
      <c r="TJK2125" s="188"/>
      <c r="TJL2125" s="188"/>
      <c r="TJM2125" s="188"/>
      <c r="TJN2125" s="188"/>
      <c r="TJO2125" s="188"/>
      <c r="TJP2125" s="190"/>
      <c r="TJQ2125" s="188"/>
      <c r="TJR2125" s="188"/>
      <c r="TJS2125" s="15"/>
      <c r="TJT2125" s="15"/>
      <c r="TJU2125" s="188"/>
      <c r="TJV2125" s="188"/>
      <c r="TJW2125" s="188"/>
      <c r="TJX2125" s="188"/>
      <c r="TJY2125" s="188"/>
      <c r="TJZ2125" s="188"/>
      <c r="TKA2125" s="188"/>
      <c r="TKB2125" s="188"/>
      <c r="TKC2125" s="188"/>
      <c r="TKD2125" s="188"/>
      <c r="TKE2125" s="188"/>
      <c r="TKF2125" s="190"/>
      <c r="TKG2125" s="188"/>
      <c r="TKH2125" s="188"/>
      <c r="TKI2125" s="15"/>
      <c r="TKJ2125" s="15"/>
      <c r="TKK2125" s="188"/>
      <c r="TKL2125" s="188"/>
      <c r="TKM2125" s="188"/>
      <c r="TKN2125" s="188"/>
      <c r="TKO2125" s="188"/>
      <c r="TKP2125" s="188"/>
      <c r="TKQ2125" s="188"/>
      <c r="TKR2125" s="188"/>
      <c r="TKS2125" s="188"/>
      <c r="TKT2125" s="188"/>
      <c r="TKU2125" s="188"/>
      <c r="TKV2125" s="190"/>
      <c r="TKW2125" s="188"/>
      <c r="TKX2125" s="188"/>
      <c r="TKY2125" s="15"/>
      <c r="TKZ2125" s="15"/>
      <c r="TLA2125" s="188"/>
      <c r="TLB2125" s="188"/>
      <c r="TLC2125" s="188"/>
      <c r="TLD2125" s="188"/>
      <c r="TLE2125" s="188"/>
      <c r="TLF2125" s="188"/>
      <c r="TLG2125" s="188"/>
      <c r="TLH2125" s="188"/>
      <c r="TLI2125" s="188"/>
      <c r="TLJ2125" s="188"/>
      <c r="TLK2125" s="188"/>
      <c r="TLL2125" s="190"/>
      <c r="TLM2125" s="188"/>
      <c r="TLN2125" s="188"/>
      <c r="TLO2125" s="15"/>
      <c r="TLP2125" s="15"/>
      <c r="TLQ2125" s="188"/>
      <c r="TLR2125" s="188"/>
      <c r="TLS2125" s="188"/>
      <c r="TLT2125" s="188"/>
      <c r="TLU2125" s="188"/>
      <c r="TLV2125" s="188"/>
      <c r="TLW2125" s="188"/>
      <c r="TLX2125" s="188"/>
      <c r="TLY2125" s="188"/>
      <c r="TLZ2125" s="188"/>
      <c r="TMA2125" s="188"/>
      <c r="TMB2125" s="190"/>
      <c r="TMC2125" s="188"/>
      <c r="TMD2125" s="188"/>
      <c r="TME2125" s="15"/>
      <c r="TMF2125" s="15"/>
      <c r="TMG2125" s="188"/>
      <c r="TMH2125" s="188"/>
      <c r="TMI2125" s="188"/>
      <c r="TMJ2125" s="188"/>
      <c r="TMK2125" s="188"/>
      <c r="TML2125" s="188"/>
      <c r="TMM2125" s="188"/>
      <c r="TMN2125" s="188"/>
      <c r="TMO2125" s="188"/>
      <c r="TMP2125" s="188"/>
      <c r="TMQ2125" s="188"/>
      <c r="TMR2125" s="190"/>
      <c r="TMS2125" s="188"/>
      <c r="TMT2125" s="188"/>
      <c r="TMU2125" s="15"/>
      <c r="TMV2125" s="15"/>
      <c r="TMW2125" s="188"/>
      <c r="TMX2125" s="188"/>
      <c r="TMY2125" s="188"/>
      <c r="TMZ2125" s="188"/>
      <c r="TNA2125" s="188"/>
      <c r="TNB2125" s="188"/>
      <c r="TNC2125" s="188"/>
      <c r="TND2125" s="188"/>
      <c r="TNE2125" s="188"/>
      <c r="TNF2125" s="188"/>
      <c r="TNG2125" s="188"/>
      <c r="TNH2125" s="190"/>
      <c r="TNI2125" s="188"/>
      <c r="TNJ2125" s="188"/>
      <c r="TNK2125" s="15"/>
      <c r="TNL2125" s="15"/>
      <c r="TNM2125" s="188"/>
      <c r="TNN2125" s="188"/>
      <c r="TNO2125" s="188"/>
      <c r="TNP2125" s="188"/>
      <c r="TNQ2125" s="188"/>
      <c r="TNR2125" s="188"/>
      <c r="TNS2125" s="188"/>
      <c r="TNT2125" s="188"/>
      <c r="TNU2125" s="188"/>
      <c r="TNV2125" s="188"/>
      <c r="TNW2125" s="188"/>
      <c r="TNX2125" s="190"/>
      <c r="TNY2125" s="188"/>
      <c r="TNZ2125" s="188"/>
      <c r="TOA2125" s="15"/>
      <c r="TOB2125" s="15"/>
      <c r="TOC2125" s="188"/>
      <c r="TOD2125" s="188"/>
      <c r="TOE2125" s="188"/>
      <c r="TOF2125" s="188"/>
      <c r="TOG2125" s="188"/>
      <c r="TOH2125" s="188"/>
      <c r="TOI2125" s="188"/>
      <c r="TOJ2125" s="188"/>
      <c r="TOK2125" s="188"/>
      <c r="TOL2125" s="188"/>
      <c r="TOM2125" s="188"/>
      <c r="TON2125" s="190"/>
      <c r="TOO2125" s="188"/>
      <c r="TOP2125" s="188"/>
      <c r="TOQ2125" s="15"/>
      <c r="TOR2125" s="15"/>
      <c r="TOS2125" s="188"/>
      <c r="TOT2125" s="188"/>
      <c r="TOU2125" s="188"/>
      <c r="TOV2125" s="188"/>
      <c r="TOW2125" s="188"/>
      <c r="TOX2125" s="188"/>
      <c r="TOY2125" s="188"/>
      <c r="TOZ2125" s="188"/>
      <c r="TPA2125" s="188"/>
      <c r="TPB2125" s="188"/>
      <c r="TPC2125" s="188"/>
      <c r="TPD2125" s="190"/>
      <c r="TPE2125" s="188"/>
      <c r="TPF2125" s="188"/>
      <c r="TPG2125" s="15"/>
      <c r="TPH2125" s="15"/>
      <c r="TPI2125" s="188"/>
      <c r="TPJ2125" s="188"/>
      <c r="TPK2125" s="188"/>
      <c r="TPL2125" s="188"/>
      <c r="TPM2125" s="188"/>
      <c r="TPN2125" s="188"/>
      <c r="TPO2125" s="188"/>
      <c r="TPP2125" s="188"/>
      <c r="TPQ2125" s="188"/>
      <c r="TPR2125" s="188"/>
      <c r="TPS2125" s="188"/>
      <c r="TPT2125" s="190"/>
      <c r="TPU2125" s="188"/>
      <c r="TPV2125" s="188"/>
      <c r="TPW2125" s="15"/>
      <c r="TPX2125" s="15"/>
      <c r="TPY2125" s="188"/>
      <c r="TPZ2125" s="188"/>
      <c r="TQA2125" s="188"/>
      <c r="TQB2125" s="188"/>
      <c r="TQC2125" s="188"/>
      <c r="TQD2125" s="188"/>
      <c r="TQE2125" s="188"/>
      <c r="TQF2125" s="188"/>
      <c r="TQG2125" s="188"/>
      <c r="TQH2125" s="188"/>
      <c r="TQI2125" s="188"/>
      <c r="TQJ2125" s="190"/>
      <c r="TQK2125" s="188"/>
      <c r="TQL2125" s="188"/>
      <c r="TQM2125" s="15"/>
      <c r="TQN2125" s="15"/>
      <c r="TQO2125" s="188"/>
      <c r="TQP2125" s="188"/>
      <c r="TQQ2125" s="188"/>
      <c r="TQR2125" s="188"/>
      <c r="TQS2125" s="188"/>
      <c r="TQT2125" s="188"/>
      <c r="TQU2125" s="188"/>
      <c r="TQV2125" s="188"/>
      <c r="TQW2125" s="188"/>
      <c r="TQX2125" s="188"/>
      <c r="TQY2125" s="188"/>
      <c r="TQZ2125" s="190"/>
      <c r="TRA2125" s="188"/>
      <c r="TRB2125" s="188"/>
      <c r="TRC2125" s="15"/>
      <c r="TRD2125" s="15"/>
      <c r="TRE2125" s="188"/>
      <c r="TRF2125" s="188"/>
      <c r="TRG2125" s="188"/>
      <c r="TRH2125" s="188"/>
      <c r="TRI2125" s="188"/>
      <c r="TRJ2125" s="188"/>
      <c r="TRK2125" s="188"/>
      <c r="TRL2125" s="188"/>
      <c r="TRM2125" s="188"/>
      <c r="TRN2125" s="188"/>
      <c r="TRO2125" s="188"/>
      <c r="TRP2125" s="190"/>
      <c r="TRQ2125" s="188"/>
      <c r="TRR2125" s="188"/>
      <c r="TRS2125" s="15"/>
      <c r="TRT2125" s="15"/>
      <c r="TRU2125" s="188"/>
      <c r="TRV2125" s="188"/>
      <c r="TRW2125" s="188"/>
      <c r="TRX2125" s="188"/>
      <c r="TRY2125" s="188"/>
      <c r="TRZ2125" s="188"/>
      <c r="TSA2125" s="188"/>
      <c r="TSB2125" s="188"/>
      <c r="TSC2125" s="188"/>
      <c r="TSD2125" s="188"/>
      <c r="TSE2125" s="188"/>
      <c r="TSF2125" s="190"/>
      <c r="TSG2125" s="188"/>
      <c r="TSH2125" s="188"/>
      <c r="TSI2125" s="15"/>
      <c r="TSJ2125" s="15"/>
      <c r="TSK2125" s="188"/>
      <c r="TSL2125" s="188"/>
      <c r="TSM2125" s="188"/>
      <c r="TSN2125" s="188"/>
      <c r="TSO2125" s="188"/>
      <c r="TSP2125" s="188"/>
      <c r="TSQ2125" s="188"/>
      <c r="TSR2125" s="188"/>
      <c r="TSS2125" s="188"/>
      <c r="TST2125" s="188"/>
      <c r="TSU2125" s="188"/>
      <c r="TSV2125" s="190"/>
      <c r="TSW2125" s="188"/>
      <c r="TSX2125" s="188"/>
      <c r="TSY2125" s="15"/>
      <c r="TSZ2125" s="15"/>
      <c r="TTA2125" s="188"/>
      <c r="TTB2125" s="188"/>
      <c r="TTC2125" s="188"/>
      <c r="TTD2125" s="188"/>
      <c r="TTE2125" s="188"/>
      <c r="TTF2125" s="188"/>
      <c r="TTG2125" s="188"/>
      <c r="TTH2125" s="188"/>
      <c r="TTI2125" s="188"/>
      <c r="TTJ2125" s="188"/>
      <c r="TTK2125" s="188"/>
      <c r="TTL2125" s="190"/>
      <c r="TTM2125" s="188"/>
      <c r="TTN2125" s="188"/>
      <c r="TTO2125" s="15"/>
      <c r="TTP2125" s="15"/>
      <c r="TTQ2125" s="188"/>
      <c r="TTR2125" s="188"/>
      <c r="TTS2125" s="188"/>
      <c r="TTT2125" s="188"/>
      <c r="TTU2125" s="188"/>
      <c r="TTV2125" s="188"/>
      <c r="TTW2125" s="188"/>
      <c r="TTX2125" s="188"/>
      <c r="TTY2125" s="188"/>
      <c r="TTZ2125" s="188"/>
      <c r="TUA2125" s="188"/>
      <c r="TUB2125" s="190"/>
      <c r="TUC2125" s="188"/>
      <c r="TUD2125" s="188"/>
      <c r="TUE2125" s="15"/>
      <c r="TUF2125" s="15"/>
      <c r="TUG2125" s="188"/>
      <c r="TUH2125" s="188"/>
      <c r="TUI2125" s="188"/>
      <c r="TUJ2125" s="188"/>
      <c r="TUK2125" s="188"/>
      <c r="TUL2125" s="188"/>
      <c r="TUM2125" s="188"/>
      <c r="TUN2125" s="188"/>
      <c r="TUO2125" s="188"/>
      <c r="TUP2125" s="188"/>
      <c r="TUQ2125" s="188"/>
      <c r="TUR2125" s="190"/>
      <c r="TUS2125" s="188"/>
      <c r="TUT2125" s="188"/>
      <c r="TUU2125" s="15"/>
      <c r="TUV2125" s="15"/>
      <c r="TUW2125" s="188"/>
      <c r="TUX2125" s="188"/>
      <c r="TUY2125" s="188"/>
      <c r="TUZ2125" s="188"/>
      <c r="TVA2125" s="188"/>
      <c r="TVB2125" s="188"/>
      <c r="TVC2125" s="188"/>
      <c r="TVD2125" s="188"/>
      <c r="TVE2125" s="188"/>
      <c r="TVF2125" s="188"/>
      <c r="TVG2125" s="188"/>
      <c r="TVH2125" s="190"/>
      <c r="TVI2125" s="188"/>
      <c r="TVJ2125" s="188"/>
      <c r="TVK2125" s="15"/>
      <c r="TVL2125" s="15"/>
      <c r="TVM2125" s="188"/>
      <c r="TVN2125" s="188"/>
      <c r="TVO2125" s="188"/>
      <c r="TVP2125" s="188"/>
      <c r="TVQ2125" s="188"/>
      <c r="TVR2125" s="188"/>
      <c r="TVS2125" s="188"/>
      <c r="TVT2125" s="188"/>
      <c r="TVU2125" s="188"/>
      <c r="TVV2125" s="188"/>
      <c r="TVW2125" s="188"/>
      <c r="TVX2125" s="190"/>
      <c r="TVY2125" s="188"/>
      <c r="TVZ2125" s="188"/>
      <c r="TWA2125" s="15"/>
      <c r="TWB2125" s="15"/>
      <c r="TWC2125" s="188"/>
      <c r="TWD2125" s="188"/>
      <c r="TWE2125" s="188"/>
      <c r="TWF2125" s="188"/>
      <c r="TWG2125" s="188"/>
      <c r="TWH2125" s="188"/>
      <c r="TWI2125" s="188"/>
      <c r="TWJ2125" s="188"/>
      <c r="TWK2125" s="188"/>
      <c r="TWL2125" s="188"/>
      <c r="TWM2125" s="188"/>
      <c r="TWN2125" s="190"/>
      <c r="TWO2125" s="188"/>
      <c r="TWP2125" s="188"/>
      <c r="TWQ2125" s="15"/>
      <c r="TWR2125" s="15"/>
      <c r="TWS2125" s="188"/>
      <c r="TWT2125" s="188"/>
      <c r="TWU2125" s="188"/>
      <c r="TWV2125" s="188"/>
      <c r="TWW2125" s="188"/>
      <c r="TWX2125" s="188"/>
      <c r="TWY2125" s="188"/>
      <c r="TWZ2125" s="188"/>
      <c r="TXA2125" s="188"/>
      <c r="TXB2125" s="188"/>
      <c r="TXC2125" s="188"/>
      <c r="TXD2125" s="190"/>
      <c r="TXE2125" s="188"/>
      <c r="TXF2125" s="188"/>
      <c r="TXG2125" s="15"/>
      <c r="TXH2125" s="15"/>
      <c r="TXI2125" s="188"/>
      <c r="TXJ2125" s="188"/>
      <c r="TXK2125" s="188"/>
      <c r="TXL2125" s="188"/>
      <c r="TXM2125" s="188"/>
      <c r="TXN2125" s="188"/>
      <c r="TXO2125" s="188"/>
      <c r="TXP2125" s="188"/>
      <c r="TXQ2125" s="188"/>
      <c r="TXR2125" s="188"/>
      <c r="TXS2125" s="188"/>
      <c r="TXT2125" s="190"/>
      <c r="TXU2125" s="188"/>
      <c r="TXV2125" s="188"/>
      <c r="TXW2125" s="15"/>
      <c r="TXX2125" s="15"/>
      <c r="TXY2125" s="188"/>
      <c r="TXZ2125" s="188"/>
      <c r="TYA2125" s="188"/>
      <c r="TYB2125" s="188"/>
      <c r="TYC2125" s="188"/>
      <c r="TYD2125" s="188"/>
      <c r="TYE2125" s="188"/>
      <c r="TYF2125" s="188"/>
      <c r="TYG2125" s="188"/>
      <c r="TYH2125" s="188"/>
      <c r="TYI2125" s="188"/>
      <c r="TYJ2125" s="190"/>
      <c r="TYK2125" s="188"/>
      <c r="TYL2125" s="188"/>
      <c r="TYM2125" s="15"/>
      <c r="TYN2125" s="15"/>
      <c r="TYO2125" s="188"/>
      <c r="TYP2125" s="188"/>
      <c r="TYQ2125" s="188"/>
      <c r="TYR2125" s="188"/>
      <c r="TYS2125" s="188"/>
      <c r="TYT2125" s="188"/>
      <c r="TYU2125" s="188"/>
      <c r="TYV2125" s="188"/>
      <c r="TYW2125" s="188"/>
      <c r="TYX2125" s="188"/>
      <c r="TYY2125" s="188"/>
      <c r="TYZ2125" s="190"/>
      <c r="TZA2125" s="188"/>
      <c r="TZB2125" s="188"/>
      <c r="TZC2125" s="15"/>
      <c r="TZD2125" s="15"/>
      <c r="TZE2125" s="188"/>
      <c r="TZF2125" s="188"/>
      <c r="TZG2125" s="188"/>
      <c r="TZH2125" s="188"/>
      <c r="TZI2125" s="188"/>
      <c r="TZJ2125" s="188"/>
      <c r="TZK2125" s="188"/>
      <c r="TZL2125" s="188"/>
      <c r="TZM2125" s="188"/>
      <c r="TZN2125" s="188"/>
      <c r="TZO2125" s="188"/>
      <c r="TZP2125" s="190"/>
      <c r="TZQ2125" s="188"/>
      <c r="TZR2125" s="188"/>
      <c r="TZS2125" s="15"/>
      <c r="TZT2125" s="15"/>
      <c r="TZU2125" s="188"/>
      <c r="TZV2125" s="188"/>
      <c r="TZW2125" s="188"/>
      <c r="TZX2125" s="188"/>
      <c r="TZY2125" s="188"/>
      <c r="TZZ2125" s="188"/>
      <c r="UAA2125" s="188"/>
      <c r="UAB2125" s="188"/>
      <c r="UAC2125" s="188"/>
      <c r="UAD2125" s="188"/>
      <c r="UAE2125" s="188"/>
      <c r="UAF2125" s="190"/>
      <c r="UAG2125" s="188"/>
      <c r="UAH2125" s="188"/>
      <c r="UAI2125" s="15"/>
      <c r="UAJ2125" s="15"/>
      <c r="UAK2125" s="188"/>
      <c r="UAL2125" s="188"/>
      <c r="UAM2125" s="188"/>
      <c r="UAN2125" s="188"/>
      <c r="UAO2125" s="188"/>
      <c r="UAP2125" s="188"/>
      <c r="UAQ2125" s="188"/>
      <c r="UAR2125" s="188"/>
      <c r="UAS2125" s="188"/>
      <c r="UAT2125" s="188"/>
      <c r="UAU2125" s="188"/>
      <c r="UAV2125" s="190"/>
      <c r="UAW2125" s="188"/>
      <c r="UAX2125" s="188"/>
      <c r="UAY2125" s="15"/>
      <c r="UAZ2125" s="15"/>
      <c r="UBA2125" s="188"/>
      <c r="UBB2125" s="188"/>
      <c r="UBC2125" s="188"/>
      <c r="UBD2125" s="188"/>
      <c r="UBE2125" s="188"/>
      <c r="UBF2125" s="188"/>
      <c r="UBG2125" s="188"/>
      <c r="UBH2125" s="188"/>
      <c r="UBI2125" s="188"/>
      <c r="UBJ2125" s="188"/>
      <c r="UBK2125" s="188"/>
      <c r="UBL2125" s="190"/>
      <c r="UBM2125" s="188"/>
      <c r="UBN2125" s="188"/>
      <c r="UBO2125" s="15"/>
      <c r="UBP2125" s="15"/>
      <c r="UBQ2125" s="188"/>
      <c r="UBR2125" s="188"/>
      <c r="UBS2125" s="188"/>
      <c r="UBT2125" s="188"/>
      <c r="UBU2125" s="188"/>
      <c r="UBV2125" s="188"/>
      <c r="UBW2125" s="188"/>
      <c r="UBX2125" s="188"/>
      <c r="UBY2125" s="188"/>
      <c r="UBZ2125" s="188"/>
      <c r="UCA2125" s="188"/>
      <c r="UCB2125" s="190"/>
      <c r="UCC2125" s="188"/>
      <c r="UCD2125" s="188"/>
      <c r="UCE2125" s="15"/>
      <c r="UCF2125" s="15"/>
      <c r="UCG2125" s="188"/>
      <c r="UCH2125" s="188"/>
      <c r="UCI2125" s="188"/>
      <c r="UCJ2125" s="188"/>
      <c r="UCK2125" s="188"/>
      <c r="UCL2125" s="188"/>
      <c r="UCM2125" s="188"/>
      <c r="UCN2125" s="188"/>
      <c r="UCO2125" s="188"/>
      <c r="UCP2125" s="188"/>
      <c r="UCQ2125" s="188"/>
      <c r="UCR2125" s="190"/>
      <c r="UCS2125" s="188"/>
      <c r="UCT2125" s="188"/>
      <c r="UCU2125" s="15"/>
      <c r="UCV2125" s="15"/>
      <c r="UCW2125" s="188"/>
      <c r="UCX2125" s="188"/>
      <c r="UCY2125" s="188"/>
      <c r="UCZ2125" s="188"/>
      <c r="UDA2125" s="188"/>
      <c r="UDB2125" s="188"/>
      <c r="UDC2125" s="188"/>
      <c r="UDD2125" s="188"/>
      <c r="UDE2125" s="188"/>
      <c r="UDF2125" s="188"/>
      <c r="UDG2125" s="188"/>
      <c r="UDH2125" s="190"/>
      <c r="UDI2125" s="188"/>
      <c r="UDJ2125" s="188"/>
      <c r="UDK2125" s="15"/>
      <c r="UDL2125" s="15"/>
      <c r="UDM2125" s="188"/>
      <c r="UDN2125" s="188"/>
      <c r="UDO2125" s="188"/>
      <c r="UDP2125" s="188"/>
      <c r="UDQ2125" s="188"/>
      <c r="UDR2125" s="188"/>
      <c r="UDS2125" s="188"/>
      <c r="UDT2125" s="188"/>
      <c r="UDU2125" s="188"/>
      <c r="UDV2125" s="188"/>
      <c r="UDW2125" s="188"/>
      <c r="UDX2125" s="190"/>
      <c r="UDY2125" s="188"/>
      <c r="UDZ2125" s="188"/>
      <c r="UEA2125" s="15"/>
      <c r="UEB2125" s="15"/>
      <c r="UEC2125" s="188"/>
      <c r="UED2125" s="188"/>
      <c r="UEE2125" s="188"/>
      <c r="UEF2125" s="188"/>
      <c r="UEG2125" s="188"/>
      <c r="UEH2125" s="188"/>
      <c r="UEI2125" s="188"/>
      <c r="UEJ2125" s="188"/>
      <c r="UEK2125" s="188"/>
      <c r="UEL2125" s="188"/>
      <c r="UEM2125" s="188"/>
      <c r="UEN2125" s="190"/>
      <c r="UEO2125" s="188"/>
      <c r="UEP2125" s="188"/>
      <c r="UEQ2125" s="15"/>
      <c r="UER2125" s="15"/>
      <c r="UES2125" s="188"/>
      <c r="UET2125" s="188"/>
      <c r="UEU2125" s="188"/>
      <c r="UEV2125" s="188"/>
      <c r="UEW2125" s="188"/>
      <c r="UEX2125" s="188"/>
      <c r="UEY2125" s="188"/>
      <c r="UEZ2125" s="188"/>
      <c r="UFA2125" s="188"/>
      <c r="UFB2125" s="188"/>
      <c r="UFC2125" s="188"/>
      <c r="UFD2125" s="190"/>
      <c r="UFE2125" s="188"/>
      <c r="UFF2125" s="188"/>
      <c r="UFG2125" s="15"/>
      <c r="UFH2125" s="15"/>
      <c r="UFI2125" s="188"/>
      <c r="UFJ2125" s="188"/>
      <c r="UFK2125" s="188"/>
      <c r="UFL2125" s="188"/>
      <c r="UFM2125" s="188"/>
      <c r="UFN2125" s="188"/>
      <c r="UFO2125" s="188"/>
      <c r="UFP2125" s="188"/>
      <c r="UFQ2125" s="188"/>
      <c r="UFR2125" s="188"/>
      <c r="UFS2125" s="188"/>
      <c r="UFT2125" s="190"/>
      <c r="UFU2125" s="188"/>
      <c r="UFV2125" s="188"/>
      <c r="UFW2125" s="15"/>
      <c r="UFX2125" s="15"/>
      <c r="UFY2125" s="188"/>
      <c r="UFZ2125" s="188"/>
      <c r="UGA2125" s="188"/>
      <c r="UGB2125" s="188"/>
      <c r="UGC2125" s="188"/>
      <c r="UGD2125" s="188"/>
      <c r="UGE2125" s="188"/>
      <c r="UGF2125" s="188"/>
      <c r="UGG2125" s="188"/>
      <c r="UGH2125" s="188"/>
      <c r="UGI2125" s="188"/>
      <c r="UGJ2125" s="190"/>
      <c r="UGK2125" s="188"/>
      <c r="UGL2125" s="188"/>
      <c r="UGM2125" s="15"/>
      <c r="UGN2125" s="15"/>
      <c r="UGO2125" s="188"/>
      <c r="UGP2125" s="188"/>
      <c r="UGQ2125" s="188"/>
      <c r="UGR2125" s="188"/>
      <c r="UGS2125" s="188"/>
      <c r="UGT2125" s="188"/>
      <c r="UGU2125" s="188"/>
      <c r="UGV2125" s="188"/>
      <c r="UGW2125" s="188"/>
      <c r="UGX2125" s="188"/>
      <c r="UGY2125" s="188"/>
      <c r="UGZ2125" s="190"/>
      <c r="UHA2125" s="188"/>
      <c r="UHB2125" s="188"/>
      <c r="UHC2125" s="15"/>
      <c r="UHD2125" s="15"/>
      <c r="UHE2125" s="188"/>
      <c r="UHF2125" s="188"/>
      <c r="UHG2125" s="188"/>
      <c r="UHH2125" s="188"/>
      <c r="UHI2125" s="188"/>
      <c r="UHJ2125" s="188"/>
      <c r="UHK2125" s="188"/>
      <c r="UHL2125" s="188"/>
      <c r="UHM2125" s="188"/>
      <c r="UHN2125" s="188"/>
      <c r="UHO2125" s="188"/>
      <c r="UHP2125" s="190"/>
      <c r="UHQ2125" s="188"/>
      <c r="UHR2125" s="188"/>
      <c r="UHS2125" s="15"/>
      <c r="UHT2125" s="15"/>
      <c r="UHU2125" s="188"/>
      <c r="UHV2125" s="188"/>
      <c r="UHW2125" s="188"/>
      <c r="UHX2125" s="188"/>
      <c r="UHY2125" s="188"/>
      <c r="UHZ2125" s="188"/>
      <c r="UIA2125" s="188"/>
      <c r="UIB2125" s="188"/>
      <c r="UIC2125" s="188"/>
      <c r="UID2125" s="188"/>
      <c r="UIE2125" s="188"/>
      <c r="UIF2125" s="190"/>
      <c r="UIG2125" s="188"/>
      <c r="UIH2125" s="188"/>
      <c r="UII2125" s="15"/>
      <c r="UIJ2125" s="15"/>
      <c r="UIK2125" s="188"/>
      <c r="UIL2125" s="188"/>
      <c r="UIM2125" s="188"/>
      <c r="UIN2125" s="188"/>
      <c r="UIO2125" s="188"/>
      <c r="UIP2125" s="188"/>
      <c r="UIQ2125" s="188"/>
      <c r="UIR2125" s="188"/>
      <c r="UIS2125" s="188"/>
      <c r="UIT2125" s="188"/>
      <c r="UIU2125" s="188"/>
      <c r="UIV2125" s="190"/>
      <c r="UIW2125" s="188"/>
      <c r="UIX2125" s="188"/>
      <c r="UIY2125" s="15"/>
      <c r="UIZ2125" s="15"/>
      <c r="UJA2125" s="188"/>
      <c r="UJB2125" s="188"/>
      <c r="UJC2125" s="188"/>
      <c r="UJD2125" s="188"/>
      <c r="UJE2125" s="188"/>
      <c r="UJF2125" s="188"/>
      <c r="UJG2125" s="188"/>
      <c r="UJH2125" s="188"/>
      <c r="UJI2125" s="188"/>
      <c r="UJJ2125" s="188"/>
      <c r="UJK2125" s="188"/>
      <c r="UJL2125" s="190"/>
      <c r="UJM2125" s="188"/>
      <c r="UJN2125" s="188"/>
      <c r="UJO2125" s="15"/>
      <c r="UJP2125" s="15"/>
      <c r="UJQ2125" s="188"/>
      <c r="UJR2125" s="188"/>
      <c r="UJS2125" s="188"/>
      <c r="UJT2125" s="188"/>
      <c r="UJU2125" s="188"/>
      <c r="UJV2125" s="188"/>
      <c r="UJW2125" s="188"/>
      <c r="UJX2125" s="188"/>
      <c r="UJY2125" s="188"/>
      <c r="UJZ2125" s="188"/>
      <c r="UKA2125" s="188"/>
      <c r="UKB2125" s="190"/>
      <c r="UKC2125" s="188"/>
      <c r="UKD2125" s="188"/>
      <c r="UKE2125" s="15"/>
      <c r="UKF2125" s="15"/>
      <c r="UKG2125" s="188"/>
      <c r="UKH2125" s="188"/>
      <c r="UKI2125" s="188"/>
      <c r="UKJ2125" s="188"/>
      <c r="UKK2125" s="188"/>
      <c r="UKL2125" s="188"/>
      <c r="UKM2125" s="188"/>
      <c r="UKN2125" s="188"/>
      <c r="UKO2125" s="188"/>
      <c r="UKP2125" s="188"/>
      <c r="UKQ2125" s="188"/>
      <c r="UKR2125" s="190"/>
      <c r="UKS2125" s="188"/>
      <c r="UKT2125" s="188"/>
      <c r="UKU2125" s="15"/>
      <c r="UKV2125" s="15"/>
      <c r="UKW2125" s="188"/>
      <c r="UKX2125" s="188"/>
      <c r="UKY2125" s="188"/>
      <c r="UKZ2125" s="188"/>
      <c r="ULA2125" s="188"/>
      <c r="ULB2125" s="188"/>
      <c r="ULC2125" s="188"/>
      <c r="ULD2125" s="188"/>
      <c r="ULE2125" s="188"/>
      <c r="ULF2125" s="188"/>
      <c r="ULG2125" s="188"/>
      <c r="ULH2125" s="190"/>
      <c r="ULI2125" s="188"/>
      <c r="ULJ2125" s="188"/>
      <c r="ULK2125" s="15"/>
      <c r="ULL2125" s="15"/>
      <c r="ULM2125" s="188"/>
      <c r="ULN2125" s="188"/>
      <c r="ULO2125" s="188"/>
      <c r="ULP2125" s="188"/>
      <c r="ULQ2125" s="188"/>
      <c r="ULR2125" s="188"/>
      <c r="ULS2125" s="188"/>
      <c r="ULT2125" s="188"/>
      <c r="ULU2125" s="188"/>
      <c r="ULV2125" s="188"/>
      <c r="ULW2125" s="188"/>
      <c r="ULX2125" s="190"/>
      <c r="ULY2125" s="188"/>
      <c r="ULZ2125" s="188"/>
      <c r="UMA2125" s="15"/>
      <c r="UMB2125" s="15"/>
      <c r="UMC2125" s="188"/>
      <c r="UMD2125" s="188"/>
      <c r="UME2125" s="188"/>
      <c r="UMF2125" s="188"/>
      <c r="UMG2125" s="188"/>
      <c r="UMH2125" s="188"/>
      <c r="UMI2125" s="188"/>
      <c r="UMJ2125" s="188"/>
      <c r="UMK2125" s="188"/>
      <c r="UML2125" s="188"/>
      <c r="UMM2125" s="188"/>
      <c r="UMN2125" s="190"/>
      <c r="UMO2125" s="188"/>
      <c r="UMP2125" s="188"/>
      <c r="UMQ2125" s="15"/>
      <c r="UMR2125" s="15"/>
      <c r="UMS2125" s="188"/>
      <c r="UMT2125" s="188"/>
      <c r="UMU2125" s="188"/>
      <c r="UMV2125" s="188"/>
      <c r="UMW2125" s="188"/>
      <c r="UMX2125" s="188"/>
      <c r="UMY2125" s="188"/>
      <c r="UMZ2125" s="188"/>
      <c r="UNA2125" s="188"/>
      <c r="UNB2125" s="188"/>
      <c r="UNC2125" s="188"/>
      <c r="UND2125" s="190"/>
      <c r="UNE2125" s="188"/>
      <c r="UNF2125" s="188"/>
      <c r="UNG2125" s="15"/>
      <c r="UNH2125" s="15"/>
      <c r="UNI2125" s="188"/>
      <c r="UNJ2125" s="188"/>
      <c r="UNK2125" s="188"/>
      <c r="UNL2125" s="188"/>
      <c r="UNM2125" s="188"/>
      <c r="UNN2125" s="188"/>
      <c r="UNO2125" s="188"/>
      <c r="UNP2125" s="188"/>
      <c r="UNQ2125" s="188"/>
      <c r="UNR2125" s="188"/>
      <c r="UNS2125" s="188"/>
      <c r="UNT2125" s="190"/>
      <c r="UNU2125" s="188"/>
      <c r="UNV2125" s="188"/>
      <c r="UNW2125" s="15"/>
      <c r="UNX2125" s="15"/>
      <c r="UNY2125" s="188"/>
      <c r="UNZ2125" s="188"/>
      <c r="UOA2125" s="188"/>
      <c r="UOB2125" s="188"/>
      <c r="UOC2125" s="188"/>
      <c r="UOD2125" s="188"/>
      <c r="UOE2125" s="188"/>
      <c r="UOF2125" s="188"/>
      <c r="UOG2125" s="188"/>
      <c r="UOH2125" s="188"/>
      <c r="UOI2125" s="188"/>
      <c r="UOJ2125" s="190"/>
      <c r="UOK2125" s="188"/>
      <c r="UOL2125" s="188"/>
      <c r="UOM2125" s="15"/>
      <c r="UON2125" s="15"/>
      <c r="UOO2125" s="188"/>
      <c r="UOP2125" s="188"/>
      <c r="UOQ2125" s="188"/>
      <c r="UOR2125" s="188"/>
      <c r="UOS2125" s="188"/>
      <c r="UOT2125" s="188"/>
      <c r="UOU2125" s="188"/>
      <c r="UOV2125" s="188"/>
      <c r="UOW2125" s="188"/>
      <c r="UOX2125" s="188"/>
      <c r="UOY2125" s="188"/>
      <c r="UOZ2125" s="190"/>
      <c r="UPA2125" s="188"/>
      <c r="UPB2125" s="188"/>
      <c r="UPC2125" s="15"/>
      <c r="UPD2125" s="15"/>
      <c r="UPE2125" s="188"/>
      <c r="UPF2125" s="188"/>
      <c r="UPG2125" s="188"/>
      <c r="UPH2125" s="188"/>
      <c r="UPI2125" s="188"/>
      <c r="UPJ2125" s="188"/>
      <c r="UPK2125" s="188"/>
      <c r="UPL2125" s="188"/>
      <c r="UPM2125" s="188"/>
      <c r="UPN2125" s="188"/>
      <c r="UPO2125" s="188"/>
      <c r="UPP2125" s="190"/>
      <c r="UPQ2125" s="188"/>
      <c r="UPR2125" s="188"/>
      <c r="UPS2125" s="15"/>
      <c r="UPT2125" s="15"/>
      <c r="UPU2125" s="188"/>
      <c r="UPV2125" s="188"/>
      <c r="UPW2125" s="188"/>
      <c r="UPX2125" s="188"/>
      <c r="UPY2125" s="188"/>
      <c r="UPZ2125" s="188"/>
      <c r="UQA2125" s="188"/>
      <c r="UQB2125" s="188"/>
      <c r="UQC2125" s="188"/>
      <c r="UQD2125" s="188"/>
      <c r="UQE2125" s="188"/>
      <c r="UQF2125" s="190"/>
      <c r="UQG2125" s="188"/>
      <c r="UQH2125" s="188"/>
      <c r="UQI2125" s="15"/>
      <c r="UQJ2125" s="15"/>
      <c r="UQK2125" s="188"/>
      <c r="UQL2125" s="188"/>
      <c r="UQM2125" s="188"/>
      <c r="UQN2125" s="188"/>
      <c r="UQO2125" s="188"/>
      <c r="UQP2125" s="188"/>
      <c r="UQQ2125" s="188"/>
      <c r="UQR2125" s="188"/>
      <c r="UQS2125" s="188"/>
      <c r="UQT2125" s="188"/>
      <c r="UQU2125" s="188"/>
      <c r="UQV2125" s="190"/>
      <c r="UQW2125" s="188"/>
      <c r="UQX2125" s="188"/>
      <c r="UQY2125" s="15"/>
      <c r="UQZ2125" s="15"/>
      <c r="URA2125" s="188"/>
      <c r="URB2125" s="188"/>
      <c r="URC2125" s="188"/>
      <c r="URD2125" s="188"/>
      <c r="URE2125" s="188"/>
      <c r="URF2125" s="188"/>
      <c r="URG2125" s="188"/>
      <c r="URH2125" s="188"/>
      <c r="URI2125" s="188"/>
      <c r="URJ2125" s="188"/>
      <c r="URK2125" s="188"/>
      <c r="URL2125" s="190"/>
      <c r="URM2125" s="188"/>
      <c r="URN2125" s="188"/>
      <c r="URO2125" s="15"/>
      <c r="URP2125" s="15"/>
      <c r="URQ2125" s="188"/>
      <c r="URR2125" s="188"/>
      <c r="URS2125" s="188"/>
      <c r="URT2125" s="188"/>
      <c r="URU2125" s="188"/>
      <c r="URV2125" s="188"/>
      <c r="URW2125" s="188"/>
      <c r="URX2125" s="188"/>
      <c r="URY2125" s="188"/>
      <c r="URZ2125" s="188"/>
      <c r="USA2125" s="188"/>
      <c r="USB2125" s="190"/>
      <c r="USC2125" s="188"/>
      <c r="USD2125" s="188"/>
      <c r="USE2125" s="15"/>
      <c r="USF2125" s="15"/>
      <c r="USG2125" s="188"/>
      <c r="USH2125" s="188"/>
      <c r="USI2125" s="188"/>
      <c r="USJ2125" s="188"/>
      <c r="USK2125" s="188"/>
      <c r="USL2125" s="188"/>
      <c r="USM2125" s="188"/>
      <c r="USN2125" s="188"/>
      <c r="USO2125" s="188"/>
      <c r="USP2125" s="188"/>
      <c r="USQ2125" s="188"/>
      <c r="USR2125" s="190"/>
      <c r="USS2125" s="188"/>
      <c r="UST2125" s="188"/>
      <c r="USU2125" s="15"/>
      <c r="USV2125" s="15"/>
      <c r="USW2125" s="188"/>
      <c r="USX2125" s="188"/>
      <c r="USY2125" s="188"/>
      <c r="USZ2125" s="188"/>
      <c r="UTA2125" s="188"/>
      <c r="UTB2125" s="188"/>
      <c r="UTC2125" s="188"/>
      <c r="UTD2125" s="188"/>
      <c r="UTE2125" s="188"/>
      <c r="UTF2125" s="188"/>
      <c r="UTG2125" s="188"/>
      <c r="UTH2125" s="190"/>
      <c r="UTI2125" s="188"/>
      <c r="UTJ2125" s="188"/>
      <c r="UTK2125" s="15"/>
      <c r="UTL2125" s="15"/>
      <c r="UTM2125" s="188"/>
      <c r="UTN2125" s="188"/>
      <c r="UTO2125" s="188"/>
      <c r="UTP2125" s="188"/>
      <c r="UTQ2125" s="188"/>
      <c r="UTR2125" s="188"/>
      <c r="UTS2125" s="188"/>
      <c r="UTT2125" s="188"/>
      <c r="UTU2125" s="188"/>
      <c r="UTV2125" s="188"/>
      <c r="UTW2125" s="188"/>
      <c r="UTX2125" s="190"/>
      <c r="UTY2125" s="188"/>
      <c r="UTZ2125" s="188"/>
      <c r="UUA2125" s="15"/>
      <c r="UUB2125" s="15"/>
      <c r="UUC2125" s="188"/>
      <c r="UUD2125" s="188"/>
      <c r="UUE2125" s="188"/>
      <c r="UUF2125" s="188"/>
      <c r="UUG2125" s="188"/>
      <c r="UUH2125" s="188"/>
      <c r="UUI2125" s="188"/>
      <c r="UUJ2125" s="188"/>
      <c r="UUK2125" s="188"/>
      <c r="UUL2125" s="188"/>
      <c r="UUM2125" s="188"/>
      <c r="UUN2125" s="190"/>
      <c r="UUO2125" s="188"/>
      <c r="UUP2125" s="188"/>
      <c r="UUQ2125" s="15"/>
      <c r="UUR2125" s="15"/>
      <c r="UUS2125" s="188"/>
      <c r="UUT2125" s="188"/>
      <c r="UUU2125" s="188"/>
      <c r="UUV2125" s="188"/>
      <c r="UUW2125" s="188"/>
      <c r="UUX2125" s="188"/>
      <c r="UUY2125" s="188"/>
      <c r="UUZ2125" s="188"/>
      <c r="UVA2125" s="188"/>
      <c r="UVB2125" s="188"/>
      <c r="UVC2125" s="188"/>
      <c r="UVD2125" s="190"/>
      <c r="UVE2125" s="188"/>
      <c r="UVF2125" s="188"/>
      <c r="UVG2125" s="15"/>
      <c r="UVH2125" s="15"/>
      <c r="UVI2125" s="188"/>
      <c r="UVJ2125" s="188"/>
      <c r="UVK2125" s="188"/>
      <c r="UVL2125" s="188"/>
      <c r="UVM2125" s="188"/>
      <c r="UVN2125" s="188"/>
      <c r="UVO2125" s="188"/>
      <c r="UVP2125" s="188"/>
      <c r="UVQ2125" s="188"/>
      <c r="UVR2125" s="188"/>
      <c r="UVS2125" s="188"/>
      <c r="UVT2125" s="190"/>
      <c r="UVU2125" s="188"/>
      <c r="UVV2125" s="188"/>
      <c r="UVW2125" s="15"/>
      <c r="UVX2125" s="15"/>
      <c r="UVY2125" s="188"/>
      <c r="UVZ2125" s="188"/>
      <c r="UWA2125" s="188"/>
      <c r="UWB2125" s="188"/>
      <c r="UWC2125" s="188"/>
      <c r="UWD2125" s="188"/>
      <c r="UWE2125" s="188"/>
      <c r="UWF2125" s="188"/>
      <c r="UWG2125" s="188"/>
      <c r="UWH2125" s="188"/>
      <c r="UWI2125" s="188"/>
      <c r="UWJ2125" s="190"/>
      <c r="UWK2125" s="188"/>
      <c r="UWL2125" s="188"/>
      <c r="UWM2125" s="15"/>
      <c r="UWN2125" s="15"/>
      <c r="UWO2125" s="188"/>
      <c r="UWP2125" s="188"/>
      <c r="UWQ2125" s="188"/>
      <c r="UWR2125" s="188"/>
      <c r="UWS2125" s="188"/>
      <c r="UWT2125" s="188"/>
      <c r="UWU2125" s="188"/>
      <c r="UWV2125" s="188"/>
      <c r="UWW2125" s="188"/>
      <c r="UWX2125" s="188"/>
      <c r="UWY2125" s="188"/>
      <c r="UWZ2125" s="190"/>
      <c r="UXA2125" s="188"/>
      <c r="UXB2125" s="188"/>
      <c r="UXC2125" s="15"/>
      <c r="UXD2125" s="15"/>
      <c r="UXE2125" s="188"/>
      <c r="UXF2125" s="188"/>
      <c r="UXG2125" s="188"/>
      <c r="UXH2125" s="188"/>
      <c r="UXI2125" s="188"/>
      <c r="UXJ2125" s="188"/>
      <c r="UXK2125" s="188"/>
      <c r="UXL2125" s="188"/>
      <c r="UXM2125" s="188"/>
      <c r="UXN2125" s="188"/>
      <c r="UXO2125" s="188"/>
      <c r="UXP2125" s="190"/>
      <c r="UXQ2125" s="188"/>
      <c r="UXR2125" s="188"/>
      <c r="UXS2125" s="15"/>
      <c r="UXT2125" s="15"/>
      <c r="UXU2125" s="188"/>
      <c r="UXV2125" s="188"/>
      <c r="UXW2125" s="188"/>
      <c r="UXX2125" s="188"/>
      <c r="UXY2125" s="188"/>
      <c r="UXZ2125" s="188"/>
      <c r="UYA2125" s="188"/>
      <c r="UYB2125" s="188"/>
      <c r="UYC2125" s="188"/>
      <c r="UYD2125" s="188"/>
      <c r="UYE2125" s="188"/>
      <c r="UYF2125" s="190"/>
      <c r="UYG2125" s="188"/>
      <c r="UYH2125" s="188"/>
      <c r="UYI2125" s="15"/>
      <c r="UYJ2125" s="15"/>
      <c r="UYK2125" s="188"/>
      <c r="UYL2125" s="188"/>
      <c r="UYM2125" s="188"/>
      <c r="UYN2125" s="188"/>
      <c r="UYO2125" s="188"/>
      <c r="UYP2125" s="188"/>
      <c r="UYQ2125" s="188"/>
      <c r="UYR2125" s="188"/>
      <c r="UYS2125" s="188"/>
      <c r="UYT2125" s="188"/>
      <c r="UYU2125" s="188"/>
      <c r="UYV2125" s="190"/>
      <c r="UYW2125" s="188"/>
      <c r="UYX2125" s="188"/>
      <c r="UYY2125" s="15"/>
      <c r="UYZ2125" s="15"/>
      <c r="UZA2125" s="188"/>
      <c r="UZB2125" s="188"/>
      <c r="UZC2125" s="188"/>
      <c r="UZD2125" s="188"/>
      <c r="UZE2125" s="188"/>
      <c r="UZF2125" s="188"/>
      <c r="UZG2125" s="188"/>
      <c r="UZH2125" s="188"/>
      <c r="UZI2125" s="188"/>
      <c r="UZJ2125" s="188"/>
      <c r="UZK2125" s="188"/>
      <c r="UZL2125" s="190"/>
      <c r="UZM2125" s="188"/>
      <c r="UZN2125" s="188"/>
      <c r="UZO2125" s="15"/>
      <c r="UZP2125" s="15"/>
      <c r="UZQ2125" s="188"/>
      <c r="UZR2125" s="188"/>
      <c r="UZS2125" s="188"/>
      <c r="UZT2125" s="188"/>
      <c r="UZU2125" s="188"/>
      <c r="UZV2125" s="188"/>
      <c r="UZW2125" s="188"/>
      <c r="UZX2125" s="188"/>
      <c r="UZY2125" s="188"/>
      <c r="UZZ2125" s="188"/>
      <c r="VAA2125" s="188"/>
      <c r="VAB2125" s="190"/>
      <c r="VAC2125" s="188"/>
      <c r="VAD2125" s="188"/>
      <c r="VAE2125" s="15"/>
      <c r="VAF2125" s="15"/>
      <c r="VAG2125" s="188"/>
      <c r="VAH2125" s="188"/>
      <c r="VAI2125" s="188"/>
      <c r="VAJ2125" s="188"/>
      <c r="VAK2125" s="188"/>
      <c r="VAL2125" s="188"/>
      <c r="VAM2125" s="188"/>
      <c r="VAN2125" s="188"/>
      <c r="VAO2125" s="188"/>
      <c r="VAP2125" s="188"/>
      <c r="VAQ2125" s="188"/>
      <c r="VAR2125" s="190"/>
      <c r="VAS2125" s="188"/>
      <c r="VAT2125" s="188"/>
      <c r="VAU2125" s="15"/>
      <c r="VAV2125" s="15"/>
      <c r="VAW2125" s="188"/>
      <c r="VAX2125" s="188"/>
      <c r="VAY2125" s="188"/>
      <c r="VAZ2125" s="188"/>
      <c r="VBA2125" s="188"/>
      <c r="VBB2125" s="188"/>
      <c r="VBC2125" s="188"/>
      <c r="VBD2125" s="188"/>
      <c r="VBE2125" s="188"/>
      <c r="VBF2125" s="188"/>
      <c r="VBG2125" s="188"/>
      <c r="VBH2125" s="190"/>
      <c r="VBI2125" s="188"/>
      <c r="VBJ2125" s="188"/>
      <c r="VBK2125" s="15"/>
      <c r="VBL2125" s="15"/>
      <c r="VBM2125" s="188"/>
      <c r="VBN2125" s="188"/>
      <c r="VBO2125" s="188"/>
      <c r="VBP2125" s="188"/>
      <c r="VBQ2125" s="188"/>
      <c r="VBR2125" s="188"/>
      <c r="VBS2125" s="188"/>
      <c r="VBT2125" s="188"/>
      <c r="VBU2125" s="188"/>
      <c r="VBV2125" s="188"/>
      <c r="VBW2125" s="188"/>
      <c r="VBX2125" s="190"/>
      <c r="VBY2125" s="188"/>
      <c r="VBZ2125" s="188"/>
      <c r="VCA2125" s="15"/>
      <c r="VCB2125" s="15"/>
      <c r="VCC2125" s="188"/>
      <c r="VCD2125" s="188"/>
      <c r="VCE2125" s="188"/>
      <c r="VCF2125" s="188"/>
      <c r="VCG2125" s="188"/>
      <c r="VCH2125" s="188"/>
      <c r="VCI2125" s="188"/>
      <c r="VCJ2125" s="188"/>
      <c r="VCK2125" s="188"/>
      <c r="VCL2125" s="188"/>
      <c r="VCM2125" s="188"/>
      <c r="VCN2125" s="190"/>
      <c r="VCO2125" s="188"/>
      <c r="VCP2125" s="188"/>
      <c r="VCQ2125" s="15"/>
      <c r="VCR2125" s="15"/>
      <c r="VCS2125" s="188"/>
      <c r="VCT2125" s="188"/>
      <c r="VCU2125" s="188"/>
      <c r="VCV2125" s="188"/>
      <c r="VCW2125" s="188"/>
      <c r="VCX2125" s="188"/>
      <c r="VCY2125" s="188"/>
      <c r="VCZ2125" s="188"/>
      <c r="VDA2125" s="188"/>
      <c r="VDB2125" s="188"/>
      <c r="VDC2125" s="188"/>
      <c r="VDD2125" s="190"/>
      <c r="VDE2125" s="188"/>
      <c r="VDF2125" s="188"/>
      <c r="VDG2125" s="15"/>
      <c r="VDH2125" s="15"/>
      <c r="VDI2125" s="188"/>
      <c r="VDJ2125" s="188"/>
      <c r="VDK2125" s="188"/>
      <c r="VDL2125" s="188"/>
      <c r="VDM2125" s="188"/>
      <c r="VDN2125" s="188"/>
      <c r="VDO2125" s="188"/>
      <c r="VDP2125" s="188"/>
      <c r="VDQ2125" s="188"/>
      <c r="VDR2125" s="188"/>
      <c r="VDS2125" s="188"/>
      <c r="VDT2125" s="190"/>
      <c r="VDU2125" s="188"/>
      <c r="VDV2125" s="188"/>
      <c r="VDW2125" s="15"/>
      <c r="VDX2125" s="15"/>
      <c r="VDY2125" s="188"/>
      <c r="VDZ2125" s="188"/>
      <c r="VEA2125" s="188"/>
      <c r="VEB2125" s="188"/>
      <c r="VEC2125" s="188"/>
      <c r="VED2125" s="188"/>
      <c r="VEE2125" s="188"/>
      <c r="VEF2125" s="188"/>
      <c r="VEG2125" s="188"/>
      <c r="VEH2125" s="188"/>
      <c r="VEI2125" s="188"/>
      <c r="VEJ2125" s="190"/>
      <c r="VEK2125" s="188"/>
      <c r="VEL2125" s="188"/>
      <c r="VEM2125" s="15"/>
      <c r="VEN2125" s="15"/>
      <c r="VEO2125" s="188"/>
      <c r="VEP2125" s="188"/>
      <c r="VEQ2125" s="188"/>
      <c r="VER2125" s="188"/>
      <c r="VES2125" s="188"/>
      <c r="VET2125" s="188"/>
      <c r="VEU2125" s="188"/>
      <c r="VEV2125" s="188"/>
      <c r="VEW2125" s="188"/>
      <c r="VEX2125" s="188"/>
      <c r="VEY2125" s="188"/>
      <c r="VEZ2125" s="190"/>
      <c r="VFA2125" s="188"/>
      <c r="VFB2125" s="188"/>
      <c r="VFC2125" s="15"/>
      <c r="VFD2125" s="15"/>
      <c r="VFE2125" s="188"/>
      <c r="VFF2125" s="188"/>
      <c r="VFG2125" s="188"/>
      <c r="VFH2125" s="188"/>
      <c r="VFI2125" s="188"/>
      <c r="VFJ2125" s="188"/>
      <c r="VFK2125" s="188"/>
      <c r="VFL2125" s="188"/>
      <c r="VFM2125" s="188"/>
      <c r="VFN2125" s="188"/>
      <c r="VFO2125" s="188"/>
      <c r="VFP2125" s="190"/>
      <c r="VFQ2125" s="188"/>
      <c r="VFR2125" s="188"/>
      <c r="VFS2125" s="15"/>
      <c r="VFT2125" s="15"/>
      <c r="VFU2125" s="188"/>
      <c r="VFV2125" s="188"/>
      <c r="VFW2125" s="188"/>
      <c r="VFX2125" s="188"/>
      <c r="VFY2125" s="188"/>
      <c r="VFZ2125" s="188"/>
      <c r="VGA2125" s="188"/>
      <c r="VGB2125" s="188"/>
      <c r="VGC2125" s="188"/>
      <c r="VGD2125" s="188"/>
      <c r="VGE2125" s="188"/>
      <c r="VGF2125" s="190"/>
      <c r="VGG2125" s="188"/>
      <c r="VGH2125" s="188"/>
      <c r="VGI2125" s="15"/>
      <c r="VGJ2125" s="15"/>
      <c r="VGK2125" s="188"/>
      <c r="VGL2125" s="188"/>
      <c r="VGM2125" s="188"/>
      <c r="VGN2125" s="188"/>
      <c r="VGO2125" s="188"/>
      <c r="VGP2125" s="188"/>
      <c r="VGQ2125" s="188"/>
      <c r="VGR2125" s="188"/>
      <c r="VGS2125" s="188"/>
      <c r="VGT2125" s="188"/>
      <c r="VGU2125" s="188"/>
      <c r="VGV2125" s="190"/>
      <c r="VGW2125" s="188"/>
      <c r="VGX2125" s="188"/>
      <c r="VGY2125" s="15"/>
      <c r="VGZ2125" s="15"/>
      <c r="VHA2125" s="188"/>
      <c r="VHB2125" s="188"/>
      <c r="VHC2125" s="188"/>
      <c r="VHD2125" s="188"/>
      <c r="VHE2125" s="188"/>
      <c r="VHF2125" s="188"/>
      <c r="VHG2125" s="188"/>
      <c r="VHH2125" s="188"/>
      <c r="VHI2125" s="188"/>
      <c r="VHJ2125" s="188"/>
      <c r="VHK2125" s="188"/>
      <c r="VHL2125" s="190"/>
      <c r="VHM2125" s="188"/>
      <c r="VHN2125" s="188"/>
      <c r="VHO2125" s="15"/>
      <c r="VHP2125" s="15"/>
      <c r="VHQ2125" s="188"/>
      <c r="VHR2125" s="188"/>
      <c r="VHS2125" s="188"/>
      <c r="VHT2125" s="188"/>
      <c r="VHU2125" s="188"/>
      <c r="VHV2125" s="188"/>
      <c r="VHW2125" s="188"/>
      <c r="VHX2125" s="188"/>
      <c r="VHY2125" s="188"/>
      <c r="VHZ2125" s="188"/>
      <c r="VIA2125" s="188"/>
      <c r="VIB2125" s="190"/>
      <c r="VIC2125" s="188"/>
      <c r="VID2125" s="188"/>
      <c r="VIE2125" s="15"/>
      <c r="VIF2125" s="15"/>
      <c r="VIG2125" s="188"/>
      <c r="VIH2125" s="188"/>
      <c r="VII2125" s="188"/>
      <c r="VIJ2125" s="188"/>
      <c r="VIK2125" s="188"/>
      <c r="VIL2125" s="188"/>
      <c r="VIM2125" s="188"/>
      <c r="VIN2125" s="188"/>
      <c r="VIO2125" s="188"/>
      <c r="VIP2125" s="188"/>
      <c r="VIQ2125" s="188"/>
      <c r="VIR2125" s="190"/>
      <c r="VIS2125" s="188"/>
      <c r="VIT2125" s="188"/>
      <c r="VIU2125" s="15"/>
      <c r="VIV2125" s="15"/>
      <c r="VIW2125" s="188"/>
      <c r="VIX2125" s="188"/>
      <c r="VIY2125" s="188"/>
      <c r="VIZ2125" s="188"/>
      <c r="VJA2125" s="188"/>
      <c r="VJB2125" s="188"/>
      <c r="VJC2125" s="188"/>
      <c r="VJD2125" s="188"/>
      <c r="VJE2125" s="188"/>
      <c r="VJF2125" s="188"/>
      <c r="VJG2125" s="188"/>
      <c r="VJH2125" s="190"/>
      <c r="VJI2125" s="188"/>
      <c r="VJJ2125" s="188"/>
      <c r="VJK2125" s="15"/>
      <c r="VJL2125" s="15"/>
      <c r="VJM2125" s="188"/>
      <c r="VJN2125" s="188"/>
      <c r="VJO2125" s="188"/>
      <c r="VJP2125" s="188"/>
      <c r="VJQ2125" s="188"/>
      <c r="VJR2125" s="188"/>
      <c r="VJS2125" s="188"/>
      <c r="VJT2125" s="188"/>
      <c r="VJU2125" s="188"/>
      <c r="VJV2125" s="188"/>
      <c r="VJW2125" s="188"/>
      <c r="VJX2125" s="190"/>
      <c r="VJY2125" s="188"/>
      <c r="VJZ2125" s="188"/>
      <c r="VKA2125" s="15"/>
      <c r="VKB2125" s="15"/>
      <c r="VKC2125" s="188"/>
      <c r="VKD2125" s="188"/>
      <c r="VKE2125" s="188"/>
      <c r="VKF2125" s="188"/>
      <c r="VKG2125" s="188"/>
      <c r="VKH2125" s="188"/>
      <c r="VKI2125" s="188"/>
      <c r="VKJ2125" s="188"/>
      <c r="VKK2125" s="188"/>
      <c r="VKL2125" s="188"/>
      <c r="VKM2125" s="188"/>
      <c r="VKN2125" s="190"/>
      <c r="VKO2125" s="188"/>
      <c r="VKP2125" s="188"/>
      <c r="VKQ2125" s="15"/>
      <c r="VKR2125" s="15"/>
      <c r="VKS2125" s="188"/>
      <c r="VKT2125" s="188"/>
      <c r="VKU2125" s="188"/>
      <c r="VKV2125" s="188"/>
      <c r="VKW2125" s="188"/>
      <c r="VKX2125" s="188"/>
      <c r="VKY2125" s="188"/>
      <c r="VKZ2125" s="188"/>
      <c r="VLA2125" s="188"/>
      <c r="VLB2125" s="188"/>
      <c r="VLC2125" s="188"/>
      <c r="VLD2125" s="190"/>
      <c r="VLE2125" s="188"/>
      <c r="VLF2125" s="188"/>
      <c r="VLG2125" s="15"/>
      <c r="VLH2125" s="15"/>
      <c r="VLI2125" s="188"/>
      <c r="VLJ2125" s="188"/>
      <c r="VLK2125" s="188"/>
      <c r="VLL2125" s="188"/>
      <c r="VLM2125" s="188"/>
      <c r="VLN2125" s="188"/>
      <c r="VLO2125" s="188"/>
      <c r="VLP2125" s="188"/>
      <c r="VLQ2125" s="188"/>
      <c r="VLR2125" s="188"/>
      <c r="VLS2125" s="188"/>
      <c r="VLT2125" s="190"/>
      <c r="VLU2125" s="188"/>
      <c r="VLV2125" s="188"/>
      <c r="VLW2125" s="15"/>
      <c r="VLX2125" s="15"/>
      <c r="VLY2125" s="188"/>
      <c r="VLZ2125" s="188"/>
      <c r="VMA2125" s="188"/>
      <c r="VMB2125" s="188"/>
      <c r="VMC2125" s="188"/>
      <c r="VMD2125" s="188"/>
      <c r="VME2125" s="188"/>
      <c r="VMF2125" s="188"/>
      <c r="VMG2125" s="188"/>
      <c r="VMH2125" s="188"/>
      <c r="VMI2125" s="188"/>
      <c r="VMJ2125" s="190"/>
      <c r="VMK2125" s="188"/>
      <c r="VML2125" s="188"/>
      <c r="VMM2125" s="15"/>
      <c r="VMN2125" s="15"/>
      <c r="VMO2125" s="188"/>
      <c r="VMP2125" s="188"/>
      <c r="VMQ2125" s="188"/>
      <c r="VMR2125" s="188"/>
      <c r="VMS2125" s="188"/>
      <c r="VMT2125" s="188"/>
      <c r="VMU2125" s="188"/>
      <c r="VMV2125" s="188"/>
      <c r="VMW2125" s="188"/>
      <c r="VMX2125" s="188"/>
      <c r="VMY2125" s="188"/>
      <c r="VMZ2125" s="190"/>
      <c r="VNA2125" s="188"/>
      <c r="VNB2125" s="188"/>
      <c r="VNC2125" s="15"/>
      <c r="VND2125" s="15"/>
      <c r="VNE2125" s="188"/>
      <c r="VNF2125" s="188"/>
      <c r="VNG2125" s="188"/>
      <c r="VNH2125" s="188"/>
      <c r="VNI2125" s="188"/>
      <c r="VNJ2125" s="188"/>
      <c r="VNK2125" s="188"/>
      <c r="VNL2125" s="188"/>
      <c r="VNM2125" s="188"/>
      <c r="VNN2125" s="188"/>
      <c r="VNO2125" s="188"/>
      <c r="VNP2125" s="190"/>
      <c r="VNQ2125" s="188"/>
      <c r="VNR2125" s="188"/>
      <c r="VNS2125" s="15"/>
      <c r="VNT2125" s="15"/>
      <c r="VNU2125" s="188"/>
      <c r="VNV2125" s="188"/>
      <c r="VNW2125" s="188"/>
      <c r="VNX2125" s="188"/>
      <c r="VNY2125" s="188"/>
      <c r="VNZ2125" s="188"/>
      <c r="VOA2125" s="188"/>
      <c r="VOB2125" s="188"/>
      <c r="VOC2125" s="188"/>
      <c r="VOD2125" s="188"/>
      <c r="VOE2125" s="188"/>
      <c r="VOF2125" s="190"/>
      <c r="VOG2125" s="188"/>
      <c r="VOH2125" s="188"/>
      <c r="VOI2125" s="15"/>
      <c r="VOJ2125" s="15"/>
      <c r="VOK2125" s="188"/>
      <c r="VOL2125" s="188"/>
      <c r="VOM2125" s="188"/>
      <c r="VON2125" s="188"/>
      <c r="VOO2125" s="188"/>
      <c r="VOP2125" s="188"/>
      <c r="VOQ2125" s="188"/>
      <c r="VOR2125" s="188"/>
      <c r="VOS2125" s="188"/>
      <c r="VOT2125" s="188"/>
      <c r="VOU2125" s="188"/>
      <c r="VOV2125" s="190"/>
      <c r="VOW2125" s="188"/>
      <c r="VOX2125" s="188"/>
      <c r="VOY2125" s="15"/>
      <c r="VOZ2125" s="15"/>
      <c r="VPA2125" s="188"/>
      <c r="VPB2125" s="188"/>
      <c r="VPC2125" s="188"/>
      <c r="VPD2125" s="188"/>
      <c r="VPE2125" s="188"/>
      <c r="VPF2125" s="188"/>
      <c r="VPG2125" s="188"/>
      <c r="VPH2125" s="188"/>
      <c r="VPI2125" s="188"/>
      <c r="VPJ2125" s="188"/>
      <c r="VPK2125" s="188"/>
      <c r="VPL2125" s="190"/>
      <c r="VPM2125" s="188"/>
      <c r="VPN2125" s="188"/>
      <c r="VPO2125" s="15"/>
      <c r="VPP2125" s="15"/>
      <c r="VPQ2125" s="188"/>
      <c r="VPR2125" s="188"/>
      <c r="VPS2125" s="188"/>
      <c r="VPT2125" s="188"/>
      <c r="VPU2125" s="188"/>
      <c r="VPV2125" s="188"/>
      <c r="VPW2125" s="188"/>
      <c r="VPX2125" s="188"/>
      <c r="VPY2125" s="188"/>
      <c r="VPZ2125" s="188"/>
      <c r="VQA2125" s="188"/>
      <c r="VQB2125" s="190"/>
      <c r="VQC2125" s="188"/>
      <c r="VQD2125" s="188"/>
      <c r="VQE2125" s="15"/>
      <c r="VQF2125" s="15"/>
      <c r="VQG2125" s="188"/>
      <c r="VQH2125" s="188"/>
      <c r="VQI2125" s="188"/>
      <c r="VQJ2125" s="188"/>
      <c r="VQK2125" s="188"/>
      <c r="VQL2125" s="188"/>
      <c r="VQM2125" s="188"/>
      <c r="VQN2125" s="188"/>
      <c r="VQO2125" s="188"/>
      <c r="VQP2125" s="188"/>
      <c r="VQQ2125" s="188"/>
      <c r="VQR2125" s="190"/>
      <c r="VQS2125" s="188"/>
      <c r="VQT2125" s="188"/>
      <c r="VQU2125" s="15"/>
      <c r="VQV2125" s="15"/>
      <c r="VQW2125" s="188"/>
      <c r="VQX2125" s="188"/>
      <c r="VQY2125" s="188"/>
      <c r="VQZ2125" s="188"/>
      <c r="VRA2125" s="188"/>
      <c r="VRB2125" s="188"/>
      <c r="VRC2125" s="188"/>
      <c r="VRD2125" s="188"/>
      <c r="VRE2125" s="188"/>
      <c r="VRF2125" s="188"/>
      <c r="VRG2125" s="188"/>
      <c r="VRH2125" s="190"/>
      <c r="VRI2125" s="188"/>
      <c r="VRJ2125" s="188"/>
      <c r="VRK2125" s="15"/>
      <c r="VRL2125" s="15"/>
      <c r="VRM2125" s="188"/>
      <c r="VRN2125" s="188"/>
      <c r="VRO2125" s="188"/>
      <c r="VRP2125" s="188"/>
      <c r="VRQ2125" s="188"/>
      <c r="VRR2125" s="188"/>
      <c r="VRS2125" s="188"/>
      <c r="VRT2125" s="188"/>
      <c r="VRU2125" s="188"/>
      <c r="VRV2125" s="188"/>
      <c r="VRW2125" s="188"/>
      <c r="VRX2125" s="190"/>
      <c r="VRY2125" s="188"/>
      <c r="VRZ2125" s="188"/>
      <c r="VSA2125" s="15"/>
      <c r="VSB2125" s="15"/>
      <c r="VSC2125" s="188"/>
      <c r="VSD2125" s="188"/>
      <c r="VSE2125" s="188"/>
      <c r="VSF2125" s="188"/>
      <c r="VSG2125" s="188"/>
      <c r="VSH2125" s="188"/>
      <c r="VSI2125" s="188"/>
      <c r="VSJ2125" s="188"/>
      <c r="VSK2125" s="188"/>
      <c r="VSL2125" s="188"/>
      <c r="VSM2125" s="188"/>
      <c r="VSN2125" s="190"/>
      <c r="VSO2125" s="188"/>
      <c r="VSP2125" s="188"/>
      <c r="VSQ2125" s="15"/>
      <c r="VSR2125" s="15"/>
      <c r="VSS2125" s="188"/>
      <c r="VST2125" s="188"/>
      <c r="VSU2125" s="188"/>
      <c r="VSV2125" s="188"/>
      <c r="VSW2125" s="188"/>
      <c r="VSX2125" s="188"/>
      <c r="VSY2125" s="188"/>
      <c r="VSZ2125" s="188"/>
      <c r="VTA2125" s="188"/>
      <c r="VTB2125" s="188"/>
      <c r="VTC2125" s="188"/>
      <c r="VTD2125" s="190"/>
      <c r="VTE2125" s="188"/>
      <c r="VTF2125" s="188"/>
      <c r="VTG2125" s="15"/>
      <c r="VTH2125" s="15"/>
      <c r="VTI2125" s="188"/>
      <c r="VTJ2125" s="188"/>
      <c r="VTK2125" s="188"/>
      <c r="VTL2125" s="188"/>
      <c r="VTM2125" s="188"/>
      <c r="VTN2125" s="188"/>
      <c r="VTO2125" s="188"/>
      <c r="VTP2125" s="188"/>
      <c r="VTQ2125" s="188"/>
      <c r="VTR2125" s="188"/>
      <c r="VTS2125" s="188"/>
      <c r="VTT2125" s="190"/>
      <c r="VTU2125" s="188"/>
      <c r="VTV2125" s="188"/>
      <c r="VTW2125" s="15"/>
      <c r="VTX2125" s="15"/>
      <c r="VTY2125" s="188"/>
      <c r="VTZ2125" s="188"/>
      <c r="VUA2125" s="188"/>
      <c r="VUB2125" s="188"/>
      <c r="VUC2125" s="188"/>
      <c r="VUD2125" s="188"/>
      <c r="VUE2125" s="188"/>
      <c r="VUF2125" s="188"/>
      <c r="VUG2125" s="188"/>
      <c r="VUH2125" s="188"/>
      <c r="VUI2125" s="188"/>
      <c r="VUJ2125" s="190"/>
      <c r="VUK2125" s="188"/>
      <c r="VUL2125" s="188"/>
      <c r="VUM2125" s="15"/>
      <c r="VUN2125" s="15"/>
      <c r="VUO2125" s="188"/>
      <c r="VUP2125" s="188"/>
      <c r="VUQ2125" s="188"/>
      <c r="VUR2125" s="188"/>
      <c r="VUS2125" s="188"/>
      <c r="VUT2125" s="188"/>
      <c r="VUU2125" s="188"/>
      <c r="VUV2125" s="188"/>
      <c r="VUW2125" s="188"/>
      <c r="VUX2125" s="188"/>
      <c r="VUY2125" s="188"/>
      <c r="VUZ2125" s="190"/>
      <c r="VVA2125" s="188"/>
      <c r="VVB2125" s="188"/>
      <c r="VVC2125" s="15"/>
      <c r="VVD2125" s="15"/>
      <c r="VVE2125" s="188"/>
      <c r="VVF2125" s="188"/>
      <c r="VVG2125" s="188"/>
      <c r="VVH2125" s="188"/>
      <c r="VVI2125" s="188"/>
      <c r="VVJ2125" s="188"/>
      <c r="VVK2125" s="188"/>
      <c r="VVL2125" s="188"/>
      <c r="VVM2125" s="188"/>
      <c r="VVN2125" s="188"/>
      <c r="VVO2125" s="188"/>
      <c r="VVP2125" s="190"/>
      <c r="VVQ2125" s="188"/>
      <c r="VVR2125" s="188"/>
      <c r="VVS2125" s="15"/>
      <c r="VVT2125" s="15"/>
      <c r="VVU2125" s="188"/>
      <c r="VVV2125" s="188"/>
      <c r="VVW2125" s="188"/>
      <c r="VVX2125" s="188"/>
      <c r="VVY2125" s="188"/>
      <c r="VVZ2125" s="188"/>
      <c r="VWA2125" s="188"/>
      <c r="VWB2125" s="188"/>
      <c r="VWC2125" s="188"/>
      <c r="VWD2125" s="188"/>
      <c r="VWE2125" s="188"/>
      <c r="VWF2125" s="190"/>
      <c r="VWG2125" s="188"/>
      <c r="VWH2125" s="188"/>
      <c r="VWI2125" s="15"/>
      <c r="VWJ2125" s="15"/>
      <c r="VWK2125" s="188"/>
      <c r="VWL2125" s="188"/>
      <c r="VWM2125" s="188"/>
      <c r="VWN2125" s="188"/>
      <c r="VWO2125" s="188"/>
      <c r="VWP2125" s="188"/>
      <c r="VWQ2125" s="188"/>
      <c r="VWR2125" s="188"/>
      <c r="VWS2125" s="188"/>
      <c r="VWT2125" s="188"/>
      <c r="VWU2125" s="188"/>
      <c r="VWV2125" s="190"/>
      <c r="VWW2125" s="188"/>
      <c r="VWX2125" s="188"/>
      <c r="VWY2125" s="15"/>
      <c r="VWZ2125" s="15"/>
      <c r="VXA2125" s="188"/>
      <c r="VXB2125" s="188"/>
      <c r="VXC2125" s="188"/>
      <c r="VXD2125" s="188"/>
      <c r="VXE2125" s="188"/>
      <c r="VXF2125" s="188"/>
      <c r="VXG2125" s="188"/>
      <c r="VXH2125" s="188"/>
      <c r="VXI2125" s="188"/>
      <c r="VXJ2125" s="188"/>
      <c r="VXK2125" s="188"/>
      <c r="VXL2125" s="190"/>
      <c r="VXM2125" s="188"/>
      <c r="VXN2125" s="188"/>
      <c r="VXO2125" s="15"/>
      <c r="VXP2125" s="15"/>
      <c r="VXQ2125" s="188"/>
      <c r="VXR2125" s="188"/>
      <c r="VXS2125" s="188"/>
      <c r="VXT2125" s="188"/>
      <c r="VXU2125" s="188"/>
      <c r="VXV2125" s="188"/>
      <c r="VXW2125" s="188"/>
      <c r="VXX2125" s="188"/>
      <c r="VXY2125" s="188"/>
      <c r="VXZ2125" s="188"/>
      <c r="VYA2125" s="188"/>
      <c r="VYB2125" s="190"/>
      <c r="VYC2125" s="188"/>
      <c r="VYD2125" s="188"/>
      <c r="VYE2125" s="15"/>
      <c r="VYF2125" s="15"/>
      <c r="VYG2125" s="188"/>
      <c r="VYH2125" s="188"/>
      <c r="VYI2125" s="188"/>
      <c r="VYJ2125" s="188"/>
      <c r="VYK2125" s="188"/>
      <c r="VYL2125" s="188"/>
      <c r="VYM2125" s="188"/>
      <c r="VYN2125" s="188"/>
      <c r="VYO2125" s="188"/>
      <c r="VYP2125" s="188"/>
      <c r="VYQ2125" s="188"/>
      <c r="VYR2125" s="190"/>
      <c r="VYS2125" s="188"/>
      <c r="VYT2125" s="188"/>
      <c r="VYU2125" s="15"/>
      <c r="VYV2125" s="15"/>
      <c r="VYW2125" s="188"/>
      <c r="VYX2125" s="188"/>
      <c r="VYY2125" s="188"/>
      <c r="VYZ2125" s="188"/>
      <c r="VZA2125" s="188"/>
      <c r="VZB2125" s="188"/>
      <c r="VZC2125" s="188"/>
      <c r="VZD2125" s="188"/>
      <c r="VZE2125" s="188"/>
      <c r="VZF2125" s="188"/>
      <c r="VZG2125" s="188"/>
      <c r="VZH2125" s="190"/>
      <c r="VZI2125" s="188"/>
      <c r="VZJ2125" s="188"/>
      <c r="VZK2125" s="15"/>
      <c r="VZL2125" s="15"/>
      <c r="VZM2125" s="188"/>
      <c r="VZN2125" s="188"/>
      <c r="VZO2125" s="188"/>
      <c r="VZP2125" s="188"/>
      <c r="VZQ2125" s="188"/>
      <c r="VZR2125" s="188"/>
      <c r="VZS2125" s="188"/>
      <c r="VZT2125" s="188"/>
      <c r="VZU2125" s="188"/>
      <c r="VZV2125" s="188"/>
      <c r="VZW2125" s="188"/>
      <c r="VZX2125" s="190"/>
      <c r="VZY2125" s="188"/>
      <c r="VZZ2125" s="188"/>
      <c r="WAA2125" s="15"/>
      <c r="WAB2125" s="15"/>
      <c r="WAC2125" s="188"/>
      <c r="WAD2125" s="188"/>
      <c r="WAE2125" s="188"/>
      <c r="WAF2125" s="188"/>
      <c r="WAG2125" s="188"/>
      <c r="WAH2125" s="188"/>
      <c r="WAI2125" s="188"/>
      <c r="WAJ2125" s="188"/>
      <c r="WAK2125" s="188"/>
      <c r="WAL2125" s="188"/>
      <c r="WAM2125" s="188"/>
      <c r="WAN2125" s="190"/>
      <c r="WAO2125" s="188"/>
      <c r="WAP2125" s="188"/>
      <c r="WAQ2125" s="15"/>
      <c r="WAR2125" s="15"/>
      <c r="WAS2125" s="188"/>
      <c r="WAT2125" s="188"/>
      <c r="WAU2125" s="188"/>
      <c r="WAV2125" s="188"/>
      <c r="WAW2125" s="188"/>
      <c r="WAX2125" s="188"/>
      <c r="WAY2125" s="188"/>
      <c r="WAZ2125" s="188"/>
      <c r="WBA2125" s="188"/>
      <c r="WBB2125" s="188"/>
      <c r="WBC2125" s="188"/>
      <c r="WBD2125" s="190"/>
      <c r="WBE2125" s="188"/>
      <c r="WBF2125" s="188"/>
      <c r="WBG2125" s="15"/>
      <c r="WBH2125" s="15"/>
      <c r="WBI2125" s="188"/>
      <c r="WBJ2125" s="188"/>
      <c r="WBK2125" s="188"/>
      <c r="WBL2125" s="188"/>
      <c r="WBM2125" s="188"/>
      <c r="WBN2125" s="188"/>
      <c r="WBO2125" s="188"/>
      <c r="WBP2125" s="188"/>
      <c r="WBQ2125" s="188"/>
      <c r="WBR2125" s="188"/>
      <c r="WBS2125" s="188"/>
      <c r="WBT2125" s="190"/>
      <c r="WBU2125" s="188"/>
      <c r="WBV2125" s="188"/>
      <c r="WBW2125" s="15"/>
      <c r="WBX2125" s="15"/>
      <c r="WBY2125" s="188"/>
      <c r="WBZ2125" s="188"/>
      <c r="WCA2125" s="188"/>
      <c r="WCB2125" s="188"/>
      <c r="WCC2125" s="188"/>
      <c r="WCD2125" s="188"/>
      <c r="WCE2125" s="188"/>
      <c r="WCF2125" s="188"/>
      <c r="WCG2125" s="188"/>
      <c r="WCH2125" s="188"/>
      <c r="WCI2125" s="188"/>
      <c r="WCJ2125" s="190"/>
      <c r="WCK2125" s="188"/>
      <c r="WCL2125" s="188"/>
      <c r="WCM2125" s="15"/>
      <c r="WCN2125" s="15"/>
      <c r="WCO2125" s="188"/>
      <c r="WCP2125" s="188"/>
      <c r="WCQ2125" s="188"/>
      <c r="WCR2125" s="188"/>
      <c r="WCS2125" s="188"/>
      <c r="WCT2125" s="188"/>
      <c r="WCU2125" s="188"/>
      <c r="WCV2125" s="188"/>
      <c r="WCW2125" s="188"/>
      <c r="WCX2125" s="188"/>
      <c r="WCY2125" s="188"/>
      <c r="WCZ2125" s="190"/>
      <c r="WDA2125" s="188"/>
      <c r="WDB2125" s="188"/>
      <c r="WDC2125" s="15"/>
      <c r="WDD2125" s="15"/>
      <c r="WDE2125" s="188"/>
      <c r="WDF2125" s="188"/>
      <c r="WDG2125" s="188"/>
      <c r="WDH2125" s="188"/>
      <c r="WDI2125" s="188"/>
      <c r="WDJ2125" s="188"/>
      <c r="WDK2125" s="188"/>
      <c r="WDL2125" s="188"/>
      <c r="WDM2125" s="188"/>
      <c r="WDN2125" s="188"/>
      <c r="WDO2125" s="188"/>
      <c r="WDP2125" s="190"/>
      <c r="WDQ2125" s="188"/>
      <c r="WDR2125" s="188"/>
      <c r="WDS2125" s="15"/>
      <c r="WDT2125" s="15"/>
      <c r="WDU2125" s="188"/>
      <c r="WDV2125" s="188"/>
      <c r="WDW2125" s="188"/>
      <c r="WDX2125" s="188"/>
      <c r="WDY2125" s="188"/>
      <c r="WDZ2125" s="188"/>
      <c r="WEA2125" s="188"/>
      <c r="WEB2125" s="188"/>
      <c r="WEC2125" s="188"/>
      <c r="WED2125" s="188"/>
      <c r="WEE2125" s="188"/>
      <c r="WEF2125" s="190"/>
      <c r="WEG2125" s="188"/>
      <c r="WEH2125" s="188"/>
      <c r="WEI2125" s="15"/>
      <c r="WEJ2125" s="15"/>
      <c r="WEK2125" s="188"/>
      <c r="WEL2125" s="188"/>
      <c r="WEM2125" s="188"/>
      <c r="WEN2125" s="188"/>
      <c r="WEO2125" s="188"/>
      <c r="WEP2125" s="188"/>
      <c r="WEQ2125" s="188"/>
      <c r="WER2125" s="188"/>
      <c r="WES2125" s="188"/>
      <c r="WET2125" s="188"/>
      <c r="WEU2125" s="188"/>
      <c r="WEV2125" s="190"/>
      <c r="WEW2125" s="188"/>
      <c r="WEX2125" s="188"/>
      <c r="WEY2125" s="15"/>
      <c r="WEZ2125" s="15"/>
      <c r="WFA2125" s="188"/>
      <c r="WFB2125" s="188"/>
      <c r="WFC2125" s="188"/>
      <c r="WFD2125" s="188"/>
      <c r="WFE2125" s="188"/>
      <c r="WFF2125" s="188"/>
      <c r="WFG2125" s="188"/>
      <c r="WFH2125" s="188"/>
      <c r="WFI2125" s="188"/>
      <c r="WFJ2125" s="188"/>
      <c r="WFK2125" s="188"/>
      <c r="WFL2125" s="190"/>
      <c r="WFM2125" s="188"/>
      <c r="WFN2125" s="188"/>
      <c r="WFO2125" s="15"/>
      <c r="WFP2125" s="15"/>
      <c r="WFQ2125" s="188"/>
      <c r="WFR2125" s="188"/>
      <c r="WFS2125" s="188"/>
      <c r="WFT2125" s="188"/>
      <c r="WFU2125" s="188"/>
      <c r="WFV2125" s="188"/>
      <c r="WFW2125" s="188"/>
      <c r="WFX2125" s="188"/>
      <c r="WFY2125" s="188"/>
      <c r="WFZ2125" s="188"/>
      <c r="WGA2125" s="188"/>
      <c r="WGB2125" s="190"/>
      <c r="WGC2125" s="188"/>
      <c r="WGD2125" s="188"/>
      <c r="WGE2125" s="15"/>
      <c r="WGF2125" s="15"/>
      <c r="WGG2125" s="188"/>
      <c r="WGH2125" s="188"/>
      <c r="WGI2125" s="188"/>
      <c r="WGJ2125" s="188"/>
      <c r="WGK2125" s="188"/>
      <c r="WGL2125" s="188"/>
      <c r="WGM2125" s="188"/>
      <c r="WGN2125" s="188"/>
      <c r="WGO2125" s="188"/>
      <c r="WGP2125" s="188"/>
      <c r="WGQ2125" s="188"/>
      <c r="WGR2125" s="190"/>
      <c r="WGS2125" s="188"/>
      <c r="WGT2125" s="188"/>
      <c r="WGU2125" s="15"/>
      <c r="WGV2125" s="15"/>
      <c r="WGW2125" s="188"/>
      <c r="WGX2125" s="188"/>
      <c r="WGY2125" s="188"/>
      <c r="WGZ2125" s="188"/>
      <c r="WHA2125" s="188"/>
      <c r="WHB2125" s="188"/>
      <c r="WHC2125" s="188"/>
      <c r="WHD2125" s="188"/>
      <c r="WHE2125" s="188"/>
      <c r="WHF2125" s="188"/>
      <c r="WHG2125" s="188"/>
      <c r="WHH2125" s="190"/>
      <c r="WHI2125" s="188"/>
      <c r="WHJ2125" s="188"/>
      <c r="WHK2125" s="15"/>
      <c r="WHL2125" s="15"/>
      <c r="WHM2125" s="188"/>
      <c r="WHN2125" s="188"/>
      <c r="WHO2125" s="188"/>
      <c r="WHP2125" s="188"/>
      <c r="WHQ2125" s="188"/>
      <c r="WHR2125" s="188"/>
      <c r="WHS2125" s="188"/>
      <c r="WHT2125" s="188"/>
      <c r="WHU2125" s="188"/>
      <c r="WHV2125" s="188"/>
      <c r="WHW2125" s="188"/>
      <c r="WHX2125" s="190"/>
      <c r="WHY2125" s="188"/>
      <c r="WHZ2125" s="188"/>
      <c r="WIA2125" s="15"/>
      <c r="WIB2125" s="15"/>
      <c r="WIC2125" s="188"/>
      <c r="WID2125" s="188"/>
      <c r="WIE2125" s="188"/>
      <c r="WIF2125" s="188"/>
      <c r="WIG2125" s="188"/>
      <c r="WIH2125" s="188"/>
      <c r="WII2125" s="188"/>
      <c r="WIJ2125" s="188"/>
      <c r="WIK2125" s="188"/>
      <c r="WIL2125" s="188"/>
      <c r="WIM2125" s="188"/>
      <c r="WIN2125" s="190"/>
      <c r="WIO2125" s="188"/>
      <c r="WIP2125" s="188"/>
      <c r="WIQ2125" s="15"/>
      <c r="WIR2125" s="15"/>
      <c r="WIS2125" s="188"/>
      <c r="WIT2125" s="188"/>
      <c r="WIU2125" s="188"/>
      <c r="WIV2125" s="188"/>
      <c r="WIW2125" s="188"/>
      <c r="WIX2125" s="188"/>
      <c r="WIY2125" s="188"/>
      <c r="WIZ2125" s="188"/>
      <c r="WJA2125" s="188"/>
      <c r="WJB2125" s="188"/>
      <c r="WJC2125" s="188"/>
      <c r="WJD2125" s="190"/>
      <c r="WJE2125" s="188"/>
      <c r="WJF2125" s="188"/>
      <c r="WJG2125" s="15"/>
      <c r="WJH2125" s="15"/>
      <c r="WJI2125" s="188"/>
      <c r="WJJ2125" s="188"/>
      <c r="WJK2125" s="188"/>
      <c r="WJL2125" s="188"/>
      <c r="WJM2125" s="188"/>
      <c r="WJN2125" s="188"/>
      <c r="WJO2125" s="188"/>
      <c r="WJP2125" s="188"/>
      <c r="WJQ2125" s="188"/>
      <c r="WJR2125" s="188"/>
      <c r="WJS2125" s="188"/>
      <c r="WJT2125" s="190"/>
      <c r="WJU2125" s="188"/>
      <c r="WJV2125" s="188"/>
      <c r="WJW2125" s="15"/>
      <c r="WJX2125" s="15"/>
      <c r="WJY2125" s="188"/>
      <c r="WJZ2125" s="188"/>
      <c r="WKA2125" s="188"/>
      <c r="WKB2125" s="188"/>
      <c r="WKC2125" s="188"/>
      <c r="WKD2125" s="188"/>
      <c r="WKE2125" s="188"/>
      <c r="WKF2125" s="188"/>
      <c r="WKG2125" s="188"/>
      <c r="WKH2125" s="188"/>
      <c r="WKI2125" s="188"/>
      <c r="WKJ2125" s="190"/>
      <c r="WKK2125" s="188"/>
      <c r="WKL2125" s="188"/>
      <c r="WKM2125" s="15"/>
      <c r="WKN2125" s="15"/>
      <c r="WKO2125" s="188"/>
      <c r="WKP2125" s="188"/>
      <c r="WKQ2125" s="188"/>
      <c r="WKR2125" s="188"/>
      <c r="WKS2125" s="188"/>
      <c r="WKT2125" s="188"/>
      <c r="WKU2125" s="188"/>
      <c r="WKV2125" s="188"/>
      <c r="WKW2125" s="188"/>
      <c r="WKX2125" s="188"/>
      <c r="WKY2125" s="188"/>
      <c r="WKZ2125" s="190"/>
      <c r="WLA2125" s="188"/>
      <c r="WLB2125" s="188"/>
      <c r="WLC2125" s="15"/>
      <c r="WLD2125" s="15"/>
      <c r="WLE2125" s="188"/>
      <c r="WLF2125" s="188"/>
      <c r="WLG2125" s="188"/>
      <c r="WLH2125" s="188"/>
      <c r="WLI2125" s="188"/>
      <c r="WLJ2125" s="188"/>
      <c r="WLK2125" s="188"/>
      <c r="WLL2125" s="188"/>
      <c r="WLM2125" s="188"/>
      <c r="WLN2125" s="188"/>
      <c r="WLO2125" s="188"/>
      <c r="WLP2125" s="190"/>
      <c r="WLQ2125" s="188"/>
      <c r="WLR2125" s="188"/>
      <c r="WLS2125" s="15"/>
      <c r="WLT2125" s="15"/>
      <c r="WLU2125" s="188"/>
      <c r="WLV2125" s="188"/>
      <c r="WLW2125" s="188"/>
      <c r="WLX2125" s="188"/>
      <c r="WLY2125" s="188"/>
      <c r="WLZ2125" s="188"/>
      <c r="WMA2125" s="188"/>
      <c r="WMB2125" s="188"/>
      <c r="WMC2125" s="188"/>
      <c r="WMD2125" s="188"/>
      <c r="WME2125" s="188"/>
      <c r="WMF2125" s="190"/>
      <c r="WMG2125" s="188"/>
      <c r="WMH2125" s="188"/>
      <c r="WMI2125" s="15"/>
      <c r="WMJ2125" s="15"/>
      <c r="WMK2125" s="188"/>
      <c r="WML2125" s="188"/>
      <c r="WMM2125" s="188"/>
      <c r="WMN2125" s="188"/>
      <c r="WMO2125" s="188"/>
      <c r="WMP2125" s="188"/>
      <c r="WMQ2125" s="188"/>
      <c r="WMR2125" s="188"/>
      <c r="WMS2125" s="188"/>
      <c r="WMT2125" s="188"/>
      <c r="WMU2125" s="188"/>
      <c r="WMV2125" s="190"/>
      <c r="WMW2125" s="188"/>
      <c r="WMX2125" s="188"/>
      <c r="WMY2125" s="15"/>
      <c r="WMZ2125" s="15"/>
      <c r="WNA2125" s="188"/>
      <c r="WNB2125" s="188"/>
      <c r="WNC2125" s="188"/>
      <c r="WND2125" s="188"/>
      <c r="WNE2125" s="188"/>
      <c r="WNF2125" s="188"/>
      <c r="WNG2125" s="188"/>
      <c r="WNH2125" s="188"/>
      <c r="WNI2125" s="188"/>
      <c r="WNJ2125" s="188"/>
      <c r="WNK2125" s="188"/>
      <c r="WNL2125" s="190"/>
      <c r="WNM2125" s="188"/>
      <c r="WNN2125" s="188"/>
      <c r="WNO2125" s="15"/>
      <c r="WNP2125" s="15"/>
      <c r="WNQ2125" s="188"/>
      <c r="WNR2125" s="188"/>
      <c r="WNS2125" s="188"/>
      <c r="WNT2125" s="188"/>
      <c r="WNU2125" s="188"/>
      <c r="WNV2125" s="188"/>
      <c r="WNW2125" s="188"/>
      <c r="WNX2125" s="188"/>
      <c r="WNY2125" s="188"/>
      <c r="WNZ2125" s="188"/>
      <c r="WOA2125" s="188"/>
      <c r="WOB2125" s="190"/>
      <c r="WOC2125" s="188"/>
      <c r="WOD2125" s="188"/>
      <c r="WOE2125" s="15"/>
      <c r="WOF2125" s="15"/>
      <c r="WOG2125" s="188"/>
      <c r="WOH2125" s="188"/>
      <c r="WOI2125" s="188"/>
      <c r="WOJ2125" s="188"/>
      <c r="WOK2125" s="188"/>
      <c r="WOL2125" s="188"/>
      <c r="WOM2125" s="188"/>
      <c r="WON2125" s="188"/>
      <c r="WOO2125" s="188"/>
      <c r="WOP2125" s="188"/>
      <c r="WOQ2125" s="188"/>
      <c r="WOR2125" s="190"/>
      <c r="WOS2125" s="188"/>
      <c r="WOT2125" s="188"/>
      <c r="WOU2125" s="15"/>
      <c r="WOV2125" s="15"/>
      <c r="WOW2125" s="188"/>
      <c r="WOX2125" s="188"/>
      <c r="WOY2125" s="188"/>
      <c r="WOZ2125" s="188"/>
      <c r="WPA2125" s="188"/>
      <c r="WPB2125" s="188"/>
      <c r="WPC2125" s="188"/>
      <c r="WPD2125" s="188"/>
      <c r="WPE2125" s="188"/>
      <c r="WPF2125" s="188"/>
      <c r="WPG2125" s="188"/>
      <c r="WPH2125" s="190"/>
      <c r="WPI2125" s="188"/>
      <c r="WPJ2125" s="188"/>
      <c r="WPK2125" s="15"/>
      <c r="WPL2125" s="15"/>
      <c r="WPM2125" s="188"/>
      <c r="WPN2125" s="188"/>
      <c r="WPO2125" s="188"/>
      <c r="WPP2125" s="188"/>
      <c r="WPQ2125" s="188"/>
      <c r="WPR2125" s="188"/>
      <c r="WPS2125" s="188"/>
      <c r="WPT2125" s="188"/>
      <c r="WPU2125" s="188"/>
      <c r="WPV2125" s="188"/>
      <c r="WPW2125" s="188"/>
      <c r="WPX2125" s="190"/>
      <c r="WPY2125" s="188"/>
      <c r="WPZ2125" s="188"/>
      <c r="WQA2125" s="15"/>
      <c r="WQB2125" s="15"/>
      <c r="WQC2125" s="188"/>
      <c r="WQD2125" s="188"/>
      <c r="WQE2125" s="188"/>
      <c r="WQF2125" s="188"/>
      <c r="WQG2125" s="188"/>
      <c r="WQH2125" s="188"/>
      <c r="WQI2125" s="188"/>
      <c r="WQJ2125" s="188"/>
      <c r="WQK2125" s="188"/>
      <c r="WQL2125" s="188"/>
      <c r="WQM2125" s="188"/>
      <c r="WQN2125" s="190"/>
      <c r="WQO2125" s="188"/>
      <c r="WQP2125" s="188"/>
      <c r="WQQ2125" s="15"/>
      <c r="WQR2125" s="15"/>
      <c r="WQS2125" s="188"/>
      <c r="WQT2125" s="188"/>
      <c r="WQU2125" s="188"/>
      <c r="WQV2125" s="188"/>
      <c r="WQW2125" s="188"/>
      <c r="WQX2125" s="188"/>
      <c r="WQY2125" s="188"/>
      <c r="WQZ2125" s="188"/>
      <c r="WRA2125" s="188"/>
      <c r="WRB2125" s="188"/>
      <c r="WRC2125" s="188"/>
      <c r="WRD2125" s="190"/>
      <c r="WRE2125" s="188"/>
      <c r="WRF2125" s="188"/>
      <c r="WRG2125" s="15"/>
      <c r="WRH2125" s="15"/>
      <c r="WRI2125" s="188"/>
      <c r="WRJ2125" s="188"/>
      <c r="WRK2125" s="188"/>
      <c r="WRL2125" s="188"/>
      <c r="WRM2125" s="188"/>
      <c r="WRN2125" s="188"/>
      <c r="WRO2125" s="188"/>
      <c r="WRP2125" s="188"/>
      <c r="WRQ2125" s="188"/>
      <c r="WRR2125" s="188"/>
      <c r="WRS2125" s="188"/>
      <c r="WRT2125" s="190"/>
      <c r="WRU2125" s="188"/>
      <c r="WRV2125" s="188"/>
      <c r="WRW2125" s="15"/>
      <c r="WRX2125" s="15"/>
      <c r="WRY2125" s="188"/>
      <c r="WRZ2125" s="188"/>
      <c r="WSA2125" s="188"/>
      <c r="WSB2125" s="188"/>
      <c r="WSC2125" s="188"/>
      <c r="WSD2125" s="188"/>
      <c r="WSE2125" s="188"/>
      <c r="WSF2125" s="188"/>
      <c r="WSG2125" s="188"/>
      <c r="WSH2125" s="188"/>
      <c r="WSI2125" s="188"/>
      <c r="WSJ2125" s="190"/>
      <c r="WSK2125" s="188"/>
      <c r="WSL2125" s="188"/>
      <c r="WSM2125" s="15"/>
      <c r="WSN2125" s="15"/>
      <c r="WSO2125" s="188"/>
      <c r="WSP2125" s="188"/>
      <c r="WSQ2125" s="188"/>
      <c r="WSR2125" s="188"/>
      <c r="WSS2125" s="188"/>
      <c r="WST2125" s="188"/>
      <c r="WSU2125" s="188"/>
      <c r="WSV2125" s="188"/>
      <c r="WSW2125" s="188"/>
      <c r="WSX2125" s="188"/>
      <c r="WSY2125" s="188"/>
      <c r="WSZ2125" s="190"/>
      <c r="WTA2125" s="188"/>
      <c r="WTB2125" s="188"/>
      <c r="WTC2125" s="15"/>
      <c r="WTD2125" s="15"/>
      <c r="WTE2125" s="188"/>
      <c r="WTF2125" s="188"/>
      <c r="WTG2125" s="188"/>
      <c r="WTH2125" s="188"/>
      <c r="WTI2125" s="188"/>
      <c r="WTJ2125" s="188"/>
      <c r="WTK2125" s="188"/>
      <c r="WTL2125" s="188"/>
      <c r="WTM2125" s="188"/>
      <c r="WTN2125" s="188"/>
      <c r="WTO2125" s="188"/>
      <c r="WTP2125" s="190"/>
      <c r="WTQ2125" s="188"/>
      <c r="WTR2125" s="188"/>
      <c r="WTS2125" s="15"/>
      <c r="WTT2125" s="15"/>
      <c r="WTU2125" s="188"/>
      <c r="WTV2125" s="188"/>
      <c r="WTW2125" s="188"/>
      <c r="WTX2125" s="188"/>
      <c r="WTY2125" s="188"/>
      <c r="WTZ2125" s="188"/>
      <c r="WUA2125" s="188"/>
      <c r="WUB2125" s="188"/>
      <c r="WUC2125" s="188"/>
      <c r="WUD2125" s="188"/>
      <c r="WUE2125" s="188"/>
      <c r="WUF2125" s="190"/>
      <c r="WUG2125" s="188"/>
      <c r="WUH2125" s="188"/>
      <c r="WUI2125" s="15"/>
      <c r="WUJ2125" s="15"/>
      <c r="WUK2125" s="188"/>
      <c r="WUL2125" s="188"/>
      <c r="WUM2125" s="188"/>
      <c r="WUN2125" s="188"/>
      <c r="WUO2125" s="188"/>
      <c r="WUP2125" s="188"/>
      <c r="WUQ2125" s="188"/>
      <c r="WUR2125" s="188"/>
      <c r="WUS2125" s="188"/>
      <c r="WUT2125" s="188"/>
      <c r="WUU2125" s="188"/>
      <c r="WUV2125" s="190"/>
      <c r="WUW2125" s="188"/>
      <c r="WUX2125" s="188"/>
      <c r="WUY2125" s="15"/>
      <c r="WUZ2125" s="15"/>
      <c r="WVA2125" s="188"/>
      <c r="WVB2125" s="188"/>
      <c r="WVC2125" s="188"/>
      <c r="WVD2125" s="188"/>
      <c r="WVE2125" s="188"/>
      <c r="WVF2125" s="188"/>
      <c r="WVG2125" s="188"/>
      <c r="WVH2125" s="188"/>
      <c r="WVI2125" s="188"/>
      <c r="WVJ2125" s="188"/>
      <c r="WVK2125" s="188"/>
      <c r="WVL2125" s="190"/>
      <c r="WVM2125" s="188"/>
      <c r="WVN2125" s="188"/>
      <c r="WVO2125" s="15"/>
      <c r="WVP2125" s="15"/>
      <c r="WVQ2125" s="188"/>
      <c r="WVR2125" s="188"/>
      <c r="WVS2125" s="188"/>
      <c r="WVT2125" s="188"/>
      <c r="WVU2125" s="188"/>
      <c r="WVV2125" s="188"/>
      <c r="WVW2125" s="188"/>
      <c r="WVX2125" s="188"/>
      <c r="WVY2125" s="188"/>
      <c r="WVZ2125" s="188"/>
      <c r="WWA2125" s="188"/>
      <c r="WWB2125" s="190"/>
      <c r="WWC2125" s="188"/>
      <c r="WWD2125" s="188"/>
      <c r="WWE2125" s="15"/>
      <c r="WWF2125" s="15"/>
      <c r="WWG2125" s="188"/>
      <c r="WWH2125" s="188"/>
      <c r="WWI2125" s="188"/>
      <c r="WWJ2125" s="188"/>
      <c r="WWK2125" s="188"/>
      <c r="WWL2125" s="188"/>
      <c r="WWM2125" s="188"/>
      <c r="WWN2125" s="188"/>
      <c r="WWO2125" s="188"/>
      <c r="WWP2125" s="188"/>
      <c r="WWQ2125" s="188"/>
      <c r="WWR2125" s="190"/>
      <c r="WWS2125" s="188"/>
      <c r="WWT2125" s="188"/>
      <c r="WWU2125" s="15"/>
      <c r="WWV2125" s="15"/>
      <c r="WWW2125" s="188"/>
      <c r="WWX2125" s="188"/>
      <c r="WWY2125" s="188"/>
      <c r="WWZ2125" s="188"/>
      <c r="WXA2125" s="188"/>
      <c r="WXB2125" s="188"/>
      <c r="WXC2125" s="188"/>
      <c r="WXD2125" s="188"/>
      <c r="WXE2125" s="188"/>
      <c r="WXF2125" s="188"/>
      <c r="WXG2125" s="188"/>
      <c r="WXH2125" s="190"/>
      <c r="WXI2125" s="188"/>
      <c r="WXJ2125" s="188"/>
      <c r="WXK2125" s="15"/>
      <c r="WXL2125" s="15"/>
      <c r="WXM2125" s="188"/>
      <c r="WXN2125" s="188"/>
      <c r="WXO2125" s="188"/>
      <c r="WXP2125" s="188"/>
      <c r="WXQ2125" s="188"/>
      <c r="WXR2125" s="188"/>
      <c r="WXS2125" s="188"/>
      <c r="WXT2125" s="188"/>
      <c r="WXU2125" s="188"/>
      <c r="WXV2125" s="188"/>
      <c r="WXW2125" s="188"/>
      <c r="WXX2125" s="190"/>
      <c r="WXY2125" s="188"/>
      <c r="WXZ2125" s="188"/>
      <c r="WYA2125" s="15"/>
      <c r="WYB2125" s="15"/>
      <c r="WYC2125" s="188"/>
      <c r="WYD2125" s="188"/>
      <c r="WYE2125" s="188"/>
      <c r="WYF2125" s="188"/>
      <c r="WYG2125" s="188"/>
      <c r="WYH2125" s="188"/>
      <c r="WYI2125" s="188"/>
      <c r="WYJ2125" s="188"/>
      <c r="WYK2125" s="188"/>
      <c r="WYL2125" s="188"/>
      <c r="WYM2125" s="188"/>
      <c r="WYN2125" s="190"/>
      <c r="WYO2125" s="188"/>
      <c r="WYP2125" s="188"/>
      <c r="WYQ2125" s="15"/>
      <c r="WYR2125" s="15"/>
      <c r="WYS2125" s="188"/>
      <c r="WYT2125" s="188"/>
      <c r="WYU2125" s="188"/>
      <c r="WYV2125" s="188"/>
      <c r="WYW2125" s="188"/>
      <c r="WYX2125" s="188"/>
      <c r="WYY2125" s="188"/>
      <c r="WYZ2125" s="188"/>
      <c r="WZA2125" s="188"/>
      <c r="WZB2125" s="188"/>
      <c r="WZC2125" s="188"/>
      <c r="WZD2125" s="190"/>
      <c r="WZE2125" s="188"/>
      <c r="WZF2125" s="188"/>
      <c r="WZG2125" s="15"/>
      <c r="WZH2125" s="15"/>
      <c r="WZI2125" s="188"/>
      <c r="WZJ2125" s="188"/>
      <c r="WZK2125" s="188"/>
      <c r="WZL2125" s="188"/>
      <c r="WZM2125" s="188"/>
      <c r="WZN2125" s="188"/>
      <c r="WZO2125" s="188"/>
      <c r="WZP2125" s="188"/>
      <c r="WZQ2125" s="188"/>
      <c r="WZR2125" s="188"/>
      <c r="WZS2125" s="188"/>
      <c r="WZT2125" s="190"/>
      <c r="WZU2125" s="188"/>
      <c r="WZV2125" s="188"/>
      <c r="WZW2125" s="15"/>
      <c r="WZX2125" s="15"/>
      <c r="WZY2125" s="188"/>
      <c r="WZZ2125" s="188"/>
      <c r="XAA2125" s="188"/>
      <c r="XAB2125" s="188"/>
      <c r="XAC2125" s="188"/>
      <c r="XAD2125" s="188"/>
      <c r="XAE2125" s="188"/>
      <c r="XAF2125" s="188"/>
      <c r="XAG2125" s="188"/>
      <c r="XAH2125" s="188"/>
      <c r="XAI2125" s="188"/>
      <c r="XAJ2125" s="190"/>
      <c r="XAK2125" s="188"/>
      <c r="XAL2125" s="188"/>
      <c r="XAM2125" s="15"/>
      <c r="XAN2125" s="15"/>
      <c r="XAO2125" s="188"/>
      <c r="XAP2125" s="188"/>
      <c r="XAQ2125" s="188"/>
      <c r="XAR2125" s="188"/>
      <c r="XAS2125" s="188"/>
      <c r="XAT2125" s="188"/>
      <c r="XAU2125" s="188"/>
      <c r="XAV2125" s="188"/>
      <c r="XAW2125" s="188"/>
      <c r="XAX2125" s="188"/>
      <c r="XAY2125" s="188"/>
      <c r="XAZ2125" s="190"/>
      <c r="XBA2125" s="188"/>
      <c r="XBB2125" s="188"/>
      <c r="XBC2125" s="15"/>
      <c r="XBD2125" s="15"/>
      <c r="XBE2125" s="188"/>
      <c r="XBF2125" s="188"/>
      <c r="XBG2125" s="188"/>
      <c r="XBH2125" s="188"/>
      <c r="XBI2125" s="188"/>
      <c r="XBJ2125" s="188"/>
      <c r="XBK2125" s="188"/>
      <c r="XBL2125" s="188"/>
      <c r="XBM2125" s="188"/>
      <c r="XBN2125" s="188"/>
      <c r="XBO2125" s="188"/>
      <c r="XBP2125" s="190"/>
      <c r="XBQ2125" s="188"/>
      <c r="XBR2125" s="188"/>
      <c r="XBS2125" s="15"/>
      <c r="XBT2125" s="15"/>
      <c r="XBU2125" s="188"/>
      <c r="XBV2125" s="188"/>
      <c r="XBW2125" s="188"/>
      <c r="XBX2125" s="188"/>
      <c r="XBY2125" s="188"/>
      <c r="XBZ2125" s="188"/>
      <c r="XCA2125" s="188"/>
      <c r="XCB2125" s="188"/>
      <c r="XCC2125" s="188"/>
      <c r="XCD2125" s="188"/>
      <c r="XCE2125" s="188"/>
      <c r="XCF2125" s="190"/>
      <c r="XCG2125" s="188"/>
      <c r="XCH2125" s="188"/>
      <c r="XCI2125" s="15"/>
      <c r="XCJ2125" s="15"/>
      <c r="XCK2125" s="188"/>
      <c r="XCL2125" s="188"/>
      <c r="XCM2125" s="188"/>
      <c r="XCN2125" s="188"/>
      <c r="XCO2125" s="188"/>
      <c r="XCP2125" s="188"/>
      <c r="XCQ2125" s="188"/>
      <c r="XCR2125" s="188"/>
      <c r="XCS2125" s="188"/>
      <c r="XCT2125" s="188"/>
      <c r="XCU2125" s="188"/>
      <c r="XCV2125" s="190"/>
      <c r="XCW2125" s="188"/>
      <c r="XCX2125" s="188"/>
      <c r="XCY2125" s="15"/>
      <c r="XCZ2125" s="15"/>
      <c r="XDA2125" s="188"/>
      <c r="XDB2125" s="188"/>
      <c r="XDC2125" s="188"/>
      <c r="XDD2125" s="188"/>
      <c r="XDE2125" s="188"/>
      <c r="XDF2125" s="188"/>
      <c r="XDG2125" s="188"/>
      <c r="XDH2125" s="188"/>
      <c r="XDI2125" s="188"/>
      <c r="XDJ2125" s="188"/>
      <c r="XDK2125" s="188"/>
      <c r="XDL2125" s="190"/>
      <c r="XDM2125" s="188"/>
      <c r="XDN2125" s="188"/>
      <c r="XDO2125" s="15"/>
      <c r="XDP2125" s="15"/>
      <c r="XDQ2125" s="188"/>
      <c r="XDR2125" s="188"/>
      <c r="XDS2125" s="188"/>
      <c r="XDT2125" s="188"/>
      <c r="XDU2125" s="188"/>
      <c r="XDV2125" s="188"/>
      <c r="XDW2125" s="188"/>
      <c r="XDX2125" s="188"/>
      <c r="XDY2125" s="188"/>
      <c r="XDZ2125" s="188"/>
      <c r="XEA2125" s="188"/>
      <c r="XEB2125" s="190"/>
      <c r="XEC2125" s="188"/>
      <c r="XED2125" s="188"/>
      <c r="XEE2125" s="15"/>
      <c r="XEF2125" s="15"/>
      <c r="XEG2125" s="188"/>
      <c r="XEH2125" s="188"/>
      <c r="XEI2125" s="188"/>
      <c r="XEJ2125" s="188"/>
      <c r="XEK2125" s="188"/>
      <c r="XEL2125" s="188"/>
      <c r="XEM2125" s="188"/>
      <c r="XEN2125" s="188"/>
      <c r="XEO2125" s="188"/>
      <c r="XEP2125" s="188"/>
      <c r="XEQ2125" s="188"/>
      <c r="XER2125" s="190"/>
      <c r="XES2125" s="188"/>
      <c r="XET2125" s="188"/>
      <c r="XEU2125" s="15"/>
      <c r="XEV2125" s="15"/>
      <c r="XEW2125" s="188"/>
      <c r="XEX2125" s="188"/>
      <c r="XEY2125" s="188"/>
      <c r="XEZ2125" s="188"/>
      <c r="XFA2125" s="188"/>
      <c r="XFB2125" s="188"/>
      <c r="XFC2125" s="188"/>
      <c r="XFD2125" s="188"/>
    </row>
    <row r="2126" spans="1:16384" x14ac:dyDescent="0.25">
      <c r="A2126" s="112" t="s">
        <v>68</v>
      </c>
      <c r="B2126" s="93">
        <v>2008</v>
      </c>
      <c r="C2126" s="93">
        <v>6</v>
      </c>
      <c r="D2126" s="114">
        <v>17</v>
      </c>
      <c r="E2126" s="93">
        <v>31.9</v>
      </c>
      <c r="F2126" s="93">
        <v>4.0999999999999996</v>
      </c>
      <c r="G2126" s="168">
        <v>42.5</v>
      </c>
      <c r="H2126" s="13">
        <v>12.4</v>
      </c>
      <c r="I2126" s="2">
        <v>1022</v>
      </c>
      <c r="J2126" s="2">
        <v>1007</v>
      </c>
      <c r="K2126" s="2">
        <v>2.5</v>
      </c>
      <c r="L2126" s="2">
        <v>22.7</v>
      </c>
      <c r="M2126" s="2">
        <v>0</v>
      </c>
      <c r="N2126" s="2">
        <v>0</v>
      </c>
      <c r="O2126" s="2">
        <v>12</v>
      </c>
      <c r="P2126" s="2">
        <v>1</v>
      </c>
    </row>
    <row r="2127" spans="1:16384" x14ac:dyDescent="0.25">
      <c r="A2127" s="112" t="s">
        <v>71</v>
      </c>
      <c r="B2127" s="93">
        <v>2008</v>
      </c>
      <c r="C2127" s="93">
        <v>6</v>
      </c>
      <c r="D2127" s="114">
        <v>16.3</v>
      </c>
      <c r="E2127" s="93">
        <v>28.6</v>
      </c>
      <c r="F2127" s="93">
        <v>4.0999999999999996</v>
      </c>
      <c r="G2127" s="189">
        <v>44</v>
      </c>
      <c r="H2127" s="21">
        <v>11.5</v>
      </c>
      <c r="I2127" s="2">
        <v>1022</v>
      </c>
      <c r="J2127" s="2">
        <v>1008</v>
      </c>
      <c r="K2127" s="2">
        <v>3.9</v>
      </c>
      <c r="L2127" s="22">
        <v>37</v>
      </c>
      <c r="M2127" s="2">
        <v>0</v>
      </c>
      <c r="N2127" s="2">
        <v>0</v>
      </c>
      <c r="O2127" s="2">
        <v>6</v>
      </c>
      <c r="P2127" s="2">
        <v>0</v>
      </c>
    </row>
    <row r="2128" spans="1:16384" x14ac:dyDescent="0.25">
      <c r="A2128" s="112" t="s">
        <v>72</v>
      </c>
      <c r="B2128" s="93">
        <v>2008</v>
      </c>
      <c r="C2128" s="93">
        <v>6</v>
      </c>
      <c r="D2128" s="114">
        <v>16.899999999999999</v>
      </c>
      <c r="E2128" s="93">
        <v>29.7</v>
      </c>
      <c r="F2128" s="93">
        <v>4.3</v>
      </c>
      <c r="G2128" s="189">
        <v>64</v>
      </c>
      <c r="H2128" s="13">
        <v>24.6</v>
      </c>
      <c r="I2128" s="2">
        <v>1022</v>
      </c>
      <c r="J2128" s="2">
        <v>1008</v>
      </c>
      <c r="K2128" s="2">
        <v>4.0999999999999996</v>
      </c>
      <c r="L2128" s="2">
        <v>26.4</v>
      </c>
      <c r="M2128" s="2">
        <v>0</v>
      </c>
      <c r="N2128" s="2">
        <v>0</v>
      </c>
      <c r="O2128" s="2">
        <v>8</v>
      </c>
      <c r="P2128" s="2">
        <v>0</v>
      </c>
    </row>
    <row r="2129" spans="1:16" x14ac:dyDescent="0.25">
      <c r="A2129" s="112" t="s">
        <v>74</v>
      </c>
      <c r="B2129" s="93">
        <v>2008</v>
      </c>
      <c r="C2129" s="93">
        <v>6</v>
      </c>
      <c r="D2129" s="114">
        <v>17.600000000000001</v>
      </c>
      <c r="E2129" s="114">
        <v>31</v>
      </c>
      <c r="F2129" s="93">
        <v>5.6</v>
      </c>
      <c r="G2129" s="189">
        <v>71</v>
      </c>
      <c r="H2129" s="21">
        <v>39</v>
      </c>
      <c r="I2129" s="2">
        <v>1022</v>
      </c>
      <c r="J2129" s="2">
        <v>1007</v>
      </c>
      <c r="K2129" s="2">
        <v>6.9</v>
      </c>
      <c r="L2129" s="2">
        <v>33.4</v>
      </c>
      <c r="M2129" s="2">
        <v>0</v>
      </c>
      <c r="N2129" s="2">
        <v>0</v>
      </c>
      <c r="O2129" s="2">
        <v>8</v>
      </c>
      <c r="P2129" s="2">
        <v>2</v>
      </c>
    </row>
    <row r="2130" spans="1:16" x14ac:dyDescent="0.25">
      <c r="A2130" s="112" t="s">
        <v>76</v>
      </c>
      <c r="B2130" s="93">
        <v>2008</v>
      </c>
      <c r="C2130" s="93">
        <v>6</v>
      </c>
      <c r="D2130" s="114">
        <v>17</v>
      </c>
      <c r="E2130" s="114">
        <v>29.9</v>
      </c>
      <c r="F2130" s="93">
        <v>5.0999999999999996</v>
      </c>
      <c r="G2130" s="189">
        <v>41</v>
      </c>
      <c r="H2130" s="21">
        <v>13.6</v>
      </c>
      <c r="I2130" s="2">
        <v>1022</v>
      </c>
      <c r="J2130" s="2">
        <v>1008</v>
      </c>
      <c r="K2130" s="2">
        <v>8.4</v>
      </c>
      <c r="L2130" s="2">
        <v>36.299999999999997</v>
      </c>
      <c r="M2130" s="2">
        <v>0</v>
      </c>
      <c r="N2130" s="2">
        <v>0</v>
      </c>
      <c r="O2130" s="2">
        <v>7</v>
      </c>
      <c r="P2130" s="2">
        <v>0</v>
      </c>
    </row>
    <row r="2131" spans="1:16" x14ac:dyDescent="0.25">
      <c r="A2131" s="113" t="s">
        <v>54</v>
      </c>
      <c r="B2131" s="93">
        <v>2008</v>
      </c>
      <c r="C2131" s="93">
        <v>6</v>
      </c>
      <c r="D2131" s="114">
        <f>AVERAGE(D2114:D2130)</f>
        <v>17.564705882352943</v>
      </c>
      <c r="E2131" s="93"/>
      <c r="F2131" s="93"/>
      <c r="G2131" s="189">
        <f>AVERAGE(G2114:G2130)</f>
        <v>69.2</v>
      </c>
    </row>
    <row r="2132" spans="1:16" x14ac:dyDescent="0.25">
      <c r="A2132" s="112" t="s">
        <v>37</v>
      </c>
      <c r="B2132" s="203"/>
      <c r="C2132" s="203"/>
      <c r="D2132" s="114">
        <v>15.3</v>
      </c>
      <c r="E2132" s="93"/>
      <c r="F2132" s="93"/>
      <c r="G2132" s="189">
        <v>88.6</v>
      </c>
    </row>
    <row r="2133" spans="1:16" x14ac:dyDescent="0.25">
      <c r="A2133" s="112" t="s">
        <v>38</v>
      </c>
      <c r="B2133" s="203"/>
      <c r="C2133" s="203"/>
      <c r="D2133" s="114">
        <v>14.9</v>
      </c>
      <c r="E2133" s="93"/>
      <c r="F2133" s="93"/>
      <c r="G2133" s="189">
        <v>93</v>
      </c>
    </row>
    <row r="2135" spans="1:16" x14ac:dyDescent="0.25">
      <c r="A2135" s="188" t="s">
        <v>0</v>
      </c>
      <c r="B2135" s="188" t="s">
        <v>1</v>
      </c>
      <c r="C2135" s="188" t="s">
        <v>2</v>
      </c>
      <c r="D2135" s="190" t="s">
        <v>3</v>
      </c>
      <c r="E2135" s="188" t="s">
        <v>111</v>
      </c>
      <c r="F2135" s="188" t="s">
        <v>112</v>
      </c>
      <c r="G2135" s="15" t="s">
        <v>4</v>
      </c>
      <c r="H2135" s="15" t="s">
        <v>5</v>
      </c>
      <c r="I2135" s="1" t="s">
        <v>10</v>
      </c>
      <c r="J2135" s="1" t="s">
        <v>11</v>
      </c>
      <c r="K2135" s="1" t="s">
        <v>17</v>
      </c>
      <c r="L2135" s="1" t="s">
        <v>18</v>
      </c>
      <c r="M2135" s="1" t="s">
        <v>6</v>
      </c>
      <c r="N2135" s="1" t="s">
        <v>7</v>
      </c>
      <c r="O2135" s="1" t="s">
        <v>8</v>
      </c>
      <c r="P2135" s="1" t="s">
        <v>9</v>
      </c>
    </row>
    <row r="2136" spans="1:16" x14ac:dyDescent="0.25">
      <c r="A2136" s="113" t="s">
        <v>39</v>
      </c>
      <c r="B2136" s="93">
        <v>2008</v>
      </c>
      <c r="C2136" s="93">
        <v>7</v>
      </c>
      <c r="D2136" s="114">
        <v>19.2</v>
      </c>
      <c r="E2136" s="93">
        <v>35.1</v>
      </c>
      <c r="F2136" s="93">
        <v>8.9</v>
      </c>
      <c r="G2136" s="168">
        <v>140.4</v>
      </c>
      <c r="H2136" s="168">
        <v>48.6</v>
      </c>
      <c r="I2136" s="2">
        <v>1023</v>
      </c>
      <c r="J2136" s="2">
        <v>1001</v>
      </c>
      <c r="K2136" s="2">
        <v>10.8</v>
      </c>
      <c r="L2136" s="2">
        <v>57.7</v>
      </c>
      <c r="M2136" s="2">
        <v>0</v>
      </c>
      <c r="N2136" s="2">
        <v>0</v>
      </c>
      <c r="O2136" s="2">
        <v>16</v>
      </c>
      <c r="P2136" s="2">
        <v>8</v>
      </c>
    </row>
    <row r="2137" spans="1:16" x14ac:dyDescent="0.25">
      <c r="A2137" s="112" t="s">
        <v>19</v>
      </c>
      <c r="B2137" s="93">
        <v>2008</v>
      </c>
      <c r="C2137" s="93">
        <v>7</v>
      </c>
      <c r="D2137" s="114">
        <v>19.899999999999999</v>
      </c>
      <c r="E2137" s="93">
        <v>36.700000000000003</v>
      </c>
      <c r="F2137" s="93">
        <v>11.3</v>
      </c>
      <c r="G2137" s="168">
        <v>90.4</v>
      </c>
      <c r="H2137" s="168">
        <v>15.5</v>
      </c>
      <c r="I2137" s="2">
        <v>1025</v>
      </c>
      <c r="J2137" s="2">
        <v>1003</v>
      </c>
      <c r="K2137" s="2">
        <v>5.4</v>
      </c>
      <c r="L2137" s="2">
        <v>52.1</v>
      </c>
      <c r="M2137" s="2">
        <v>0</v>
      </c>
      <c r="N2137" s="2">
        <v>0</v>
      </c>
      <c r="O2137" s="2">
        <v>14</v>
      </c>
      <c r="P2137" s="2">
        <v>8</v>
      </c>
    </row>
    <row r="2138" spans="1:16" x14ac:dyDescent="0.25">
      <c r="A2138" s="112" t="s">
        <v>12</v>
      </c>
      <c r="B2138" s="93">
        <v>2008</v>
      </c>
      <c r="C2138" s="93">
        <v>7</v>
      </c>
      <c r="D2138" s="114">
        <v>18.399999999999999</v>
      </c>
      <c r="E2138" s="93">
        <v>33.1</v>
      </c>
      <c r="F2138" s="93">
        <v>10.199999999999999</v>
      </c>
      <c r="G2138" s="168">
        <v>97.2</v>
      </c>
      <c r="H2138" s="168">
        <v>16.2</v>
      </c>
      <c r="I2138" s="2">
        <v>1026</v>
      </c>
      <c r="J2138" s="2">
        <v>1005</v>
      </c>
      <c r="K2138" s="2">
        <v>10.4</v>
      </c>
      <c r="L2138" s="2">
        <v>61.1</v>
      </c>
      <c r="M2138" s="2">
        <v>0</v>
      </c>
      <c r="N2138" s="2">
        <v>0</v>
      </c>
      <c r="O2138" s="2">
        <v>12</v>
      </c>
      <c r="P2138" s="2">
        <v>6</v>
      </c>
    </row>
    <row r="2139" spans="1:16" x14ac:dyDescent="0.25">
      <c r="A2139" s="112" t="s">
        <v>13</v>
      </c>
      <c r="B2139" s="93">
        <v>2008</v>
      </c>
      <c r="C2139" s="93">
        <v>7</v>
      </c>
      <c r="D2139" s="114">
        <v>17.600000000000001</v>
      </c>
      <c r="E2139" s="93">
        <v>31.3</v>
      </c>
      <c r="F2139" s="93">
        <v>7.7</v>
      </c>
      <c r="G2139" s="168">
        <v>82.5</v>
      </c>
      <c r="H2139" s="168">
        <v>15.2</v>
      </c>
      <c r="I2139" s="2">
        <v>1026</v>
      </c>
      <c r="J2139" s="2">
        <v>1003</v>
      </c>
      <c r="K2139" s="2">
        <v>4.7</v>
      </c>
      <c r="L2139" s="2">
        <v>60.8</v>
      </c>
      <c r="M2139" s="2">
        <v>0</v>
      </c>
      <c r="N2139" s="2">
        <v>0</v>
      </c>
      <c r="O2139" s="2">
        <v>11</v>
      </c>
      <c r="P2139" s="2">
        <v>6</v>
      </c>
    </row>
    <row r="2140" spans="1:16" x14ac:dyDescent="0.25">
      <c r="A2140" s="112" t="s">
        <v>16</v>
      </c>
      <c r="B2140" s="93">
        <v>2008</v>
      </c>
      <c r="C2140" s="93">
        <v>7</v>
      </c>
      <c r="D2140" s="114">
        <v>17.100000000000001</v>
      </c>
      <c r="E2140" s="93">
        <v>31.3</v>
      </c>
      <c r="F2140" s="93">
        <v>7.7</v>
      </c>
      <c r="G2140" s="168">
        <v>92.1</v>
      </c>
      <c r="H2140" s="168">
        <v>14.6</v>
      </c>
      <c r="I2140" s="2">
        <v>1027</v>
      </c>
      <c r="J2140" s="2">
        <v>1006</v>
      </c>
      <c r="K2140" s="2">
        <v>5.8</v>
      </c>
      <c r="L2140" s="2">
        <v>27.7</v>
      </c>
      <c r="M2140" s="2">
        <v>0</v>
      </c>
      <c r="N2140" s="2">
        <v>0</v>
      </c>
      <c r="O2140" s="2">
        <v>10</v>
      </c>
      <c r="P2140" s="2">
        <v>4</v>
      </c>
    </row>
    <row r="2141" spans="1:16" x14ac:dyDescent="0.25">
      <c r="A2141" s="112" t="s">
        <v>14</v>
      </c>
      <c r="B2141" s="93">
        <v>2008</v>
      </c>
      <c r="C2141" s="93">
        <v>7</v>
      </c>
      <c r="D2141" s="114">
        <v>19.7</v>
      </c>
      <c r="E2141" s="93">
        <v>34.1</v>
      </c>
      <c r="F2141" s="93">
        <v>10.8</v>
      </c>
      <c r="G2141" s="168">
        <v>64.2</v>
      </c>
      <c r="H2141" s="168">
        <v>13.3</v>
      </c>
      <c r="I2141" s="2">
        <v>1023</v>
      </c>
      <c r="J2141" s="2">
        <v>1002</v>
      </c>
      <c r="K2141" s="2">
        <v>2.9</v>
      </c>
      <c r="L2141" s="2">
        <v>22.5</v>
      </c>
      <c r="M2141" s="2">
        <v>0</v>
      </c>
      <c r="N2141" s="2">
        <v>0</v>
      </c>
      <c r="O2141" s="2">
        <v>14</v>
      </c>
      <c r="P2141" s="2">
        <v>6</v>
      </c>
    </row>
    <row r="2142" spans="1:16" x14ac:dyDescent="0.25">
      <c r="A2142" s="112" t="s">
        <v>31</v>
      </c>
      <c r="B2142" s="93">
        <v>2008</v>
      </c>
      <c r="C2142" s="93">
        <v>7</v>
      </c>
      <c r="D2142" s="114">
        <v>20</v>
      </c>
      <c r="E2142" s="93">
        <v>33.299999999999997</v>
      </c>
      <c r="F2142" s="93">
        <v>11.2</v>
      </c>
      <c r="G2142" s="168">
        <v>87.8</v>
      </c>
      <c r="H2142" s="168">
        <v>18.7</v>
      </c>
      <c r="I2142" s="2">
        <v>1026</v>
      </c>
      <c r="J2142" s="2">
        <v>1004</v>
      </c>
      <c r="K2142" s="22">
        <v>9</v>
      </c>
      <c r="L2142" s="2">
        <v>40.799999999999997</v>
      </c>
      <c r="M2142" s="2">
        <v>0</v>
      </c>
      <c r="N2142" s="2">
        <v>0</v>
      </c>
      <c r="O2142" s="2">
        <v>15</v>
      </c>
      <c r="P2142" s="2">
        <v>8</v>
      </c>
    </row>
    <row r="2143" spans="1:16" x14ac:dyDescent="0.25">
      <c r="A2143" s="112" t="s">
        <v>49</v>
      </c>
      <c r="B2143" s="93">
        <v>2008</v>
      </c>
      <c r="C2143" s="93">
        <v>7</v>
      </c>
      <c r="D2143" s="114">
        <v>19.3</v>
      </c>
      <c r="E2143" s="93">
        <v>33.200000000000003</v>
      </c>
      <c r="F2143" s="93">
        <v>10.6</v>
      </c>
      <c r="G2143" s="189">
        <v>101</v>
      </c>
      <c r="H2143" s="189">
        <v>12</v>
      </c>
      <c r="I2143" s="2">
        <v>1030</v>
      </c>
      <c r="J2143" s="2">
        <v>1003</v>
      </c>
      <c r="K2143" s="2">
        <v>7.6</v>
      </c>
      <c r="L2143" s="22">
        <v>21</v>
      </c>
      <c r="M2143" s="2">
        <v>0</v>
      </c>
      <c r="N2143" s="2">
        <v>0</v>
      </c>
      <c r="O2143" s="2">
        <v>14</v>
      </c>
      <c r="P2143" s="2">
        <v>6</v>
      </c>
    </row>
    <row r="2144" spans="1:16" x14ac:dyDescent="0.25">
      <c r="A2144" s="112" t="s">
        <v>69</v>
      </c>
      <c r="B2144" s="93">
        <v>2008</v>
      </c>
      <c r="C2144" s="93">
        <v>7</v>
      </c>
      <c r="D2144" s="114">
        <v>19</v>
      </c>
      <c r="E2144" s="93">
        <v>40.6</v>
      </c>
      <c r="F2144" s="114">
        <v>9</v>
      </c>
      <c r="G2144" s="168">
        <v>107.2</v>
      </c>
      <c r="H2144" s="168">
        <v>22.6</v>
      </c>
      <c r="I2144" s="2">
        <v>1025</v>
      </c>
      <c r="J2144" s="2">
        <v>1003</v>
      </c>
      <c r="K2144" s="2">
        <v>15.8</v>
      </c>
      <c r="L2144" s="2">
        <v>61.3</v>
      </c>
      <c r="M2144" s="2">
        <v>0</v>
      </c>
      <c r="N2144" s="2">
        <v>0</v>
      </c>
      <c r="O2144" s="2">
        <v>16</v>
      </c>
      <c r="P2144" s="2">
        <v>8</v>
      </c>
    </row>
    <row r="2145" spans="1:16" x14ac:dyDescent="0.25">
      <c r="A2145" s="112" t="s">
        <v>61</v>
      </c>
      <c r="B2145" s="93">
        <v>2008</v>
      </c>
      <c r="C2145" s="93">
        <v>7</v>
      </c>
      <c r="D2145" s="114">
        <v>19</v>
      </c>
      <c r="E2145" s="93">
        <v>33.6</v>
      </c>
      <c r="F2145" s="93">
        <v>9.4</v>
      </c>
      <c r="G2145" s="168">
        <v>119.9</v>
      </c>
      <c r="H2145" s="168">
        <v>17.3</v>
      </c>
      <c r="I2145" s="2">
        <v>1026</v>
      </c>
      <c r="J2145" s="2">
        <v>1003</v>
      </c>
      <c r="K2145" s="2">
        <v>7.9</v>
      </c>
      <c r="L2145" s="2">
        <v>42.2</v>
      </c>
      <c r="M2145" s="2">
        <v>0</v>
      </c>
      <c r="N2145" s="2">
        <v>0</v>
      </c>
      <c r="O2145" s="2">
        <v>12</v>
      </c>
      <c r="P2145" s="2">
        <v>6</v>
      </c>
    </row>
    <row r="2146" spans="1:16" x14ac:dyDescent="0.25">
      <c r="A2146" s="112" t="s">
        <v>46</v>
      </c>
      <c r="B2146" s="93">
        <v>2008</v>
      </c>
      <c r="C2146" s="93">
        <v>7</v>
      </c>
      <c r="D2146" s="114">
        <v>17.899999999999999</v>
      </c>
      <c r="E2146" s="93">
        <v>30.7</v>
      </c>
      <c r="F2146" s="93">
        <v>9.9</v>
      </c>
      <c r="G2146" s="168">
        <v>65.400000000000006</v>
      </c>
      <c r="H2146" s="168">
        <v>12.3</v>
      </c>
      <c r="I2146" s="2">
        <v>1026</v>
      </c>
      <c r="J2146" s="2">
        <v>1005</v>
      </c>
      <c r="K2146" s="22">
        <v>9</v>
      </c>
      <c r="L2146" s="22">
        <v>32</v>
      </c>
      <c r="M2146" s="2">
        <v>0</v>
      </c>
      <c r="N2146" s="2">
        <v>0</v>
      </c>
      <c r="O2146" s="2">
        <v>11</v>
      </c>
      <c r="P2146" s="2">
        <v>5</v>
      </c>
    </row>
    <row r="2147" spans="1:16" x14ac:dyDescent="0.25">
      <c r="A2147" s="112" t="s">
        <v>56</v>
      </c>
      <c r="B2147" s="93">
        <v>2008</v>
      </c>
      <c r="C2147" s="93">
        <v>7</v>
      </c>
      <c r="D2147" s="114">
        <v>18.5</v>
      </c>
      <c r="E2147" s="93">
        <v>33.299999999999997</v>
      </c>
      <c r="F2147" s="93">
        <v>9.5</v>
      </c>
      <c r="G2147" s="168">
        <v>96.8</v>
      </c>
      <c r="H2147" s="168">
        <v>18.399999999999999</v>
      </c>
      <c r="I2147" s="2">
        <v>1024</v>
      </c>
      <c r="J2147" s="2">
        <v>1002</v>
      </c>
      <c r="K2147" s="2">
        <v>5.2</v>
      </c>
      <c r="L2147" s="2">
        <v>46.5</v>
      </c>
      <c r="M2147" s="2">
        <v>0</v>
      </c>
      <c r="N2147" s="2">
        <v>0</v>
      </c>
      <c r="O2147" s="2">
        <v>12</v>
      </c>
      <c r="P2147" s="2">
        <v>6</v>
      </c>
    </row>
    <row r="2148" spans="1:16" x14ac:dyDescent="0.25">
      <c r="A2148" s="112" t="s">
        <v>68</v>
      </c>
      <c r="B2148" s="93">
        <v>2008</v>
      </c>
      <c r="C2148" s="93">
        <v>7</v>
      </c>
      <c r="D2148" s="114">
        <v>18.2</v>
      </c>
      <c r="E2148" s="93">
        <v>33.299999999999997</v>
      </c>
      <c r="F2148" s="93">
        <v>7.9</v>
      </c>
      <c r="G2148" s="168">
        <v>66.3</v>
      </c>
      <c r="H2148" s="168">
        <v>8.8000000000000007</v>
      </c>
      <c r="I2148" s="2">
        <v>1026</v>
      </c>
      <c r="J2148" s="2">
        <v>1002</v>
      </c>
      <c r="K2148" s="2">
        <v>3.3</v>
      </c>
      <c r="L2148" s="22">
        <v>31</v>
      </c>
      <c r="M2148" s="2">
        <v>0</v>
      </c>
      <c r="N2148" s="2">
        <v>0</v>
      </c>
      <c r="O2148" s="2">
        <v>12</v>
      </c>
      <c r="P2148" s="2">
        <v>6</v>
      </c>
    </row>
    <row r="2149" spans="1:16" x14ac:dyDescent="0.25">
      <c r="A2149" s="112" t="s">
        <v>71</v>
      </c>
      <c r="B2149" s="93">
        <v>2008</v>
      </c>
      <c r="C2149" s="93">
        <v>7</v>
      </c>
      <c r="D2149" s="114">
        <v>17.399999999999999</v>
      </c>
      <c r="E2149" s="93">
        <v>30.6</v>
      </c>
      <c r="F2149" s="93">
        <v>7.3</v>
      </c>
      <c r="G2149" s="189">
        <v>79</v>
      </c>
      <c r="H2149" s="168">
        <v>12.4</v>
      </c>
      <c r="I2149" s="2">
        <v>1026</v>
      </c>
      <c r="J2149" s="2">
        <v>1004</v>
      </c>
      <c r="K2149" s="2">
        <v>5.0999999999999996</v>
      </c>
      <c r="L2149" s="2">
        <v>29.9</v>
      </c>
      <c r="M2149" s="2">
        <v>0</v>
      </c>
      <c r="N2149" s="2">
        <v>0</v>
      </c>
      <c r="O2149" s="2">
        <v>10</v>
      </c>
      <c r="P2149" s="2">
        <v>5</v>
      </c>
    </row>
    <row r="2150" spans="1:16" x14ac:dyDescent="0.25">
      <c r="A2150" s="112" t="s">
        <v>72</v>
      </c>
      <c r="B2150" s="93">
        <v>2008</v>
      </c>
      <c r="C2150" s="93">
        <v>7</v>
      </c>
      <c r="D2150" s="114">
        <v>17.899999999999999</v>
      </c>
      <c r="E2150" s="93">
        <v>32.6</v>
      </c>
      <c r="F2150" s="93">
        <v>7.7</v>
      </c>
      <c r="G2150" s="168">
        <v>76.599999999999994</v>
      </c>
      <c r="H2150" s="189">
        <v>9</v>
      </c>
      <c r="I2150" s="2">
        <v>1026</v>
      </c>
      <c r="J2150" s="2">
        <v>1004</v>
      </c>
      <c r="K2150" s="2">
        <v>4.7</v>
      </c>
      <c r="L2150" s="22">
        <v>31</v>
      </c>
      <c r="M2150" s="2">
        <v>0</v>
      </c>
      <c r="N2150" s="2">
        <v>0</v>
      </c>
      <c r="O2150" s="2">
        <v>13</v>
      </c>
      <c r="P2150" s="2">
        <v>6</v>
      </c>
    </row>
    <row r="2151" spans="1:16" x14ac:dyDescent="0.25">
      <c r="A2151" s="112" t="s">
        <v>74</v>
      </c>
      <c r="B2151" s="93">
        <v>2008</v>
      </c>
      <c r="C2151" s="93">
        <v>7</v>
      </c>
      <c r="D2151" s="114">
        <v>18.7</v>
      </c>
      <c r="E2151" s="93">
        <v>33.799999999999997</v>
      </c>
      <c r="F2151" s="93">
        <v>8.6</v>
      </c>
      <c r="G2151" s="168">
        <v>91.1</v>
      </c>
      <c r="H2151" s="189">
        <v>15</v>
      </c>
      <c r="I2151" s="2">
        <v>1026</v>
      </c>
      <c r="J2151" s="2">
        <v>1003</v>
      </c>
      <c r="K2151" s="2">
        <v>7.2</v>
      </c>
      <c r="L2151" s="2">
        <v>39.6</v>
      </c>
      <c r="M2151" s="2">
        <v>0</v>
      </c>
      <c r="N2151" s="2">
        <v>0</v>
      </c>
      <c r="O2151" s="2">
        <v>11</v>
      </c>
      <c r="P2151" s="2">
        <v>6</v>
      </c>
    </row>
    <row r="2152" spans="1:16" x14ac:dyDescent="0.25">
      <c r="A2152" s="112" t="s">
        <v>76</v>
      </c>
      <c r="B2152" s="93">
        <v>2008</v>
      </c>
      <c r="C2152" s="93">
        <v>7</v>
      </c>
      <c r="D2152" s="114">
        <v>18.3</v>
      </c>
      <c r="E2152" s="93">
        <v>32.700000000000003</v>
      </c>
      <c r="F2152" s="93">
        <v>8.9</v>
      </c>
      <c r="G2152" s="189">
        <v>54</v>
      </c>
      <c r="H2152" s="189">
        <v>7.8</v>
      </c>
      <c r="I2152" s="2">
        <v>1026</v>
      </c>
      <c r="J2152" s="2">
        <v>1003</v>
      </c>
      <c r="K2152" s="2">
        <v>9.5</v>
      </c>
      <c r="L2152" s="2">
        <v>40.1</v>
      </c>
      <c r="M2152" s="2">
        <v>0</v>
      </c>
      <c r="N2152" s="2">
        <v>0</v>
      </c>
      <c r="O2152" s="2">
        <v>11</v>
      </c>
      <c r="P2152" s="2">
        <v>6</v>
      </c>
    </row>
    <row r="2153" spans="1:16" x14ac:dyDescent="0.25">
      <c r="A2153" s="113" t="s">
        <v>54</v>
      </c>
      <c r="B2153" s="93">
        <v>2008</v>
      </c>
      <c r="C2153" s="93">
        <v>7</v>
      </c>
      <c r="D2153" s="114">
        <f>AVERAGE(D2136:D2152)</f>
        <v>18.594117647058823</v>
      </c>
      <c r="E2153" s="93"/>
      <c r="F2153" s="93"/>
      <c r="G2153" s="189">
        <f>AVERAGE(G2136:G2152)</f>
        <v>88.935294117647047</v>
      </c>
      <c r="H2153" s="168"/>
    </row>
    <row r="2154" spans="1:16" x14ac:dyDescent="0.25">
      <c r="A2154" s="112" t="s">
        <v>37</v>
      </c>
      <c r="B2154" s="203"/>
      <c r="C2154" s="203"/>
      <c r="D2154" s="114">
        <v>16.8</v>
      </c>
      <c r="E2154" s="93"/>
      <c r="F2154" s="93"/>
      <c r="G2154" s="168">
        <v>86.6</v>
      </c>
      <c r="H2154" s="168"/>
    </row>
    <row r="2155" spans="1:16" x14ac:dyDescent="0.25">
      <c r="A2155" s="112" t="s">
        <v>38</v>
      </c>
      <c r="B2155" s="203"/>
      <c r="C2155" s="203"/>
      <c r="D2155" s="114">
        <v>16.399999999999999</v>
      </c>
      <c r="E2155" s="93"/>
      <c r="F2155" s="93"/>
      <c r="G2155" s="168">
        <v>96.1</v>
      </c>
      <c r="H2155" s="168"/>
    </row>
    <row r="2157" spans="1:16" x14ac:dyDescent="0.25">
      <c r="A2157" s="543" t="s">
        <v>20</v>
      </c>
      <c r="B2157" s="544"/>
      <c r="C2157" s="62"/>
      <c r="D2157" s="107"/>
      <c r="E2157" s="63"/>
      <c r="F2157" s="63"/>
      <c r="G2157" s="63"/>
      <c r="H2157" s="63"/>
      <c r="I2157" s="64"/>
    </row>
    <row r="2158" spans="1:16" x14ac:dyDescent="0.25">
      <c r="A2158" s="539" t="s">
        <v>21</v>
      </c>
      <c r="B2158" s="540"/>
      <c r="C2158" s="540"/>
      <c r="D2158" s="540"/>
      <c r="E2158" s="65"/>
      <c r="F2158" s="65"/>
      <c r="G2158" s="65"/>
      <c r="H2158" s="65"/>
      <c r="I2158" s="66"/>
    </row>
    <row r="2159" spans="1:16" x14ac:dyDescent="0.25">
      <c r="A2159" s="67" t="s">
        <v>113</v>
      </c>
      <c r="B2159" s="46"/>
      <c r="C2159" s="46"/>
      <c r="D2159" s="108"/>
      <c r="E2159" s="65"/>
      <c r="F2159" s="65"/>
      <c r="G2159" s="65"/>
      <c r="H2159" s="65"/>
      <c r="I2159" s="66"/>
    </row>
    <row r="2160" spans="1:16" x14ac:dyDescent="0.25">
      <c r="A2160" s="539" t="s">
        <v>114</v>
      </c>
      <c r="B2160" s="540"/>
      <c r="C2160" s="540"/>
      <c r="D2160" s="540"/>
      <c r="E2160" s="540"/>
      <c r="F2160" s="65"/>
      <c r="G2160" s="65"/>
      <c r="H2160" s="65"/>
      <c r="I2160" s="66"/>
    </row>
    <row r="2161" spans="1:16" x14ac:dyDescent="0.25">
      <c r="A2161" s="67" t="s">
        <v>22</v>
      </c>
      <c r="B2161" s="46"/>
      <c r="C2161" s="46"/>
      <c r="D2161" s="108"/>
      <c r="E2161" s="65"/>
      <c r="F2161" s="65"/>
      <c r="G2161" s="65"/>
      <c r="H2161" s="65"/>
      <c r="I2161" s="66"/>
    </row>
    <row r="2162" spans="1:16" x14ac:dyDescent="0.25">
      <c r="A2162" s="539" t="s">
        <v>44</v>
      </c>
      <c r="B2162" s="540"/>
      <c r="C2162" s="540"/>
      <c r="D2162" s="540"/>
      <c r="E2162" s="540"/>
      <c r="F2162" s="540"/>
      <c r="G2162" s="540"/>
      <c r="H2162" s="540"/>
      <c r="I2162" s="545"/>
    </row>
    <row r="2163" spans="1:16" x14ac:dyDescent="0.25">
      <c r="A2163" s="67" t="s">
        <v>23</v>
      </c>
      <c r="B2163" s="46"/>
      <c r="C2163" s="46"/>
      <c r="D2163" s="108"/>
      <c r="E2163" s="65"/>
      <c r="F2163" s="65"/>
      <c r="G2163" s="65"/>
      <c r="H2163" s="65"/>
      <c r="I2163" s="66"/>
    </row>
    <row r="2164" spans="1:16" x14ac:dyDescent="0.25">
      <c r="A2164" s="67" t="s">
        <v>24</v>
      </c>
      <c r="B2164" s="46"/>
      <c r="C2164" s="46"/>
      <c r="D2164" s="108"/>
      <c r="E2164" s="65"/>
      <c r="F2164" s="65"/>
      <c r="G2164" s="65"/>
      <c r="H2164" s="65"/>
      <c r="I2164" s="66"/>
    </row>
    <row r="2165" spans="1:16" x14ac:dyDescent="0.25">
      <c r="A2165" s="67" t="s">
        <v>25</v>
      </c>
      <c r="B2165" s="46"/>
      <c r="C2165" s="46"/>
      <c r="D2165" s="108"/>
      <c r="E2165" s="65"/>
      <c r="F2165" s="65"/>
      <c r="G2165" s="65"/>
      <c r="H2165" s="65"/>
      <c r="I2165" s="66"/>
    </row>
    <row r="2166" spans="1:16" x14ac:dyDescent="0.25">
      <c r="A2166" s="67" t="s">
        <v>35</v>
      </c>
      <c r="B2166" s="46"/>
      <c r="C2166" s="46"/>
      <c r="D2166" s="108"/>
      <c r="E2166" s="65"/>
      <c r="F2166" s="65"/>
      <c r="G2166" s="65"/>
      <c r="H2166" s="65"/>
      <c r="I2166" s="66"/>
    </row>
    <row r="2167" spans="1:16" x14ac:dyDescent="0.25">
      <c r="A2167" s="67" t="s">
        <v>27</v>
      </c>
      <c r="B2167" s="46"/>
      <c r="C2167" s="46"/>
      <c r="D2167" s="108"/>
      <c r="E2167" s="65"/>
      <c r="F2167" s="65"/>
      <c r="G2167" s="65"/>
      <c r="H2167" s="65"/>
      <c r="I2167" s="66"/>
    </row>
    <row r="2168" spans="1:16" x14ac:dyDescent="0.25">
      <c r="A2168" s="67" t="s">
        <v>28</v>
      </c>
      <c r="B2168" s="46"/>
      <c r="C2168" s="46"/>
      <c r="D2168" s="53"/>
      <c r="E2168" s="46"/>
      <c r="F2168" s="46"/>
      <c r="G2168" s="68"/>
      <c r="H2168" s="68"/>
      <c r="I2168" s="58"/>
    </row>
    <row r="2169" spans="1:16" x14ac:dyDescent="0.25">
      <c r="A2169" s="67" t="s">
        <v>29</v>
      </c>
      <c r="B2169" s="46"/>
      <c r="C2169" s="46"/>
      <c r="D2169" s="53"/>
      <c r="E2169" s="46"/>
      <c r="F2169" s="46"/>
      <c r="G2169" s="68"/>
      <c r="H2169" s="68"/>
      <c r="I2169" s="58"/>
    </row>
    <row r="2170" spans="1:16" x14ac:dyDescent="0.25">
      <c r="A2170" s="67" t="s">
        <v>30</v>
      </c>
      <c r="B2170" s="46"/>
      <c r="C2170" s="46"/>
      <c r="D2170" s="53"/>
      <c r="E2170" s="46"/>
      <c r="F2170" s="46"/>
      <c r="G2170" s="68"/>
      <c r="H2170" s="68"/>
      <c r="I2170" s="58"/>
    </row>
    <row r="2171" spans="1:16" x14ac:dyDescent="0.25">
      <c r="A2171" s="69"/>
      <c r="B2171" s="70"/>
      <c r="C2171" s="70"/>
      <c r="D2171" s="109"/>
      <c r="E2171" s="70"/>
      <c r="F2171" s="70"/>
      <c r="G2171" s="71"/>
      <c r="H2171" s="71"/>
      <c r="I2171" s="72"/>
    </row>
    <row r="2173" spans="1:16" x14ac:dyDescent="0.25">
      <c r="A2173" s="188" t="s">
        <v>0</v>
      </c>
      <c r="B2173" s="188" t="s">
        <v>1</v>
      </c>
      <c r="C2173" s="188" t="s">
        <v>2</v>
      </c>
      <c r="D2173" s="190" t="s">
        <v>3</v>
      </c>
      <c r="E2173" s="188" t="s">
        <v>111</v>
      </c>
      <c r="F2173" s="188" t="s">
        <v>112</v>
      </c>
      <c r="G2173" s="15" t="s">
        <v>4</v>
      </c>
      <c r="H2173" s="15" t="s">
        <v>5</v>
      </c>
      <c r="I2173" s="1" t="s">
        <v>10</v>
      </c>
      <c r="J2173" s="1" t="s">
        <v>11</v>
      </c>
      <c r="K2173" s="1" t="s">
        <v>17</v>
      </c>
      <c r="L2173" s="1" t="s">
        <v>18</v>
      </c>
      <c r="M2173" s="1" t="s">
        <v>6</v>
      </c>
      <c r="N2173" s="1" t="s">
        <v>7</v>
      </c>
      <c r="O2173" s="1" t="s">
        <v>8</v>
      </c>
      <c r="P2173" s="1" t="s">
        <v>9</v>
      </c>
    </row>
    <row r="2174" spans="1:16" x14ac:dyDescent="0.25">
      <c r="A2174" s="113" t="s">
        <v>39</v>
      </c>
      <c r="B2174" s="93">
        <v>2008</v>
      </c>
      <c r="C2174" s="93">
        <v>8</v>
      </c>
      <c r="D2174" s="114">
        <v>18.399999999999999</v>
      </c>
      <c r="E2174" s="93">
        <v>33.200000000000003</v>
      </c>
      <c r="F2174" s="114">
        <v>8</v>
      </c>
      <c r="G2174" s="168">
        <v>112.3</v>
      </c>
      <c r="H2174" s="21">
        <v>27</v>
      </c>
      <c r="I2174" s="2">
        <v>1019</v>
      </c>
      <c r="J2174" s="2">
        <v>993</v>
      </c>
      <c r="K2174" s="22">
        <v>11</v>
      </c>
      <c r="L2174" s="2">
        <v>56.7</v>
      </c>
      <c r="M2174" s="2">
        <v>0</v>
      </c>
      <c r="N2174" s="2">
        <v>0</v>
      </c>
      <c r="O2174" s="2">
        <v>9</v>
      </c>
      <c r="P2174" s="2">
        <v>2</v>
      </c>
    </row>
    <row r="2175" spans="1:16" x14ac:dyDescent="0.25">
      <c r="A2175" s="112" t="s">
        <v>19</v>
      </c>
      <c r="B2175" s="93">
        <v>2008</v>
      </c>
      <c r="C2175" s="93">
        <v>8</v>
      </c>
      <c r="D2175" s="114">
        <v>19.100000000000001</v>
      </c>
      <c r="E2175" s="93">
        <v>32.1</v>
      </c>
      <c r="F2175" s="93">
        <v>10.8</v>
      </c>
      <c r="G2175" s="168">
        <v>108.7</v>
      </c>
      <c r="H2175" s="13">
        <v>25.9</v>
      </c>
      <c r="I2175" s="2">
        <v>1022</v>
      </c>
      <c r="J2175" s="2">
        <v>993</v>
      </c>
      <c r="K2175" s="2">
        <v>5.5</v>
      </c>
      <c r="L2175" s="22">
        <v>60</v>
      </c>
      <c r="M2175" s="2">
        <v>0</v>
      </c>
      <c r="N2175" s="2">
        <v>0</v>
      </c>
      <c r="O2175" s="2">
        <v>8</v>
      </c>
      <c r="P2175" s="2">
        <v>2</v>
      </c>
    </row>
    <row r="2176" spans="1:16" x14ac:dyDescent="0.25">
      <c r="A2176" s="112" t="s">
        <v>12</v>
      </c>
      <c r="B2176" s="93">
        <v>2008</v>
      </c>
      <c r="C2176" s="93">
        <v>8</v>
      </c>
      <c r="D2176" s="114">
        <v>17.600000000000001</v>
      </c>
      <c r="E2176" s="93">
        <v>30.3</v>
      </c>
      <c r="F2176" s="93">
        <v>9.1999999999999993</v>
      </c>
      <c r="G2176" s="168">
        <v>101.7</v>
      </c>
      <c r="H2176" s="13">
        <v>21.9</v>
      </c>
      <c r="I2176" s="2">
        <v>1023</v>
      </c>
      <c r="J2176" s="2">
        <v>997</v>
      </c>
      <c r="K2176" s="2">
        <v>11.7</v>
      </c>
      <c r="L2176" s="2">
        <v>46.1</v>
      </c>
      <c r="M2176" s="2">
        <v>0</v>
      </c>
      <c r="N2176" s="2">
        <v>0</v>
      </c>
      <c r="O2176" s="2">
        <v>6</v>
      </c>
      <c r="P2176" s="2">
        <v>1</v>
      </c>
    </row>
    <row r="2177" spans="1:16" x14ac:dyDescent="0.25">
      <c r="A2177" s="112" t="s">
        <v>13</v>
      </c>
      <c r="B2177" s="93">
        <v>2008</v>
      </c>
      <c r="C2177" s="93">
        <v>8</v>
      </c>
      <c r="D2177" s="114">
        <v>16.8</v>
      </c>
      <c r="E2177" s="93">
        <v>30.6</v>
      </c>
      <c r="F2177" s="93">
        <v>6.7</v>
      </c>
      <c r="G2177" s="168">
        <v>101.9</v>
      </c>
      <c r="H2177" s="13">
        <v>20.399999999999999</v>
      </c>
      <c r="I2177" s="2">
        <v>1023</v>
      </c>
      <c r="J2177" s="2">
        <v>996</v>
      </c>
      <c r="K2177" s="2">
        <v>4.7</v>
      </c>
      <c r="L2177" s="2">
        <v>57.2</v>
      </c>
      <c r="M2177" s="2">
        <v>0</v>
      </c>
      <c r="N2177" s="2">
        <v>0</v>
      </c>
      <c r="O2177" s="2">
        <v>5</v>
      </c>
      <c r="P2177" s="2">
        <v>1</v>
      </c>
    </row>
    <row r="2178" spans="1:16" x14ac:dyDescent="0.25">
      <c r="A2178" s="112" t="s">
        <v>16</v>
      </c>
      <c r="B2178" s="93">
        <v>2008</v>
      </c>
      <c r="C2178" s="93">
        <v>8</v>
      </c>
      <c r="D2178" s="114">
        <v>16.2</v>
      </c>
      <c r="E2178" s="93">
        <v>30.4</v>
      </c>
      <c r="F2178" s="93">
        <v>9.1999999999999993</v>
      </c>
      <c r="G2178" s="168">
        <v>110.1</v>
      </c>
      <c r="H2178" s="13">
        <v>24.9</v>
      </c>
      <c r="I2178" s="2">
        <v>1023</v>
      </c>
      <c r="J2178" s="2">
        <v>999</v>
      </c>
      <c r="K2178" s="2">
        <v>5.8</v>
      </c>
      <c r="L2178" s="2">
        <v>24.8</v>
      </c>
      <c r="M2178" s="2">
        <v>0</v>
      </c>
      <c r="N2178" s="2">
        <v>0</v>
      </c>
      <c r="O2178" s="2">
        <v>4</v>
      </c>
      <c r="P2178" s="2">
        <v>1</v>
      </c>
    </row>
    <row r="2179" spans="1:16" x14ac:dyDescent="0.25">
      <c r="A2179" s="112" t="s">
        <v>14</v>
      </c>
      <c r="B2179" s="93">
        <v>2008</v>
      </c>
      <c r="C2179" s="93">
        <v>8</v>
      </c>
      <c r="D2179" s="114">
        <v>19.2</v>
      </c>
      <c r="E2179" s="93">
        <v>33.1</v>
      </c>
      <c r="F2179" s="93">
        <v>10.1</v>
      </c>
      <c r="G2179" s="168">
        <v>82.4</v>
      </c>
      <c r="H2179" s="13">
        <v>23.4</v>
      </c>
      <c r="I2179" s="2">
        <v>1020</v>
      </c>
      <c r="J2179" s="2">
        <v>993</v>
      </c>
      <c r="K2179" s="2">
        <v>2.5</v>
      </c>
      <c r="L2179" s="2">
        <v>30.1</v>
      </c>
      <c r="M2179" s="2">
        <v>0</v>
      </c>
      <c r="N2179" s="2">
        <v>0</v>
      </c>
      <c r="O2179" s="2">
        <v>8</v>
      </c>
      <c r="P2179" s="2">
        <v>1</v>
      </c>
    </row>
    <row r="2180" spans="1:16" x14ac:dyDescent="0.25">
      <c r="A2180" s="112" t="s">
        <v>31</v>
      </c>
      <c r="B2180" s="93">
        <v>2008</v>
      </c>
      <c r="C2180" s="93">
        <v>8</v>
      </c>
      <c r="D2180" s="114">
        <v>19.2</v>
      </c>
      <c r="E2180" s="93">
        <v>32.5</v>
      </c>
      <c r="F2180" s="93">
        <v>11.2</v>
      </c>
      <c r="G2180" s="189">
        <v>126</v>
      </c>
      <c r="H2180" s="13">
        <v>32.4</v>
      </c>
      <c r="I2180" s="2">
        <v>1023</v>
      </c>
      <c r="J2180" s="2">
        <v>996</v>
      </c>
      <c r="K2180" s="22">
        <v>10</v>
      </c>
      <c r="L2180" s="2">
        <v>37.4</v>
      </c>
      <c r="M2180" s="2">
        <v>0</v>
      </c>
      <c r="N2180" s="2">
        <v>0</v>
      </c>
      <c r="O2180" s="2">
        <v>8</v>
      </c>
      <c r="P2180" s="2">
        <v>2</v>
      </c>
    </row>
    <row r="2181" spans="1:16" x14ac:dyDescent="0.25">
      <c r="A2181" s="112" t="s">
        <v>49</v>
      </c>
      <c r="B2181" s="93">
        <v>2008</v>
      </c>
      <c r="C2181" s="93">
        <v>8</v>
      </c>
      <c r="D2181" s="114">
        <v>18.8</v>
      </c>
      <c r="E2181" s="93">
        <v>32.200000000000003</v>
      </c>
      <c r="F2181" s="93">
        <v>9.5</v>
      </c>
      <c r="G2181" s="189">
        <v>89</v>
      </c>
      <c r="H2181" s="21">
        <v>30</v>
      </c>
      <c r="I2181" s="2">
        <v>1023</v>
      </c>
      <c r="J2181" s="2">
        <v>996</v>
      </c>
      <c r="K2181" s="2">
        <v>7.9</v>
      </c>
      <c r="L2181" s="22">
        <v>27</v>
      </c>
      <c r="M2181" s="2">
        <v>0</v>
      </c>
      <c r="N2181" s="2">
        <v>0</v>
      </c>
      <c r="O2181" s="2">
        <v>6</v>
      </c>
      <c r="P2181" s="2">
        <v>2</v>
      </c>
    </row>
    <row r="2182" spans="1:16" x14ac:dyDescent="0.25">
      <c r="A2182" s="112" t="s">
        <v>69</v>
      </c>
      <c r="B2182" s="93">
        <v>2008</v>
      </c>
      <c r="C2182" s="93">
        <v>8</v>
      </c>
      <c r="D2182" s="114">
        <v>17.8</v>
      </c>
      <c r="E2182" s="93">
        <v>32.9</v>
      </c>
      <c r="F2182" s="93">
        <v>8.5</v>
      </c>
      <c r="G2182" s="168">
        <v>109.7</v>
      </c>
      <c r="H2182" s="13">
        <v>24.1</v>
      </c>
      <c r="I2182" s="2">
        <v>1025</v>
      </c>
      <c r="J2182" s="2">
        <v>998</v>
      </c>
      <c r="K2182" s="2">
        <v>1.1000000000000001</v>
      </c>
      <c r="L2182" s="2">
        <v>13.1</v>
      </c>
      <c r="M2182" s="2">
        <v>0</v>
      </c>
      <c r="N2182" s="2">
        <v>0</v>
      </c>
      <c r="O2182" s="2">
        <v>12</v>
      </c>
      <c r="P2182" s="2">
        <v>3</v>
      </c>
    </row>
    <row r="2183" spans="1:16" x14ac:dyDescent="0.25">
      <c r="A2183" s="112" t="s">
        <v>61</v>
      </c>
      <c r="B2183" s="93">
        <v>2008</v>
      </c>
      <c r="C2183" s="93">
        <v>8</v>
      </c>
      <c r="D2183" s="114">
        <v>18</v>
      </c>
      <c r="E2183" s="93">
        <v>30.8</v>
      </c>
      <c r="F2183" s="93">
        <v>9.3000000000000007</v>
      </c>
      <c r="G2183" s="189">
        <v>135</v>
      </c>
      <c r="H2183" s="21">
        <v>36</v>
      </c>
      <c r="I2183" s="2">
        <v>1024</v>
      </c>
      <c r="J2183" s="2">
        <v>995</v>
      </c>
      <c r="K2183" s="2">
        <v>8.1999999999999993</v>
      </c>
      <c r="L2183" s="2">
        <v>46.6</v>
      </c>
      <c r="M2183" s="2">
        <v>0</v>
      </c>
      <c r="N2183" s="2">
        <v>0</v>
      </c>
      <c r="O2183" s="2">
        <v>5</v>
      </c>
      <c r="P2183" s="2">
        <v>1</v>
      </c>
    </row>
    <row r="2184" spans="1:16" x14ac:dyDescent="0.25">
      <c r="A2184" s="112" t="s">
        <v>46</v>
      </c>
      <c r="B2184" s="93">
        <v>2008</v>
      </c>
      <c r="C2184" s="93">
        <v>8</v>
      </c>
      <c r="D2184" s="114">
        <v>17.3</v>
      </c>
      <c r="E2184" s="93">
        <v>29.8</v>
      </c>
      <c r="F2184" s="93">
        <v>8.8000000000000007</v>
      </c>
      <c r="G2184" s="168">
        <v>84.4</v>
      </c>
      <c r="H2184" s="13">
        <v>26.3</v>
      </c>
      <c r="I2184" s="2">
        <v>1023</v>
      </c>
      <c r="J2184" s="2">
        <v>996</v>
      </c>
      <c r="K2184" s="22">
        <v>9</v>
      </c>
      <c r="L2184" s="2">
        <v>30.6</v>
      </c>
      <c r="M2184" s="2">
        <v>0</v>
      </c>
      <c r="N2184" s="2">
        <v>0</v>
      </c>
      <c r="O2184" s="2">
        <v>4</v>
      </c>
      <c r="P2184" s="2">
        <v>0</v>
      </c>
    </row>
    <row r="2185" spans="1:16" x14ac:dyDescent="0.25">
      <c r="A2185" s="112" t="s">
        <v>56</v>
      </c>
      <c r="B2185" s="93">
        <v>2008</v>
      </c>
      <c r="C2185" s="93">
        <v>8</v>
      </c>
      <c r="D2185" s="114">
        <v>16.7</v>
      </c>
      <c r="E2185" s="93">
        <v>29.3</v>
      </c>
      <c r="F2185" s="93">
        <v>5.2</v>
      </c>
      <c r="G2185" s="168">
        <v>208.1</v>
      </c>
      <c r="H2185" s="13">
        <v>70.2</v>
      </c>
      <c r="I2185" s="2">
        <v>1026</v>
      </c>
      <c r="J2185" s="2">
        <v>998</v>
      </c>
      <c r="K2185" s="2">
        <v>3.2</v>
      </c>
      <c r="L2185" s="2">
        <v>36.200000000000003</v>
      </c>
      <c r="M2185" s="2">
        <v>0</v>
      </c>
      <c r="N2185" s="2">
        <v>0</v>
      </c>
      <c r="O2185" s="2">
        <v>5</v>
      </c>
      <c r="P2185" s="2">
        <v>0</v>
      </c>
    </row>
    <row r="2186" spans="1:16" x14ac:dyDescent="0.25">
      <c r="A2186" s="112" t="s">
        <v>68</v>
      </c>
      <c r="B2186" s="93">
        <v>2008</v>
      </c>
      <c r="C2186" s="93">
        <v>8</v>
      </c>
      <c r="D2186" s="114">
        <v>17.5</v>
      </c>
      <c r="E2186" s="93">
        <v>32.200000000000003</v>
      </c>
      <c r="F2186" s="93">
        <v>6.6</v>
      </c>
      <c r="G2186" s="168">
        <v>139.30000000000001</v>
      </c>
      <c r="H2186" s="13">
        <v>35.700000000000003</v>
      </c>
      <c r="I2186" s="2">
        <v>1024</v>
      </c>
      <c r="J2186" s="2">
        <v>995</v>
      </c>
      <c r="K2186" s="2">
        <v>5.7</v>
      </c>
      <c r="L2186" s="22">
        <v>40</v>
      </c>
      <c r="M2186" s="2">
        <v>0</v>
      </c>
      <c r="N2186" s="2">
        <v>0</v>
      </c>
      <c r="O2186" s="2">
        <v>7</v>
      </c>
      <c r="P2186" s="2">
        <v>2</v>
      </c>
    </row>
    <row r="2187" spans="1:16" x14ac:dyDescent="0.25">
      <c r="A2187" s="112" t="s">
        <v>71</v>
      </c>
      <c r="B2187" s="93">
        <v>2008</v>
      </c>
      <c r="C2187" s="93">
        <v>8</v>
      </c>
      <c r="D2187" s="114">
        <v>16.3</v>
      </c>
      <c r="E2187" s="93">
        <v>29.6</v>
      </c>
      <c r="F2187" s="93">
        <v>6.3</v>
      </c>
      <c r="G2187" s="168">
        <v>101.6</v>
      </c>
      <c r="H2187" s="21">
        <v>26</v>
      </c>
      <c r="I2187" s="2">
        <v>1023</v>
      </c>
      <c r="J2187" s="2">
        <v>996</v>
      </c>
      <c r="K2187" s="2">
        <v>5.3</v>
      </c>
      <c r="L2187" s="2">
        <v>35.4</v>
      </c>
      <c r="M2187" s="2">
        <v>0</v>
      </c>
      <c r="N2187" s="2">
        <v>0</v>
      </c>
      <c r="O2187" s="2">
        <v>4</v>
      </c>
      <c r="P2187" s="2">
        <v>0</v>
      </c>
    </row>
    <row r="2188" spans="1:16" x14ac:dyDescent="0.25">
      <c r="A2188" s="112" t="s">
        <v>72</v>
      </c>
      <c r="B2188" s="93">
        <v>2008</v>
      </c>
      <c r="C2188" s="93">
        <v>8</v>
      </c>
      <c r="D2188" s="114">
        <v>16.899999999999999</v>
      </c>
      <c r="E2188" s="93">
        <v>31.7</v>
      </c>
      <c r="F2188" s="93">
        <v>6.4</v>
      </c>
      <c r="G2188" s="168">
        <v>83.4</v>
      </c>
      <c r="H2188" s="13">
        <v>19.600000000000001</v>
      </c>
      <c r="I2188" s="2">
        <v>1023</v>
      </c>
      <c r="J2188" s="2">
        <v>996</v>
      </c>
      <c r="K2188" s="2">
        <v>5.7</v>
      </c>
      <c r="L2188" s="2">
        <v>27.8</v>
      </c>
      <c r="M2188" s="2">
        <v>0</v>
      </c>
      <c r="N2188" s="2">
        <v>0</v>
      </c>
      <c r="O2188" s="2">
        <v>6</v>
      </c>
      <c r="P2188" s="2">
        <v>1</v>
      </c>
    </row>
    <row r="2189" spans="1:16" x14ac:dyDescent="0.25">
      <c r="A2189" s="112" t="s">
        <v>74</v>
      </c>
      <c r="B2189" s="93">
        <v>2008</v>
      </c>
      <c r="C2189" s="93">
        <v>8</v>
      </c>
      <c r="D2189" s="114">
        <v>17.899999999999999</v>
      </c>
      <c r="E2189" s="93">
        <v>31.9</v>
      </c>
      <c r="F2189" s="93">
        <v>8.3000000000000007</v>
      </c>
      <c r="G2189" s="168">
        <v>90.1</v>
      </c>
      <c r="H2189" s="21">
        <v>22</v>
      </c>
      <c r="I2189" s="2">
        <v>1023</v>
      </c>
      <c r="J2189" s="2">
        <v>995</v>
      </c>
      <c r="K2189" s="2">
        <v>7.3</v>
      </c>
      <c r="L2189" s="2">
        <v>37.4</v>
      </c>
      <c r="M2189" s="2">
        <v>0</v>
      </c>
      <c r="N2189" s="2">
        <v>0</v>
      </c>
      <c r="O2189" s="2">
        <v>6</v>
      </c>
      <c r="P2189" s="2">
        <v>1</v>
      </c>
    </row>
    <row r="2190" spans="1:16" x14ac:dyDescent="0.25">
      <c r="A2190" s="112" t="s">
        <v>76</v>
      </c>
      <c r="B2190" s="93">
        <v>2008</v>
      </c>
      <c r="C2190" s="93">
        <v>8</v>
      </c>
      <c r="D2190" s="114">
        <v>17.5</v>
      </c>
      <c r="E2190" s="93">
        <v>31.3</v>
      </c>
      <c r="F2190" s="93">
        <v>8.1999999999999993</v>
      </c>
      <c r="G2190" s="168">
        <v>115.8</v>
      </c>
      <c r="H2190" s="21">
        <v>24.6</v>
      </c>
      <c r="I2190" s="2">
        <v>1023</v>
      </c>
      <c r="J2190" s="2">
        <v>995</v>
      </c>
      <c r="K2190" s="2">
        <v>10.7</v>
      </c>
      <c r="L2190" s="2">
        <v>39.799999999999997</v>
      </c>
      <c r="M2190" s="2">
        <v>0</v>
      </c>
      <c r="N2190" s="2">
        <v>0</v>
      </c>
      <c r="O2190" s="2">
        <v>1</v>
      </c>
      <c r="P2190" s="2">
        <v>5</v>
      </c>
    </row>
    <row r="2191" spans="1:16" x14ac:dyDescent="0.25">
      <c r="A2191" s="113" t="s">
        <v>54</v>
      </c>
      <c r="B2191" s="93">
        <v>2008</v>
      </c>
      <c r="C2191" s="93">
        <v>8</v>
      </c>
      <c r="D2191" s="114">
        <f>AVERAGE(D2174:D2190)</f>
        <v>17.71764705882353</v>
      </c>
      <c r="E2191" s="93"/>
      <c r="F2191" s="93"/>
      <c r="G2191" s="168">
        <f>AVERAGE(G2174:G2190)</f>
        <v>111.73529411764706</v>
      </c>
    </row>
    <row r="2192" spans="1:16" x14ac:dyDescent="0.25">
      <c r="A2192" s="112" t="s">
        <v>37</v>
      </c>
      <c r="B2192" s="203"/>
      <c r="C2192" s="203"/>
      <c r="D2192" s="114">
        <v>16.7</v>
      </c>
      <c r="E2192" s="93"/>
      <c r="F2192" s="93"/>
      <c r="G2192" s="168">
        <v>82.9</v>
      </c>
    </row>
    <row r="2193" spans="1:16" x14ac:dyDescent="0.25">
      <c r="A2193" s="112" t="s">
        <v>38</v>
      </c>
      <c r="B2193" s="203"/>
      <c r="C2193" s="203"/>
      <c r="D2193" s="114">
        <v>15.9</v>
      </c>
      <c r="E2193" s="93"/>
      <c r="F2193" s="93"/>
      <c r="G2193" s="168">
        <v>86.2</v>
      </c>
    </row>
    <row r="2195" spans="1:16" x14ac:dyDescent="0.25">
      <c r="F2195" s="531" t="s">
        <v>137</v>
      </c>
      <c r="G2195" s="531"/>
      <c r="H2195" s="531"/>
      <c r="I2195" s="531"/>
      <c r="J2195" s="531"/>
      <c r="K2195" s="531"/>
    </row>
    <row r="2197" spans="1:16" x14ac:dyDescent="0.25">
      <c r="A2197" s="188" t="s">
        <v>0</v>
      </c>
      <c r="B2197" s="188" t="s">
        <v>1</v>
      </c>
      <c r="C2197" s="188" t="s">
        <v>2</v>
      </c>
      <c r="D2197" s="190" t="s">
        <v>3</v>
      </c>
      <c r="E2197" s="188" t="s">
        <v>111</v>
      </c>
      <c r="F2197" s="188" t="s">
        <v>112</v>
      </c>
      <c r="G2197" s="15" t="s">
        <v>4</v>
      </c>
      <c r="H2197" s="15" t="s">
        <v>5</v>
      </c>
      <c r="I2197" s="1" t="s">
        <v>10</v>
      </c>
      <c r="J2197" s="1" t="s">
        <v>11</v>
      </c>
      <c r="K2197" s="1" t="s">
        <v>17</v>
      </c>
      <c r="L2197" s="1" t="s">
        <v>18</v>
      </c>
      <c r="M2197" s="1" t="s">
        <v>6</v>
      </c>
      <c r="N2197" s="1" t="s">
        <v>7</v>
      </c>
      <c r="O2197" s="1" t="s">
        <v>8</v>
      </c>
      <c r="P2197" s="1" t="s">
        <v>9</v>
      </c>
    </row>
    <row r="2198" spans="1:16" x14ac:dyDescent="0.25">
      <c r="A2198" s="113" t="s">
        <v>39</v>
      </c>
      <c r="B2198" s="93">
        <v>2008</v>
      </c>
      <c r="C2198" s="93" t="s">
        <v>120</v>
      </c>
      <c r="D2198" s="114">
        <v>18.600000000000001</v>
      </c>
      <c r="E2198" s="93">
        <v>35.1</v>
      </c>
      <c r="F2198" s="93">
        <v>5.0999999999999996</v>
      </c>
      <c r="G2198" s="168">
        <v>303.5</v>
      </c>
      <c r="H2198" s="13">
        <v>48.6</v>
      </c>
      <c r="I2198" s="2">
        <v>1023</v>
      </c>
      <c r="J2198" s="2">
        <v>993</v>
      </c>
      <c r="K2198" s="2">
        <v>10.4</v>
      </c>
      <c r="L2198" s="22">
        <v>60</v>
      </c>
      <c r="M2198" s="2">
        <v>0</v>
      </c>
      <c r="N2198" s="2">
        <v>0</v>
      </c>
      <c r="O2198" s="2">
        <v>38</v>
      </c>
      <c r="P2198" s="2">
        <v>12</v>
      </c>
    </row>
    <row r="2199" spans="1:16" x14ac:dyDescent="0.25">
      <c r="A2199" s="112" t="s">
        <v>19</v>
      </c>
      <c r="B2199" s="93">
        <v>2008</v>
      </c>
      <c r="C2199" s="93" t="s">
        <v>120</v>
      </c>
      <c r="D2199" s="114">
        <v>19.2</v>
      </c>
      <c r="E2199" s="93">
        <v>36.700000000000003</v>
      </c>
      <c r="F2199" s="93">
        <v>8.1999999999999993</v>
      </c>
      <c r="G2199" s="168">
        <v>301.10000000000002</v>
      </c>
      <c r="H2199" s="21">
        <v>39</v>
      </c>
      <c r="I2199" s="2">
        <v>1025</v>
      </c>
      <c r="J2199" s="2">
        <v>997</v>
      </c>
      <c r="K2199" s="2">
        <v>4.9000000000000004</v>
      </c>
      <c r="L2199" s="22">
        <v>60</v>
      </c>
      <c r="M2199" s="2">
        <v>0</v>
      </c>
      <c r="N2199" s="2">
        <v>0</v>
      </c>
      <c r="O2199" s="2">
        <v>35</v>
      </c>
      <c r="P2199" s="2">
        <v>12</v>
      </c>
    </row>
    <row r="2200" spans="1:16" x14ac:dyDescent="0.25">
      <c r="A2200" s="112" t="s">
        <v>12</v>
      </c>
      <c r="B2200" s="93">
        <v>2008</v>
      </c>
      <c r="C2200" s="93" t="s">
        <v>120</v>
      </c>
      <c r="D2200" s="114">
        <v>17.8</v>
      </c>
      <c r="E2200" s="93">
        <v>33.1</v>
      </c>
      <c r="F2200" s="93">
        <v>7.2</v>
      </c>
      <c r="G2200" s="168">
        <v>325.5</v>
      </c>
      <c r="H2200" s="13">
        <v>58.2</v>
      </c>
      <c r="I2200" s="2">
        <v>1026</v>
      </c>
      <c r="J2200" s="2">
        <v>997</v>
      </c>
      <c r="K2200" s="2">
        <v>10.4</v>
      </c>
      <c r="L2200" s="2">
        <v>61.1</v>
      </c>
      <c r="M2200" s="2">
        <v>0</v>
      </c>
      <c r="N2200" s="2">
        <v>0</v>
      </c>
      <c r="O2200" s="2">
        <v>28</v>
      </c>
      <c r="P2200" s="2">
        <v>7</v>
      </c>
    </row>
    <row r="2201" spans="1:16" x14ac:dyDescent="0.25">
      <c r="A2201" s="112" t="s">
        <v>13</v>
      </c>
      <c r="B2201" s="93">
        <v>2008</v>
      </c>
      <c r="C2201" s="93" t="s">
        <v>120</v>
      </c>
      <c r="D2201" s="114">
        <v>17</v>
      </c>
      <c r="E2201" s="93">
        <v>31.3</v>
      </c>
      <c r="F2201" s="93">
        <v>4.5999999999999996</v>
      </c>
      <c r="G2201" s="168">
        <v>253.2</v>
      </c>
      <c r="H2201" s="13">
        <v>20.399999999999999</v>
      </c>
      <c r="I2201" s="2">
        <v>1026</v>
      </c>
      <c r="J2201" s="2">
        <v>996</v>
      </c>
      <c r="K2201" s="2">
        <v>4.3</v>
      </c>
      <c r="L2201" s="2">
        <v>60.8</v>
      </c>
      <c r="M2201" s="2">
        <v>0</v>
      </c>
      <c r="N2201" s="2">
        <v>0</v>
      </c>
      <c r="O2201" s="2">
        <v>23</v>
      </c>
      <c r="P2201" s="2">
        <v>7</v>
      </c>
    </row>
    <row r="2202" spans="1:16" x14ac:dyDescent="0.25">
      <c r="A2202" s="112" t="s">
        <v>16</v>
      </c>
      <c r="B2202" s="93">
        <v>2008</v>
      </c>
      <c r="C2202" s="93" t="s">
        <v>120</v>
      </c>
      <c r="D2202" s="114">
        <v>16.5</v>
      </c>
      <c r="E2202" s="93">
        <v>33.1</v>
      </c>
      <c r="F2202" s="93">
        <v>5.3</v>
      </c>
      <c r="G2202" s="168">
        <v>261.10000000000002</v>
      </c>
      <c r="H2202" s="13">
        <v>24.9</v>
      </c>
      <c r="I2202" s="2">
        <v>1027</v>
      </c>
      <c r="J2202" s="2">
        <v>999</v>
      </c>
      <c r="K2202" s="2">
        <v>5.7</v>
      </c>
      <c r="L2202" s="2">
        <v>27.7</v>
      </c>
      <c r="M2202" s="2">
        <v>0</v>
      </c>
      <c r="N2202" s="2">
        <v>0</v>
      </c>
      <c r="O2202" s="2">
        <v>21</v>
      </c>
      <c r="P2202" s="2">
        <v>5</v>
      </c>
    </row>
    <row r="2203" spans="1:16" x14ac:dyDescent="0.25">
      <c r="A2203" s="112" t="s">
        <v>14</v>
      </c>
      <c r="B2203" s="93">
        <v>2008</v>
      </c>
      <c r="C2203" s="93" t="s">
        <v>120</v>
      </c>
      <c r="D2203" s="114">
        <v>19.399999999999999</v>
      </c>
      <c r="E2203" s="93">
        <v>34.1</v>
      </c>
      <c r="F2203" s="93">
        <v>7.3</v>
      </c>
      <c r="G2203" s="168">
        <v>228.8</v>
      </c>
      <c r="H2203" s="13">
        <v>23.4</v>
      </c>
      <c r="I2203" s="2">
        <v>1023</v>
      </c>
      <c r="J2203" s="2">
        <v>993</v>
      </c>
      <c r="K2203" s="2">
        <v>2.5</v>
      </c>
      <c r="L2203" s="2">
        <v>30.1</v>
      </c>
      <c r="M2203" s="2">
        <v>0</v>
      </c>
      <c r="N2203" s="2">
        <v>0</v>
      </c>
      <c r="O2203" s="2">
        <v>39</v>
      </c>
      <c r="P2203" s="2">
        <v>9</v>
      </c>
    </row>
    <row r="2204" spans="1:16" x14ac:dyDescent="0.25">
      <c r="A2204" s="112" t="s">
        <v>31</v>
      </c>
      <c r="B2204" s="93">
        <v>2008</v>
      </c>
      <c r="C2204" s="93" t="s">
        <v>120</v>
      </c>
      <c r="D2204" s="114">
        <v>19.3</v>
      </c>
      <c r="E2204" s="93">
        <v>33.299999999999997</v>
      </c>
      <c r="F2204" s="114">
        <v>8</v>
      </c>
      <c r="G2204" s="168">
        <v>286.5</v>
      </c>
      <c r="H2204" s="21">
        <v>30</v>
      </c>
      <c r="I2204" s="2">
        <v>1026</v>
      </c>
      <c r="J2204" s="2">
        <v>996</v>
      </c>
      <c r="K2204" s="2">
        <v>8.8000000000000007</v>
      </c>
      <c r="L2204" s="2">
        <v>42.9</v>
      </c>
      <c r="M2204" s="2">
        <v>0</v>
      </c>
      <c r="N2204" s="2">
        <v>0</v>
      </c>
      <c r="O2204" s="2">
        <v>35</v>
      </c>
      <c r="P2204" s="2">
        <v>12</v>
      </c>
    </row>
    <row r="2205" spans="1:16" x14ac:dyDescent="0.25">
      <c r="A2205" s="112" t="s">
        <v>49</v>
      </c>
      <c r="B2205" s="93">
        <v>2008</v>
      </c>
      <c r="C2205" s="93" t="s">
        <v>120</v>
      </c>
      <c r="D2205" s="114">
        <v>18.8</v>
      </c>
      <c r="E2205" s="93">
        <v>33.200000000000003</v>
      </c>
      <c r="F2205" s="93">
        <v>6.8</v>
      </c>
      <c r="G2205" s="189">
        <v>250</v>
      </c>
      <c r="H2205" s="21">
        <v>30</v>
      </c>
      <c r="I2205" s="2">
        <v>1030</v>
      </c>
      <c r="J2205" s="2">
        <v>996</v>
      </c>
      <c r="K2205" s="2">
        <v>7.5</v>
      </c>
      <c r="L2205" s="22">
        <v>27</v>
      </c>
      <c r="M2205" s="2">
        <v>0</v>
      </c>
      <c r="N2205" s="2">
        <v>0</v>
      </c>
      <c r="O2205" s="2">
        <v>33</v>
      </c>
      <c r="P2205" s="2">
        <v>10</v>
      </c>
    </row>
    <row r="2206" spans="1:16" x14ac:dyDescent="0.25">
      <c r="A2206" s="112" t="s">
        <v>69</v>
      </c>
      <c r="B2206" s="93">
        <v>2008</v>
      </c>
      <c r="C2206" s="93" t="s">
        <v>120</v>
      </c>
      <c r="D2206" s="114">
        <v>18.3</v>
      </c>
      <c r="E2206" s="93">
        <v>40.6</v>
      </c>
      <c r="F2206" s="93">
        <v>6.2</v>
      </c>
      <c r="G2206" s="189">
        <v>302</v>
      </c>
      <c r="H2206" s="13">
        <v>33.299999999999997</v>
      </c>
      <c r="I2206" s="2">
        <v>1025</v>
      </c>
      <c r="J2206" s="2">
        <v>998</v>
      </c>
      <c r="K2206" s="2">
        <v>5.9</v>
      </c>
      <c r="L2206" s="2">
        <v>61.3</v>
      </c>
      <c r="M2206" s="2">
        <v>0</v>
      </c>
      <c r="N2206" s="2">
        <v>0</v>
      </c>
      <c r="O2206" s="2">
        <v>50</v>
      </c>
      <c r="P2206" s="2">
        <v>24</v>
      </c>
    </row>
    <row r="2207" spans="1:16" x14ac:dyDescent="0.25">
      <c r="A2207" s="112" t="s">
        <v>61</v>
      </c>
      <c r="B2207" s="93">
        <v>2008</v>
      </c>
      <c r="C2207" s="93" t="s">
        <v>120</v>
      </c>
      <c r="D2207" s="114">
        <v>18.3</v>
      </c>
      <c r="E2207" s="93">
        <v>33.6</v>
      </c>
      <c r="F2207" s="114">
        <v>7</v>
      </c>
      <c r="G2207" s="168">
        <v>336.3</v>
      </c>
      <c r="H2207" s="13">
        <v>36.700000000000003</v>
      </c>
      <c r="I2207" s="2">
        <v>1026</v>
      </c>
      <c r="J2207" s="2">
        <v>995</v>
      </c>
      <c r="K2207" s="2">
        <v>7.7</v>
      </c>
      <c r="L2207" s="2">
        <v>46.6</v>
      </c>
      <c r="M2207" s="2">
        <v>0</v>
      </c>
      <c r="N2207" s="2">
        <v>0</v>
      </c>
      <c r="O2207" s="2">
        <v>27</v>
      </c>
      <c r="P2207" s="2">
        <v>9</v>
      </c>
    </row>
    <row r="2208" spans="1:16" x14ac:dyDescent="0.25">
      <c r="A2208" s="112" t="s">
        <v>46</v>
      </c>
      <c r="B2208" s="93">
        <v>2008</v>
      </c>
      <c r="C2208" s="93" t="s">
        <v>120</v>
      </c>
      <c r="D2208" s="114">
        <v>17.3</v>
      </c>
      <c r="E2208" s="93">
        <v>30.7</v>
      </c>
      <c r="F2208" s="93">
        <v>5.8</v>
      </c>
      <c r="G2208" s="189">
        <v>196</v>
      </c>
      <c r="H2208" s="13">
        <v>26.3</v>
      </c>
      <c r="I2208" s="2">
        <v>1026</v>
      </c>
      <c r="J2208" s="2">
        <v>996</v>
      </c>
      <c r="K2208" s="2">
        <v>8.4</v>
      </c>
      <c r="L2208" s="22">
        <v>32</v>
      </c>
      <c r="M2208" s="2">
        <v>0</v>
      </c>
      <c r="N2208" s="2">
        <v>0</v>
      </c>
      <c r="O2208" s="2">
        <v>25</v>
      </c>
      <c r="P2208" s="2">
        <v>7</v>
      </c>
    </row>
    <row r="2209" spans="1:16" x14ac:dyDescent="0.25">
      <c r="A2209" s="112" t="s">
        <v>56</v>
      </c>
      <c r="B2209" s="93">
        <v>2008</v>
      </c>
      <c r="C2209" s="93" t="s">
        <v>120</v>
      </c>
      <c r="D2209" s="114">
        <v>17.7</v>
      </c>
      <c r="E2209" s="93">
        <v>33.299999999999997</v>
      </c>
      <c r="F2209" s="93">
        <v>5.2</v>
      </c>
      <c r="G2209" s="168">
        <v>384.1</v>
      </c>
      <c r="H2209" s="13">
        <v>70.2</v>
      </c>
      <c r="I2209" s="2">
        <v>1026</v>
      </c>
      <c r="J2209" s="2">
        <v>998</v>
      </c>
      <c r="K2209" s="2">
        <v>4.7</v>
      </c>
      <c r="L2209" s="2">
        <v>46.5</v>
      </c>
      <c r="M2209" s="2">
        <v>0</v>
      </c>
      <c r="N2209" s="2">
        <v>0</v>
      </c>
      <c r="O2209" s="2">
        <v>31</v>
      </c>
      <c r="P2209" s="2">
        <v>8</v>
      </c>
    </row>
    <row r="2210" spans="1:16" x14ac:dyDescent="0.25">
      <c r="A2210" s="112" t="s">
        <v>68</v>
      </c>
      <c r="B2210" s="93">
        <v>2008</v>
      </c>
      <c r="C2210" s="93" t="s">
        <v>120</v>
      </c>
      <c r="D2210" s="114">
        <v>17.600000000000001</v>
      </c>
      <c r="E2210" s="93">
        <v>33.299999999999997</v>
      </c>
      <c r="F2210" s="93">
        <v>4.0999999999999996</v>
      </c>
      <c r="G2210" s="168">
        <v>248.1</v>
      </c>
      <c r="H2210" s="13">
        <v>35.700000000000003</v>
      </c>
      <c r="I2210" s="2">
        <v>1026</v>
      </c>
      <c r="J2210" s="2">
        <v>995</v>
      </c>
      <c r="K2210" s="2">
        <v>3.8</v>
      </c>
      <c r="L2210" s="22">
        <v>40</v>
      </c>
      <c r="M2210" s="2">
        <v>0</v>
      </c>
      <c r="N2210" s="2">
        <v>0</v>
      </c>
      <c r="O2210" s="2">
        <v>31</v>
      </c>
      <c r="P2210" s="2">
        <v>9</v>
      </c>
    </row>
    <row r="2211" spans="1:16" x14ac:dyDescent="0.25">
      <c r="A2211" s="112" t="s">
        <v>71</v>
      </c>
      <c r="B2211" s="93">
        <v>2008</v>
      </c>
      <c r="C2211" s="93" t="s">
        <v>120</v>
      </c>
      <c r="D2211" s="114">
        <v>16.7</v>
      </c>
      <c r="E2211" s="93">
        <v>30.6</v>
      </c>
      <c r="F2211" s="93">
        <v>4.0999999999999996</v>
      </c>
      <c r="G2211" s="168">
        <v>224.6</v>
      </c>
      <c r="H2211" s="13">
        <v>12.4</v>
      </c>
      <c r="I2211" s="2">
        <v>1026</v>
      </c>
      <c r="J2211" s="2">
        <v>996</v>
      </c>
      <c r="K2211" s="2">
        <v>4.8</v>
      </c>
      <c r="L2211" s="22">
        <v>37</v>
      </c>
      <c r="M2211" s="2">
        <v>0</v>
      </c>
      <c r="N2211" s="2">
        <v>0</v>
      </c>
      <c r="O2211" s="2">
        <v>20</v>
      </c>
      <c r="P2211" s="2">
        <v>5</v>
      </c>
    </row>
    <row r="2212" spans="1:16" x14ac:dyDescent="0.25">
      <c r="A2212" s="112" t="s">
        <v>72</v>
      </c>
      <c r="B2212" s="93">
        <v>2008</v>
      </c>
      <c r="C2212" s="93" t="s">
        <v>120</v>
      </c>
      <c r="D2212" s="114">
        <v>17.2</v>
      </c>
      <c r="E2212" s="93">
        <v>32.6</v>
      </c>
      <c r="F2212" s="93">
        <v>4.3</v>
      </c>
      <c r="G2212" s="189">
        <v>224</v>
      </c>
      <c r="H2212" s="13">
        <v>24.6</v>
      </c>
      <c r="I2212" s="2">
        <v>1026</v>
      </c>
      <c r="J2212" s="2">
        <v>996</v>
      </c>
      <c r="K2212" s="2">
        <v>4.8</v>
      </c>
      <c r="L2212" s="22">
        <v>31</v>
      </c>
      <c r="M2212" s="2">
        <v>0</v>
      </c>
      <c r="N2212" s="2">
        <v>0</v>
      </c>
      <c r="O2212" s="2">
        <v>27</v>
      </c>
      <c r="P2212" s="2">
        <v>7</v>
      </c>
    </row>
    <row r="2213" spans="1:16" x14ac:dyDescent="0.25">
      <c r="A2213" s="112" t="s">
        <v>74</v>
      </c>
      <c r="B2213" s="93">
        <v>2008</v>
      </c>
      <c r="C2213" s="93" t="s">
        <v>120</v>
      </c>
      <c r="D2213" s="114">
        <v>18.100000000000001</v>
      </c>
      <c r="E2213" s="93">
        <v>33.799999999999997</v>
      </c>
      <c r="F2213" s="93">
        <v>5.6</v>
      </c>
      <c r="G2213" s="168">
        <v>252.2</v>
      </c>
      <c r="H2213" s="21">
        <v>39</v>
      </c>
      <c r="I2213" s="2">
        <v>1026</v>
      </c>
      <c r="J2213" s="2">
        <v>995</v>
      </c>
      <c r="K2213" s="2">
        <v>7.1</v>
      </c>
      <c r="L2213" s="2">
        <v>39.6</v>
      </c>
      <c r="M2213" s="2">
        <v>0</v>
      </c>
      <c r="N2213" s="2">
        <v>0</v>
      </c>
      <c r="O2213" s="2">
        <v>25</v>
      </c>
      <c r="P2213" s="2">
        <v>9</v>
      </c>
    </row>
    <row r="2214" spans="1:16" x14ac:dyDescent="0.25">
      <c r="A2214" s="112" t="s">
        <v>76</v>
      </c>
      <c r="B2214" s="93">
        <v>2008</v>
      </c>
      <c r="C2214" s="93" t="s">
        <v>120</v>
      </c>
      <c r="D2214" s="114">
        <v>17.600000000000001</v>
      </c>
      <c r="E2214" s="93">
        <v>32.700000000000003</v>
      </c>
      <c r="F2214" s="93">
        <v>5.0999999999999996</v>
      </c>
      <c r="G2214" s="168">
        <v>210.8</v>
      </c>
      <c r="H2214" s="21">
        <v>24.6</v>
      </c>
      <c r="I2214" s="2">
        <v>1026</v>
      </c>
      <c r="J2214" s="2">
        <v>995</v>
      </c>
      <c r="K2214" s="2">
        <v>9.5</v>
      </c>
      <c r="L2214" s="2">
        <v>40.1</v>
      </c>
      <c r="M2214" s="2">
        <v>0</v>
      </c>
      <c r="N2214" s="2">
        <v>0</v>
      </c>
      <c r="O2214" s="2">
        <v>19</v>
      </c>
      <c r="P2214" s="2">
        <v>11</v>
      </c>
    </row>
    <row r="2215" spans="1:16" x14ac:dyDescent="0.25">
      <c r="A2215" s="113" t="s">
        <v>54</v>
      </c>
      <c r="B2215" s="93">
        <v>2008</v>
      </c>
      <c r="C2215" s="93" t="s">
        <v>120</v>
      </c>
      <c r="D2215" s="114">
        <f>AVERAGE(D2198:D2214)</f>
        <v>17.964705882352945</v>
      </c>
      <c r="E2215" s="93"/>
      <c r="F2215" s="93"/>
      <c r="G2215" s="168">
        <f>AVERAGE(G2198:G2214)</f>
        <v>269.87058823529406</v>
      </c>
    </row>
    <row r="2216" spans="1:16" x14ac:dyDescent="0.25">
      <c r="A2216" s="112" t="s">
        <v>37</v>
      </c>
      <c r="B2216" s="203"/>
      <c r="C2216" s="203"/>
      <c r="D2216" s="114">
        <v>16.3</v>
      </c>
      <c r="E2216" s="93"/>
      <c r="F2216" s="93"/>
      <c r="G2216" s="168">
        <v>261.7</v>
      </c>
    </row>
    <row r="2217" spans="1:16" x14ac:dyDescent="0.25">
      <c r="A2217" s="112" t="s">
        <v>38</v>
      </c>
      <c r="B2217" s="203"/>
      <c r="C2217" s="203"/>
      <c r="D2217" s="114">
        <v>15.7</v>
      </c>
      <c r="E2217" s="93"/>
      <c r="F2217" s="93"/>
      <c r="G2217" s="168">
        <v>275.3</v>
      </c>
    </row>
    <row r="2219" spans="1:16" x14ac:dyDescent="0.25">
      <c r="A2219" s="188" t="s">
        <v>0</v>
      </c>
      <c r="B2219" s="188" t="s">
        <v>1</v>
      </c>
      <c r="C2219" s="188" t="s">
        <v>2</v>
      </c>
      <c r="D2219" s="190" t="s">
        <v>3</v>
      </c>
      <c r="E2219" s="188" t="s">
        <v>111</v>
      </c>
      <c r="F2219" s="188" t="s">
        <v>112</v>
      </c>
      <c r="G2219" s="15" t="s">
        <v>4</v>
      </c>
      <c r="H2219" s="15" t="s">
        <v>5</v>
      </c>
      <c r="I2219" s="1" t="s">
        <v>10</v>
      </c>
      <c r="J2219" s="1" t="s">
        <v>11</v>
      </c>
      <c r="K2219" s="1" t="s">
        <v>17</v>
      </c>
      <c r="L2219" s="1" t="s">
        <v>18</v>
      </c>
      <c r="M2219" s="1" t="s">
        <v>6</v>
      </c>
      <c r="N2219" s="1" t="s">
        <v>7</v>
      </c>
      <c r="O2219" s="1" t="s">
        <v>8</v>
      </c>
      <c r="P2219" s="1" t="s">
        <v>9</v>
      </c>
    </row>
    <row r="2220" spans="1:16" x14ac:dyDescent="0.25">
      <c r="A2220" s="113" t="s">
        <v>39</v>
      </c>
      <c r="B2220" s="93">
        <v>2008</v>
      </c>
      <c r="C2220" s="93">
        <v>9</v>
      </c>
      <c r="D2220" s="114">
        <v>13.3</v>
      </c>
      <c r="E2220" s="93">
        <v>25.4</v>
      </c>
      <c r="F2220" s="114">
        <v>1</v>
      </c>
      <c r="G2220" s="168">
        <v>48.2</v>
      </c>
      <c r="H2220" s="13">
        <v>9.6999999999999993</v>
      </c>
      <c r="I2220" s="2">
        <v>1034</v>
      </c>
      <c r="J2220" s="2">
        <v>996</v>
      </c>
      <c r="K2220" s="22">
        <v>8</v>
      </c>
      <c r="L2220" s="2">
        <v>47.8</v>
      </c>
      <c r="M2220" s="2">
        <v>0</v>
      </c>
      <c r="N2220" s="2">
        <v>0</v>
      </c>
      <c r="O2220" s="2">
        <v>2</v>
      </c>
      <c r="P2220" s="2">
        <v>0</v>
      </c>
    </row>
    <row r="2221" spans="1:16" x14ac:dyDescent="0.25">
      <c r="A2221" s="112" t="s">
        <v>19</v>
      </c>
      <c r="B2221" s="93">
        <v>2008</v>
      </c>
      <c r="C2221" s="93">
        <v>9</v>
      </c>
      <c r="D2221" s="114">
        <v>14.5</v>
      </c>
      <c r="E2221" s="93">
        <v>27.6</v>
      </c>
      <c r="F2221" s="93">
        <v>3.9</v>
      </c>
      <c r="G2221" s="168">
        <v>42.8</v>
      </c>
      <c r="H2221" s="21">
        <v>13</v>
      </c>
      <c r="I2221" s="2">
        <v>1035</v>
      </c>
      <c r="J2221" s="2">
        <v>997</v>
      </c>
      <c r="K2221" s="22">
        <v>6</v>
      </c>
      <c r="L2221" s="22">
        <v>54</v>
      </c>
      <c r="M2221" s="2">
        <v>0</v>
      </c>
      <c r="N2221" s="2">
        <v>0</v>
      </c>
      <c r="O2221" s="2">
        <v>2</v>
      </c>
      <c r="P2221" s="2">
        <v>0</v>
      </c>
    </row>
    <row r="2222" spans="1:16" x14ac:dyDescent="0.25">
      <c r="A2222" s="112" t="s">
        <v>12</v>
      </c>
      <c r="B2222" s="93">
        <v>2008</v>
      </c>
      <c r="C2222" s="93">
        <v>9</v>
      </c>
      <c r="D2222" s="114">
        <v>13</v>
      </c>
      <c r="E2222" s="93">
        <v>25.9</v>
      </c>
      <c r="F2222" s="93">
        <v>2.9</v>
      </c>
      <c r="G2222" s="168">
        <v>47.7</v>
      </c>
      <c r="H2222" s="13">
        <v>13.8</v>
      </c>
      <c r="I2222" s="2">
        <v>1036</v>
      </c>
      <c r="J2222" s="2">
        <v>999</v>
      </c>
      <c r="K2222" s="2">
        <v>9.1</v>
      </c>
      <c r="L2222" s="2">
        <v>39.799999999999997</v>
      </c>
      <c r="M2222" s="2">
        <v>0</v>
      </c>
      <c r="N2222" s="2">
        <v>0</v>
      </c>
      <c r="O2222" s="2">
        <v>1</v>
      </c>
      <c r="P2222" s="2">
        <v>0</v>
      </c>
    </row>
    <row r="2223" spans="1:16" x14ac:dyDescent="0.25">
      <c r="A2223" s="112" t="s">
        <v>13</v>
      </c>
      <c r="B2223" s="93">
        <v>2008</v>
      </c>
      <c r="C2223" s="93">
        <v>9</v>
      </c>
      <c r="D2223" s="114">
        <v>12.1</v>
      </c>
      <c r="E2223" s="114">
        <v>24</v>
      </c>
      <c r="F2223" s="93">
        <v>-0.1</v>
      </c>
      <c r="G2223" s="168">
        <v>49.1</v>
      </c>
      <c r="H2223" s="13">
        <v>16.8</v>
      </c>
      <c r="I2223" s="2">
        <v>1037</v>
      </c>
      <c r="J2223" s="2">
        <v>998</v>
      </c>
      <c r="K2223" s="2">
        <v>4.3</v>
      </c>
      <c r="L2223" s="2">
        <v>46.4</v>
      </c>
      <c r="M2223" s="2">
        <v>0</v>
      </c>
      <c r="N2223" s="2">
        <v>1</v>
      </c>
      <c r="O2223" s="2">
        <v>0</v>
      </c>
      <c r="P2223" s="2">
        <v>0</v>
      </c>
    </row>
    <row r="2224" spans="1:16" x14ac:dyDescent="0.25">
      <c r="A2224" s="112" t="s">
        <v>16</v>
      </c>
      <c r="B2224" s="93">
        <v>2008</v>
      </c>
      <c r="C2224" s="93">
        <v>9</v>
      </c>
      <c r="D2224" s="114">
        <v>11.8</v>
      </c>
      <c r="E2224" s="114">
        <v>25</v>
      </c>
      <c r="F2224" s="93">
        <v>2.2999999999999998</v>
      </c>
      <c r="G2224" s="168">
        <v>48.6</v>
      </c>
      <c r="H2224" s="13">
        <v>12.1</v>
      </c>
      <c r="I2224" s="2">
        <v>1035</v>
      </c>
      <c r="J2224" s="2">
        <v>998</v>
      </c>
      <c r="K2224" s="22">
        <v>5</v>
      </c>
      <c r="L2224" s="2">
        <v>16.2</v>
      </c>
      <c r="M2224" s="2">
        <v>0</v>
      </c>
      <c r="N2224" s="2">
        <v>0</v>
      </c>
      <c r="O2224" s="2">
        <v>1</v>
      </c>
      <c r="P2224" s="2">
        <v>0</v>
      </c>
    </row>
    <row r="2225" spans="1:16" x14ac:dyDescent="0.25">
      <c r="A2225" s="112" t="s">
        <v>14</v>
      </c>
      <c r="B2225" s="93">
        <v>2008</v>
      </c>
      <c r="C2225" s="93">
        <v>9</v>
      </c>
      <c r="D2225" s="114">
        <v>13.6</v>
      </c>
      <c r="E2225" s="93">
        <v>25.2</v>
      </c>
      <c r="F2225" s="114">
        <v>3</v>
      </c>
      <c r="G2225" s="168">
        <v>54.2</v>
      </c>
      <c r="H2225" s="21">
        <v>11</v>
      </c>
      <c r="I2225" s="2">
        <v>1034</v>
      </c>
      <c r="J2225" s="2">
        <v>997</v>
      </c>
      <c r="K2225" s="2">
        <v>4.5</v>
      </c>
      <c r="L2225" s="2">
        <v>46.5</v>
      </c>
      <c r="M2225" s="2">
        <v>0</v>
      </c>
      <c r="N2225" s="2">
        <v>0</v>
      </c>
      <c r="O2225" s="2">
        <v>1</v>
      </c>
      <c r="P2225" s="2">
        <v>0</v>
      </c>
    </row>
    <row r="2226" spans="1:16" x14ac:dyDescent="0.25">
      <c r="A2226" s="112" t="s">
        <v>31</v>
      </c>
      <c r="B2226" s="93">
        <v>2008</v>
      </c>
      <c r="C2226" s="93">
        <v>9</v>
      </c>
      <c r="D2226" s="114">
        <v>14.3</v>
      </c>
      <c r="E2226" s="93">
        <v>25.2</v>
      </c>
      <c r="F2226" s="93">
        <v>4.8</v>
      </c>
      <c r="G2226" s="168">
        <v>46.8</v>
      </c>
      <c r="H2226" s="13">
        <v>16.2</v>
      </c>
      <c r="I2226" s="2">
        <v>1035</v>
      </c>
      <c r="J2226" s="2">
        <v>1001</v>
      </c>
      <c r="K2226" s="2">
        <v>6.6</v>
      </c>
      <c r="L2226" s="2">
        <v>34.299999999999997</v>
      </c>
      <c r="M2226" s="2">
        <v>0</v>
      </c>
      <c r="N2226" s="2">
        <v>0</v>
      </c>
      <c r="O2226" s="2">
        <v>1</v>
      </c>
      <c r="P2226" s="2">
        <v>0</v>
      </c>
    </row>
    <row r="2227" spans="1:16" x14ac:dyDescent="0.25">
      <c r="A2227" s="112" t="s">
        <v>49</v>
      </c>
      <c r="B2227" s="93">
        <v>2008</v>
      </c>
      <c r="C2227" s="93">
        <v>9</v>
      </c>
      <c r="D2227" s="114">
        <v>14.2</v>
      </c>
      <c r="E2227" s="93">
        <v>25.8</v>
      </c>
      <c r="F2227" s="93">
        <v>2.6</v>
      </c>
      <c r="G2227" s="189">
        <v>28</v>
      </c>
      <c r="H2227" s="21">
        <v>10</v>
      </c>
      <c r="I2227" s="2">
        <v>1036</v>
      </c>
      <c r="J2227" s="2">
        <v>998</v>
      </c>
      <c r="K2227" s="2">
        <v>6.1</v>
      </c>
      <c r="L2227" s="2">
        <v>35.299999999999997</v>
      </c>
      <c r="M2227" s="2">
        <v>0</v>
      </c>
      <c r="N2227" s="2">
        <v>0</v>
      </c>
      <c r="O2227" s="2">
        <v>2</v>
      </c>
      <c r="P2227" s="2">
        <v>0</v>
      </c>
    </row>
    <row r="2228" spans="1:16" x14ac:dyDescent="0.25">
      <c r="A2228" s="112" t="s">
        <v>69</v>
      </c>
      <c r="B2228" s="93">
        <v>2008</v>
      </c>
      <c r="C2228" s="93">
        <v>9</v>
      </c>
      <c r="D2228" s="114">
        <v>12.5</v>
      </c>
      <c r="E2228" s="93">
        <v>26.2</v>
      </c>
      <c r="F2228" s="93">
        <v>-0.4</v>
      </c>
      <c r="G2228" s="189">
        <v>57</v>
      </c>
      <c r="H2228" s="13">
        <v>16.3</v>
      </c>
      <c r="I2228" s="2">
        <v>1035</v>
      </c>
      <c r="J2228" s="2">
        <v>997</v>
      </c>
      <c r="K2228" s="2">
        <v>9.1</v>
      </c>
      <c r="L2228" s="2">
        <v>35.5</v>
      </c>
      <c r="M2228" s="2">
        <v>0</v>
      </c>
      <c r="N2228" s="2">
        <v>1</v>
      </c>
      <c r="O2228" s="2">
        <v>2</v>
      </c>
      <c r="P2228" s="2">
        <v>0</v>
      </c>
    </row>
    <row r="2229" spans="1:16" x14ac:dyDescent="0.25">
      <c r="A2229" s="112" t="s">
        <v>61</v>
      </c>
      <c r="B2229" s="93">
        <v>2008</v>
      </c>
      <c r="C2229" s="93">
        <v>9</v>
      </c>
      <c r="D2229" s="114">
        <v>13.3</v>
      </c>
      <c r="E2229" s="93">
        <v>24.1</v>
      </c>
      <c r="F2229" s="93">
        <v>4.0999999999999996</v>
      </c>
      <c r="G2229" s="168">
        <v>51.1</v>
      </c>
      <c r="H2229" s="21">
        <v>14</v>
      </c>
      <c r="I2229" s="2">
        <v>1037</v>
      </c>
      <c r="J2229" s="2">
        <v>998</v>
      </c>
      <c r="K2229" s="2">
        <v>6.8</v>
      </c>
      <c r="L2229" s="2">
        <v>45.9</v>
      </c>
      <c r="M2229" s="2">
        <v>0</v>
      </c>
      <c r="N2229" s="2">
        <v>0</v>
      </c>
      <c r="O2229" s="2">
        <v>0</v>
      </c>
      <c r="P2229" s="2">
        <v>0</v>
      </c>
    </row>
    <row r="2230" spans="1:16" x14ac:dyDescent="0.25">
      <c r="A2230" s="112" t="s">
        <v>46</v>
      </c>
      <c r="B2230" s="93">
        <v>2008</v>
      </c>
      <c r="C2230" s="93">
        <v>9</v>
      </c>
      <c r="D2230" s="114">
        <v>12.9</v>
      </c>
      <c r="E2230" s="93">
        <v>23.6</v>
      </c>
      <c r="F2230" s="93">
        <v>3.3</v>
      </c>
      <c r="G2230" s="189">
        <v>23</v>
      </c>
      <c r="H2230" s="13">
        <v>5.4</v>
      </c>
      <c r="I2230" s="2">
        <v>1035</v>
      </c>
      <c r="J2230" s="2">
        <v>997</v>
      </c>
      <c r="K2230" s="22">
        <v>9</v>
      </c>
      <c r="L2230" s="2">
        <v>30.6</v>
      </c>
      <c r="M2230" s="2">
        <v>0</v>
      </c>
      <c r="N2230" s="2">
        <v>0</v>
      </c>
      <c r="O2230" s="2">
        <v>0</v>
      </c>
      <c r="P2230" s="2">
        <v>0</v>
      </c>
    </row>
    <row r="2231" spans="1:16" x14ac:dyDescent="0.25">
      <c r="A2231" s="112" t="s">
        <v>56</v>
      </c>
      <c r="B2231" s="93">
        <v>2008</v>
      </c>
      <c r="C2231" s="93">
        <v>9</v>
      </c>
      <c r="D2231" s="114">
        <v>12.5</v>
      </c>
      <c r="E2231" s="93">
        <v>24.4</v>
      </c>
      <c r="F2231" s="93">
        <v>1.7</v>
      </c>
      <c r="G2231" s="168">
        <v>46.4</v>
      </c>
      <c r="H2231" s="13">
        <v>13.3</v>
      </c>
      <c r="I2231" s="2">
        <v>1033</v>
      </c>
      <c r="J2231" s="2">
        <v>996</v>
      </c>
      <c r="K2231" s="2">
        <v>4.5</v>
      </c>
      <c r="L2231" s="2">
        <v>34.700000000000003</v>
      </c>
      <c r="M2231" s="2">
        <v>0</v>
      </c>
      <c r="N2231" s="2">
        <v>0</v>
      </c>
      <c r="O2231" s="2">
        <v>0</v>
      </c>
      <c r="P2231" s="2">
        <v>0</v>
      </c>
    </row>
    <row r="2232" spans="1:16" x14ac:dyDescent="0.25">
      <c r="A2232" s="112" t="s">
        <v>68</v>
      </c>
      <c r="B2232" s="93">
        <v>2008</v>
      </c>
      <c r="C2232" s="93">
        <v>9</v>
      </c>
      <c r="D2232" s="114">
        <v>12.7</v>
      </c>
      <c r="E2232" s="93">
        <v>26.2</v>
      </c>
      <c r="F2232" s="93">
        <v>-0.7</v>
      </c>
      <c r="G2232" s="168">
        <v>54.4</v>
      </c>
      <c r="H2232" s="13">
        <v>17.600000000000001</v>
      </c>
      <c r="I2232" s="2">
        <v>1038</v>
      </c>
      <c r="J2232" s="2">
        <v>997</v>
      </c>
      <c r="K2232" s="2">
        <v>5.6</v>
      </c>
      <c r="L2232" s="2">
        <v>27.7</v>
      </c>
      <c r="M2232" s="2">
        <v>0</v>
      </c>
      <c r="N2232" s="2">
        <v>2</v>
      </c>
      <c r="O2232" s="2">
        <v>2</v>
      </c>
      <c r="P2232" s="2">
        <v>0</v>
      </c>
    </row>
    <row r="2233" spans="1:16" x14ac:dyDescent="0.25">
      <c r="A2233" s="112" t="s">
        <v>71</v>
      </c>
      <c r="B2233" s="93">
        <v>2008</v>
      </c>
      <c r="C2233" s="93">
        <v>9</v>
      </c>
      <c r="D2233" s="114">
        <v>11.3</v>
      </c>
      <c r="E2233" s="93">
        <v>23.1</v>
      </c>
      <c r="F2233" s="114">
        <v>1</v>
      </c>
      <c r="G2233" s="168">
        <v>45.8</v>
      </c>
      <c r="H2233" s="13">
        <v>10.4</v>
      </c>
      <c r="I2233" s="2">
        <v>1037</v>
      </c>
      <c r="J2233" s="2">
        <v>998</v>
      </c>
      <c r="K2233" s="2">
        <v>5.7</v>
      </c>
      <c r="L2233" s="22">
        <v>26</v>
      </c>
      <c r="M2233" s="2">
        <v>0</v>
      </c>
      <c r="N2233" s="2">
        <v>0</v>
      </c>
      <c r="O2233" s="2">
        <v>0</v>
      </c>
      <c r="P2233" s="2">
        <v>0</v>
      </c>
    </row>
    <row r="2234" spans="1:16" x14ac:dyDescent="0.25">
      <c r="A2234" s="112" t="s">
        <v>72</v>
      </c>
      <c r="B2234" s="93">
        <v>2008</v>
      </c>
      <c r="C2234" s="93">
        <v>9</v>
      </c>
      <c r="D2234" s="114">
        <v>11.6</v>
      </c>
      <c r="E2234" s="93">
        <v>24.4</v>
      </c>
      <c r="F2234" s="93">
        <v>0.3</v>
      </c>
      <c r="G2234" s="168">
        <v>42.6</v>
      </c>
      <c r="H2234" s="13">
        <v>10.8</v>
      </c>
      <c r="I2234" s="2">
        <v>1036</v>
      </c>
      <c r="J2234" s="2">
        <v>998</v>
      </c>
      <c r="K2234" s="2">
        <v>3.8</v>
      </c>
      <c r="L2234" s="2">
        <v>23.8</v>
      </c>
      <c r="M2234" s="2">
        <v>0</v>
      </c>
      <c r="N2234" s="2">
        <v>0</v>
      </c>
      <c r="O2234" s="2">
        <v>0</v>
      </c>
      <c r="P2234" s="2">
        <v>0</v>
      </c>
    </row>
    <row r="2235" spans="1:16" x14ac:dyDescent="0.25">
      <c r="A2235" s="112" t="s">
        <v>74</v>
      </c>
      <c r="B2235" s="93">
        <v>2008</v>
      </c>
      <c r="C2235" s="93">
        <v>9</v>
      </c>
      <c r="D2235" s="114">
        <v>13.1</v>
      </c>
      <c r="E2235" s="93">
        <v>25.1</v>
      </c>
      <c r="F2235" s="93">
        <v>1.5</v>
      </c>
      <c r="G2235" s="168">
        <v>40.200000000000003</v>
      </c>
      <c r="H2235" s="13">
        <v>9.6</v>
      </c>
      <c r="I2235" s="2">
        <v>1036</v>
      </c>
      <c r="J2235" s="2">
        <v>997</v>
      </c>
      <c r="K2235" s="2">
        <v>6.3</v>
      </c>
      <c r="L2235" s="2">
        <v>35.6</v>
      </c>
      <c r="M2235" s="2">
        <v>0</v>
      </c>
      <c r="N2235" s="2">
        <v>0</v>
      </c>
      <c r="O2235" s="2">
        <v>1</v>
      </c>
      <c r="P2235" s="2">
        <v>0</v>
      </c>
    </row>
    <row r="2236" spans="1:16" x14ac:dyDescent="0.25">
      <c r="A2236" s="112" t="s">
        <v>76</v>
      </c>
      <c r="B2236" s="93">
        <v>2008</v>
      </c>
      <c r="C2236" s="93">
        <v>9</v>
      </c>
      <c r="D2236" s="114">
        <v>12.9</v>
      </c>
      <c r="E2236" s="93">
        <v>24.6</v>
      </c>
      <c r="F2236" s="93">
        <v>1.3</v>
      </c>
      <c r="G2236" s="168">
        <v>39.4</v>
      </c>
      <c r="H2236" s="13">
        <v>12.2</v>
      </c>
      <c r="I2236" s="2">
        <v>1037</v>
      </c>
      <c r="J2236" s="2">
        <v>997</v>
      </c>
      <c r="K2236" s="2">
        <v>8.8000000000000007</v>
      </c>
      <c r="L2236" s="2">
        <v>36.299999999999997</v>
      </c>
      <c r="M2236" s="2">
        <v>0</v>
      </c>
      <c r="N2236" s="2">
        <v>0</v>
      </c>
      <c r="O2236" s="2">
        <v>0</v>
      </c>
      <c r="P2236" s="2">
        <v>0</v>
      </c>
    </row>
    <row r="2237" spans="1:16" x14ac:dyDescent="0.25">
      <c r="A2237" s="113" t="s">
        <v>54</v>
      </c>
      <c r="B2237" s="93">
        <v>2008</v>
      </c>
      <c r="C2237" s="93">
        <v>9</v>
      </c>
      <c r="D2237" s="114">
        <f>AVERAGE(D2220:D2236)</f>
        <v>12.91764705882353</v>
      </c>
      <c r="E2237" s="93"/>
      <c r="F2237" s="93"/>
      <c r="G2237" s="189">
        <f>AVERAGE(G2220:G2236)</f>
        <v>45.017647058823528</v>
      </c>
    </row>
    <row r="2238" spans="1:16" x14ac:dyDescent="0.25">
      <c r="A2238" s="112" t="s">
        <v>37</v>
      </c>
      <c r="B2238" s="203"/>
      <c r="C2238" s="93"/>
      <c r="D2238" s="114">
        <v>13.8</v>
      </c>
      <c r="E2238" s="93"/>
      <c r="F2238" s="93"/>
      <c r="G2238" s="168">
        <v>70.400000000000006</v>
      </c>
    </row>
    <row r="2239" spans="1:16" x14ac:dyDescent="0.25">
      <c r="A2239" s="112" t="s">
        <v>38</v>
      </c>
      <c r="B2239" s="203"/>
      <c r="C2239" s="93"/>
      <c r="D2239" s="114">
        <v>12.8</v>
      </c>
      <c r="E2239" s="93"/>
      <c r="F2239" s="93"/>
      <c r="G2239" s="168">
        <v>72.5</v>
      </c>
    </row>
    <row r="2241" spans="1:16" x14ac:dyDescent="0.25">
      <c r="A2241" s="188" t="s">
        <v>0</v>
      </c>
      <c r="B2241" s="188" t="s">
        <v>1</v>
      </c>
      <c r="C2241" s="188" t="s">
        <v>2</v>
      </c>
      <c r="D2241" s="190" t="s">
        <v>3</v>
      </c>
      <c r="E2241" s="188" t="s">
        <v>111</v>
      </c>
      <c r="F2241" s="188" t="s">
        <v>112</v>
      </c>
      <c r="G2241" s="15" t="s">
        <v>4</v>
      </c>
      <c r="H2241" s="15" t="s">
        <v>5</v>
      </c>
      <c r="I2241" s="1" t="s">
        <v>10</v>
      </c>
      <c r="J2241" s="1" t="s">
        <v>11</v>
      </c>
      <c r="K2241" s="1" t="s">
        <v>17</v>
      </c>
      <c r="L2241" s="1" t="s">
        <v>18</v>
      </c>
      <c r="M2241" s="1" t="s">
        <v>6</v>
      </c>
      <c r="N2241" s="1" t="s">
        <v>7</v>
      </c>
      <c r="O2241" s="1" t="s">
        <v>8</v>
      </c>
      <c r="P2241" s="1" t="s">
        <v>9</v>
      </c>
    </row>
    <row r="2242" spans="1:16" x14ac:dyDescent="0.25">
      <c r="A2242" s="113" t="s">
        <v>39</v>
      </c>
      <c r="B2242" s="93">
        <v>2008</v>
      </c>
      <c r="C2242" s="93">
        <v>10</v>
      </c>
      <c r="D2242" s="114">
        <v>9.9</v>
      </c>
      <c r="E2242" s="114">
        <v>22</v>
      </c>
      <c r="F2242" s="93">
        <v>-1.6</v>
      </c>
      <c r="G2242" s="189">
        <v>49</v>
      </c>
      <c r="H2242" s="13">
        <v>12.6</v>
      </c>
      <c r="I2242" s="2">
        <v>1033</v>
      </c>
      <c r="J2242" s="2">
        <v>992</v>
      </c>
      <c r="K2242" s="2">
        <v>7.9</v>
      </c>
      <c r="L2242" s="2">
        <v>65.3</v>
      </c>
      <c r="M2242" s="2">
        <v>0</v>
      </c>
      <c r="N2242" s="2">
        <v>1</v>
      </c>
      <c r="O2242" s="2">
        <v>0</v>
      </c>
      <c r="P2242" s="2">
        <v>0</v>
      </c>
    </row>
    <row r="2243" spans="1:16" x14ac:dyDescent="0.25">
      <c r="A2243" s="112" t="s">
        <v>19</v>
      </c>
      <c r="B2243" s="93">
        <v>2008</v>
      </c>
      <c r="C2243" s="93">
        <v>10</v>
      </c>
      <c r="D2243" s="114">
        <v>11</v>
      </c>
      <c r="E2243" s="93">
        <v>21.7</v>
      </c>
      <c r="F2243" s="93">
        <v>0.9</v>
      </c>
      <c r="G2243" s="168">
        <v>56.5</v>
      </c>
      <c r="H2243" s="13">
        <v>11.9</v>
      </c>
      <c r="I2243" s="2">
        <v>1031</v>
      </c>
      <c r="J2243" s="2">
        <v>992</v>
      </c>
      <c r="K2243" s="2">
        <v>5.4</v>
      </c>
      <c r="L2243" s="2">
        <v>61.3</v>
      </c>
      <c r="M2243" s="2">
        <v>0</v>
      </c>
      <c r="N2243" s="2">
        <v>0</v>
      </c>
      <c r="O2243" s="2">
        <v>0</v>
      </c>
      <c r="P2243" s="2">
        <v>0</v>
      </c>
    </row>
    <row r="2244" spans="1:16" x14ac:dyDescent="0.25">
      <c r="A2244" s="112" t="s">
        <v>12</v>
      </c>
      <c r="B2244" s="93">
        <v>2008</v>
      </c>
      <c r="C2244" s="93">
        <v>10</v>
      </c>
      <c r="D2244" s="114">
        <v>9.5</v>
      </c>
      <c r="E2244" s="93">
        <v>19.899999999999999</v>
      </c>
      <c r="F2244" s="93">
        <v>0.2</v>
      </c>
      <c r="G2244" s="168">
        <v>52.2</v>
      </c>
      <c r="H2244" s="21">
        <v>12</v>
      </c>
      <c r="I2244" s="2">
        <v>1034</v>
      </c>
      <c r="J2244" s="2">
        <v>994</v>
      </c>
      <c r="K2244" s="2">
        <v>10.3</v>
      </c>
      <c r="L2244" s="2">
        <v>50.8</v>
      </c>
      <c r="M2244" s="2">
        <v>0</v>
      </c>
      <c r="N2244" s="2">
        <v>0</v>
      </c>
      <c r="O2244" s="2">
        <v>0</v>
      </c>
      <c r="P2244" s="2">
        <v>0</v>
      </c>
    </row>
    <row r="2245" spans="1:16" x14ac:dyDescent="0.25">
      <c r="A2245" s="112" t="s">
        <v>13</v>
      </c>
      <c r="B2245" s="93">
        <v>2008</v>
      </c>
      <c r="C2245" s="93">
        <v>10</v>
      </c>
      <c r="D2245" s="114">
        <v>8.8000000000000007</v>
      </c>
      <c r="E2245" s="114">
        <v>20</v>
      </c>
      <c r="F2245" s="93">
        <v>-1.5</v>
      </c>
      <c r="G2245" s="168">
        <v>59.2</v>
      </c>
      <c r="H2245" s="13">
        <v>12.1</v>
      </c>
      <c r="I2245" s="2">
        <v>1036</v>
      </c>
      <c r="J2245" s="2">
        <v>994</v>
      </c>
      <c r="K2245" s="22">
        <v>5</v>
      </c>
      <c r="L2245" s="2">
        <v>55.4</v>
      </c>
      <c r="M2245" s="2">
        <v>0</v>
      </c>
      <c r="N2245" s="2">
        <v>4</v>
      </c>
      <c r="O2245" s="2">
        <v>0</v>
      </c>
      <c r="P2245" s="2">
        <v>0</v>
      </c>
    </row>
    <row r="2246" spans="1:16" x14ac:dyDescent="0.25">
      <c r="A2246" s="112" t="s">
        <v>16</v>
      </c>
      <c r="B2246" s="93">
        <v>2008</v>
      </c>
      <c r="C2246" s="93">
        <v>10</v>
      </c>
      <c r="D2246" s="114">
        <v>8.4</v>
      </c>
      <c r="E2246" s="93">
        <v>21.3</v>
      </c>
      <c r="F2246" s="93">
        <v>0.2</v>
      </c>
      <c r="G2246" s="168">
        <v>52.3</v>
      </c>
      <c r="H2246" s="13">
        <v>12.6</v>
      </c>
      <c r="I2246" s="2">
        <v>1035</v>
      </c>
      <c r="J2246" s="2">
        <v>994</v>
      </c>
      <c r="K2246" s="22">
        <v>5</v>
      </c>
      <c r="L2246" s="2">
        <v>18.399999999999999</v>
      </c>
      <c r="M2246" s="2">
        <v>0</v>
      </c>
      <c r="N2246" s="2">
        <v>0</v>
      </c>
      <c r="O2246" s="2">
        <v>0</v>
      </c>
      <c r="P2246" s="2">
        <v>0</v>
      </c>
    </row>
    <row r="2247" spans="1:16" x14ac:dyDescent="0.25">
      <c r="A2247" s="112" t="s">
        <v>14</v>
      </c>
      <c r="B2247" s="93">
        <v>2008</v>
      </c>
      <c r="C2247" s="93">
        <v>10</v>
      </c>
      <c r="D2247" s="114">
        <v>10.199999999999999</v>
      </c>
      <c r="E2247" s="114">
        <v>21</v>
      </c>
      <c r="F2247" s="93">
        <v>-0.1</v>
      </c>
      <c r="G2247" s="168">
        <v>37.4</v>
      </c>
      <c r="H2247" s="13">
        <v>9.4</v>
      </c>
      <c r="I2247" s="2">
        <v>1032</v>
      </c>
      <c r="J2247" s="2">
        <v>993</v>
      </c>
      <c r="K2247" s="2">
        <v>5.4</v>
      </c>
      <c r="L2247" s="2">
        <v>65.2</v>
      </c>
      <c r="M2247" s="2">
        <v>0</v>
      </c>
      <c r="N2247" s="2">
        <v>1</v>
      </c>
      <c r="O2247" s="2">
        <v>0</v>
      </c>
      <c r="P2247" s="2">
        <v>0</v>
      </c>
    </row>
    <row r="2248" spans="1:16" x14ac:dyDescent="0.25">
      <c r="A2248" s="112" t="s">
        <v>31</v>
      </c>
      <c r="B2248" s="93">
        <v>2008</v>
      </c>
      <c r="C2248" s="93">
        <v>10</v>
      </c>
      <c r="D2248" s="114">
        <v>10.9</v>
      </c>
      <c r="E2248" s="114">
        <v>22</v>
      </c>
      <c r="F2248" s="93">
        <v>1.6</v>
      </c>
      <c r="G2248" s="168">
        <v>56.9</v>
      </c>
      <c r="H2248" s="13">
        <v>12.6</v>
      </c>
      <c r="I2248" s="2">
        <v>1034</v>
      </c>
      <c r="J2248" s="2">
        <v>994</v>
      </c>
      <c r="K2248" s="2">
        <v>8.9</v>
      </c>
      <c r="L2248" s="2">
        <v>41.2</v>
      </c>
      <c r="M2248" s="2">
        <v>0</v>
      </c>
      <c r="N2248" s="2">
        <v>0</v>
      </c>
      <c r="O2248" s="2">
        <v>0</v>
      </c>
      <c r="P2248" s="2">
        <v>0</v>
      </c>
    </row>
    <row r="2249" spans="1:16" x14ac:dyDescent="0.25">
      <c r="A2249" s="112" t="s">
        <v>49</v>
      </c>
      <c r="B2249" s="93">
        <v>2008</v>
      </c>
      <c r="C2249" s="93">
        <v>10</v>
      </c>
      <c r="D2249" s="114">
        <v>10.8</v>
      </c>
      <c r="E2249" s="93">
        <v>21.9</v>
      </c>
      <c r="F2249" s="93">
        <v>-0.4</v>
      </c>
      <c r="G2249" s="189">
        <v>35</v>
      </c>
      <c r="H2249" s="21">
        <v>10</v>
      </c>
      <c r="I2249" s="2">
        <v>1038</v>
      </c>
      <c r="J2249" s="2">
        <v>994</v>
      </c>
      <c r="K2249" s="2">
        <v>7.2</v>
      </c>
      <c r="L2249" s="22">
        <v>26</v>
      </c>
      <c r="M2249" s="2">
        <v>0</v>
      </c>
      <c r="N2249" s="2">
        <v>1</v>
      </c>
      <c r="O2249" s="2">
        <v>0</v>
      </c>
      <c r="P2249" s="2">
        <v>0</v>
      </c>
    </row>
    <row r="2250" spans="1:16" x14ac:dyDescent="0.25">
      <c r="A2250" s="112" t="s">
        <v>69</v>
      </c>
      <c r="B2250" s="93">
        <v>2008</v>
      </c>
      <c r="C2250" s="93">
        <v>10</v>
      </c>
      <c r="D2250" s="114">
        <v>9.9</v>
      </c>
      <c r="E2250" s="93">
        <v>23.2</v>
      </c>
      <c r="F2250" s="93">
        <v>-2.2999999999999998</v>
      </c>
      <c r="G2250" s="168">
        <v>55.7</v>
      </c>
      <c r="H2250" s="13">
        <v>12.3</v>
      </c>
      <c r="I2250" s="2">
        <v>1034</v>
      </c>
      <c r="J2250" s="2">
        <v>993</v>
      </c>
      <c r="K2250" s="22">
        <v>16</v>
      </c>
      <c r="L2250" s="2">
        <v>62.1</v>
      </c>
      <c r="M2250" s="2">
        <v>0</v>
      </c>
      <c r="N2250" s="2">
        <v>1</v>
      </c>
      <c r="O2250" s="2">
        <v>0</v>
      </c>
      <c r="P2250" s="2">
        <v>0</v>
      </c>
    </row>
    <row r="2251" spans="1:16" x14ac:dyDescent="0.25">
      <c r="A2251" s="112" t="s">
        <v>61</v>
      </c>
      <c r="B2251" s="93">
        <v>2008</v>
      </c>
      <c r="C2251" s="93">
        <v>10</v>
      </c>
      <c r="D2251" s="114">
        <v>9.6999999999999993</v>
      </c>
      <c r="E2251" s="93">
        <v>19.3</v>
      </c>
      <c r="F2251" s="114">
        <v>0</v>
      </c>
      <c r="G2251" s="168">
        <v>80.3</v>
      </c>
      <c r="H2251" s="13">
        <v>15.8</v>
      </c>
      <c r="I2251" s="2">
        <v>1036</v>
      </c>
      <c r="J2251" s="2">
        <v>994</v>
      </c>
      <c r="K2251" s="2">
        <v>6.2</v>
      </c>
      <c r="L2251" s="2">
        <v>53.2</v>
      </c>
      <c r="M2251" s="2">
        <v>0</v>
      </c>
      <c r="N2251" s="2">
        <v>0</v>
      </c>
      <c r="O2251" s="2">
        <v>0</v>
      </c>
      <c r="P2251" s="2">
        <v>0</v>
      </c>
    </row>
    <row r="2252" spans="1:16" x14ac:dyDescent="0.25">
      <c r="A2252" s="112" t="s">
        <v>46</v>
      </c>
      <c r="B2252" s="93">
        <v>2008</v>
      </c>
      <c r="C2252" s="93">
        <v>10</v>
      </c>
      <c r="D2252" s="114">
        <v>9.6999999999999993</v>
      </c>
      <c r="E2252" s="93">
        <v>20.7</v>
      </c>
      <c r="F2252" s="93">
        <v>-0.3</v>
      </c>
      <c r="G2252" s="168">
        <v>21.4</v>
      </c>
      <c r="H2252" s="21">
        <v>8</v>
      </c>
      <c r="I2252" s="2">
        <v>1033</v>
      </c>
      <c r="J2252" s="2">
        <v>993</v>
      </c>
      <c r="K2252" s="22">
        <v>9</v>
      </c>
      <c r="L2252" s="22">
        <v>32</v>
      </c>
      <c r="M2252" s="2">
        <v>0</v>
      </c>
      <c r="N2252" s="2">
        <v>1</v>
      </c>
      <c r="O2252" s="2">
        <v>0</v>
      </c>
      <c r="P2252" s="2">
        <v>0</v>
      </c>
    </row>
    <row r="2253" spans="1:16" x14ac:dyDescent="0.25">
      <c r="A2253" s="112" t="s">
        <v>56</v>
      </c>
      <c r="B2253" s="93">
        <v>2008</v>
      </c>
      <c r="C2253" s="93">
        <v>10</v>
      </c>
      <c r="D2253" s="114">
        <v>9.1999999999999993</v>
      </c>
      <c r="E2253" s="93">
        <v>19.7</v>
      </c>
      <c r="F2253" s="93">
        <v>-1.1000000000000001</v>
      </c>
      <c r="G2253" s="168">
        <v>41.4</v>
      </c>
      <c r="H2253" s="13">
        <v>13.7</v>
      </c>
      <c r="I2253" s="2">
        <v>1032</v>
      </c>
      <c r="J2253" s="2">
        <v>991</v>
      </c>
      <c r="K2253" s="2">
        <v>4.8</v>
      </c>
      <c r="L2253" s="2">
        <v>42.4</v>
      </c>
      <c r="M2253" s="2">
        <v>0</v>
      </c>
      <c r="N2253" s="2">
        <v>1</v>
      </c>
      <c r="O2253" s="2">
        <v>0</v>
      </c>
      <c r="P2253" s="2">
        <v>0</v>
      </c>
    </row>
    <row r="2254" spans="1:16" x14ac:dyDescent="0.25">
      <c r="A2254" s="112" t="s">
        <v>68</v>
      </c>
      <c r="B2254" s="93">
        <v>2008</v>
      </c>
      <c r="C2254" s="93">
        <v>10</v>
      </c>
      <c r="D2254" s="114">
        <v>9.8000000000000007</v>
      </c>
      <c r="E2254" s="93">
        <v>21.4</v>
      </c>
      <c r="F2254" s="93">
        <v>-2.1</v>
      </c>
      <c r="G2254" s="168">
        <v>52.3</v>
      </c>
      <c r="H2254" s="13">
        <v>12.4</v>
      </c>
      <c r="I2254" s="2">
        <v>1035</v>
      </c>
      <c r="J2254" s="2">
        <v>993</v>
      </c>
      <c r="K2254" s="2">
        <v>6.7</v>
      </c>
      <c r="L2254" s="2">
        <v>31.3</v>
      </c>
      <c r="M2254" s="2">
        <v>0</v>
      </c>
      <c r="N2254" s="2">
        <v>1</v>
      </c>
      <c r="O2254" s="2">
        <v>0</v>
      </c>
      <c r="P2254" s="2">
        <v>0</v>
      </c>
    </row>
    <row r="2255" spans="1:16" x14ac:dyDescent="0.25">
      <c r="A2255" s="112" t="s">
        <v>71</v>
      </c>
      <c r="B2255" s="93">
        <v>2008</v>
      </c>
      <c r="C2255" s="93">
        <v>10</v>
      </c>
      <c r="D2255" s="114">
        <v>8.3000000000000007</v>
      </c>
      <c r="E2255" s="93">
        <v>20.2</v>
      </c>
      <c r="F2255" s="93">
        <v>-1.6</v>
      </c>
      <c r="G2255" s="168">
        <v>56.8</v>
      </c>
      <c r="H2255" s="13">
        <v>11.8</v>
      </c>
      <c r="I2255" s="2">
        <v>1035</v>
      </c>
      <c r="J2255" s="2">
        <v>994</v>
      </c>
      <c r="K2255" s="2">
        <v>5.9</v>
      </c>
      <c r="L2255" s="2">
        <v>27.5</v>
      </c>
      <c r="M2255" s="2">
        <v>0</v>
      </c>
      <c r="N2255" s="2">
        <v>2</v>
      </c>
      <c r="O2255" s="2">
        <v>0</v>
      </c>
      <c r="P2255" s="2">
        <v>0</v>
      </c>
    </row>
    <row r="2256" spans="1:16" x14ac:dyDescent="0.25">
      <c r="A2256" s="112" t="s">
        <v>72</v>
      </c>
      <c r="B2256" s="93">
        <v>2008</v>
      </c>
      <c r="C2256" s="93">
        <v>10</v>
      </c>
      <c r="D2256" s="114">
        <v>8.6</v>
      </c>
      <c r="E2256" s="93">
        <v>20.9</v>
      </c>
      <c r="F2256" s="93">
        <v>-2.2000000000000002</v>
      </c>
      <c r="G2256" s="189">
        <v>46</v>
      </c>
      <c r="H2256" s="21">
        <v>10</v>
      </c>
      <c r="I2256" s="2">
        <v>1035</v>
      </c>
      <c r="J2256" s="2">
        <v>994</v>
      </c>
      <c r="K2256" s="2">
        <v>4.9000000000000004</v>
      </c>
      <c r="L2256" s="2">
        <v>33.4</v>
      </c>
      <c r="M2256" s="2">
        <v>0</v>
      </c>
      <c r="N2256" s="2">
        <v>3</v>
      </c>
      <c r="O2256" s="2">
        <v>0</v>
      </c>
      <c r="P2256" s="2">
        <v>0</v>
      </c>
    </row>
    <row r="2257" spans="1:16" x14ac:dyDescent="0.25">
      <c r="A2257" s="112" t="s">
        <v>74</v>
      </c>
      <c r="B2257" s="93">
        <v>2008</v>
      </c>
      <c r="C2257" s="93">
        <v>10</v>
      </c>
      <c r="D2257" s="114">
        <v>9.9</v>
      </c>
      <c r="E2257" s="93">
        <v>21.4</v>
      </c>
      <c r="F2257" s="114">
        <v>-1</v>
      </c>
      <c r="G2257" s="168">
        <v>53.8</v>
      </c>
      <c r="H2257" s="13">
        <v>11.4</v>
      </c>
      <c r="I2257" s="2">
        <v>1035</v>
      </c>
      <c r="J2257" s="2">
        <v>993</v>
      </c>
      <c r="K2257" s="2">
        <v>6.3</v>
      </c>
      <c r="L2257" s="2">
        <v>49.5</v>
      </c>
      <c r="M2257" s="2">
        <v>0</v>
      </c>
      <c r="N2257" s="2">
        <v>2</v>
      </c>
      <c r="O2257" s="2">
        <v>0</v>
      </c>
      <c r="P2257" s="2">
        <v>0</v>
      </c>
    </row>
    <row r="2258" spans="1:16" x14ac:dyDescent="0.25">
      <c r="A2258" s="112" t="s">
        <v>76</v>
      </c>
      <c r="B2258" s="93">
        <v>2008</v>
      </c>
      <c r="C2258" s="93">
        <v>10</v>
      </c>
      <c r="D2258" s="114">
        <v>9.9</v>
      </c>
      <c r="E2258" s="93">
        <v>20.6</v>
      </c>
      <c r="F2258" s="114">
        <v>-0.7</v>
      </c>
      <c r="G2258" s="168">
        <v>43.8</v>
      </c>
      <c r="H2258" s="13">
        <v>10.199999999999999</v>
      </c>
      <c r="I2258" s="2">
        <v>1035</v>
      </c>
      <c r="J2258" s="2">
        <v>992</v>
      </c>
      <c r="K2258" s="2">
        <v>10.1</v>
      </c>
      <c r="L2258" s="2">
        <v>45.6</v>
      </c>
      <c r="M2258" s="2">
        <v>0</v>
      </c>
      <c r="N2258" s="2">
        <v>1</v>
      </c>
      <c r="O2258" s="2">
        <v>0</v>
      </c>
      <c r="P2258" s="2">
        <v>0</v>
      </c>
    </row>
    <row r="2259" spans="1:16" x14ac:dyDescent="0.25">
      <c r="A2259" s="113" t="s">
        <v>54</v>
      </c>
      <c r="B2259" s="93">
        <v>2008</v>
      </c>
      <c r="C2259" s="93">
        <v>10</v>
      </c>
      <c r="D2259" s="114">
        <f>AVERAGE(D2242:D2258)</f>
        <v>9.6764705882352953</v>
      </c>
      <c r="E2259" s="93"/>
      <c r="F2259" s="93"/>
      <c r="G2259" s="189">
        <f>AVERAGE(G2242:G2258)</f>
        <v>49.999999999999979</v>
      </c>
    </row>
    <row r="2260" spans="1:16" x14ac:dyDescent="0.25">
      <c r="A2260" s="112" t="s">
        <v>37</v>
      </c>
      <c r="B2260" s="203"/>
      <c r="C2260" s="93"/>
      <c r="D2260" s="114">
        <v>10.1</v>
      </c>
      <c r="E2260" s="93"/>
      <c r="F2260" s="93"/>
      <c r="G2260" s="168">
        <v>59.5</v>
      </c>
    </row>
    <row r="2261" spans="1:16" x14ac:dyDescent="0.25">
      <c r="A2261" s="112" t="s">
        <v>38</v>
      </c>
      <c r="B2261" s="203"/>
      <c r="C2261" s="93"/>
      <c r="D2261" s="114">
        <v>9</v>
      </c>
      <c r="E2261" s="93"/>
      <c r="F2261" s="93"/>
      <c r="G2261" s="168">
        <v>74.900000000000006</v>
      </c>
    </row>
    <row r="2263" spans="1:16" x14ac:dyDescent="0.25">
      <c r="A2263" s="188" t="s">
        <v>0</v>
      </c>
      <c r="B2263" s="188" t="s">
        <v>1</v>
      </c>
      <c r="C2263" s="188" t="s">
        <v>2</v>
      </c>
      <c r="D2263" s="190" t="s">
        <v>3</v>
      </c>
      <c r="E2263" s="188" t="s">
        <v>111</v>
      </c>
      <c r="F2263" s="188" t="s">
        <v>112</v>
      </c>
      <c r="G2263" s="15" t="s">
        <v>4</v>
      </c>
      <c r="H2263" s="15" t="s">
        <v>5</v>
      </c>
      <c r="I2263" s="1" t="s">
        <v>10</v>
      </c>
      <c r="J2263" s="1" t="s">
        <v>11</v>
      </c>
      <c r="K2263" s="1" t="s">
        <v>17</v>
      </c>
      <c r="L2263" s="1" t="s">
        <v>18</v>
      </c>
      <c r="M2263" s="1" t="s">
        <v>6</v>
      </c>
      <c r="N2263" s="1" t="s">
        <v>7</v>
      </c>
      <c r="O2263" s="1" t="s">
        <v>8</v>
      </c>
      <c r="P2263" s="1" t="s">
        <v>9</v>
      </c>
    </row>
    <row r="2264" spans="1:16" x14ac:dyDescent="0.25">
      <c r="A2264" s="113" t="s">
        <v>39</v>
      </c>
      <c r="B2264" s="93">
        <v>2008</v>
      </c>
      <c r="C2264" s="93">
        <v>11</v>
      </c>
      <c r="D2264" s="114">
        <v>6.3</v>
      </c>
      <c r="E2264" s="93">
        <v>16.5</v>
      </c>
      <c r="F2264" s="93">
        <v>-4.8</v>
      </c>
      <c r="G2264" s="168">
        <v>33.5</v>
      </c>
      <c r="H2264" s="13">
        <v>10.4</v>
      </c>
      <c r="I2264" s="2">
        <v>1029</v>
      </c>
      <c r="J2264" s="2">
        <v>982</v>
      </c>
      <c r="K2264" s="2">
        <v>5.8</v>
      </c>
      <c r="L2264" s="2">
        <v>58.1</v>
      </c>
      <c r="M2264" s="2">
        <v>1</v>
      </c>
      <c r="N2264" s="2">
        <v>8</v>
      </c>
      <c r="O2264" s="2">
        <v>0</v>
      </c>
      <c r="P2264" s="2">
        <v>0</v>
      </c>
    </row>
    <row r="2265" spans="1:16" x14ac:dyDescent="0.25">
      <c r="A2265" s="112" t="s">
        <v>19</v>
      </c>
      <c r="B2265" s="93">
        <v>2008</v>
      </c>
      <c r="C2265" s="93">
        <v>11</v>
      </c>
      <c r="D2265" s="114">
        <v>7.2</v>
      </c>
      <c r="E2265" s="93">
        <v>17.100000000000001</v>
      </c>
      <c r="F2265" s="93">
        <v>-1.7</v>
      </c>
      <c r="G2265" s="168">
        <v>24.5</v>
      </c>
      <c r="H2265" s="13">
        <v>11.5</v>
      </c>
      <c r="I2265" s="2">
        <v>1033</v>
      </c>
      <c r="J2265" s="2">
        <v>987</v>
      </c>
      <c r="K2265" s="22">
        <v>6.1</v>
      </c>
      <c r="L2265" s="2">
        <v>60.1</v>
      </c>
      <c r="M2265" s="2">
        <v>0</v>
      </c>
      <c r="N2265" s="2">
        <v>3</v>
      </c>
      <c r="O2265" s="2">
        <v>0</v>
      </c>
      <c r="P2265" s="2">
        <v>0</v>
      </c>
    </row>
    <row r="2266" spans="1:16" x14ac:dyDescent="0.25">
      <c r="A2266" s="112" t="s">
        <v>12</v>
      </c>
      <c r="B2266" s="93">
        <v>2008</v>
      </c>
      <c r="C2266" s="93">
        <v>11</v>
      </c>
      <c r="D2266" s="114">
        <v>5.7</v>
      </c>
      <c r="E2266" s="93">
        <v>14.9</v>
      </c>
      <c r="F2266" s="93">
        <v>-2.7</v>
      </c>
      <c r="G2266" s="168">
        <v>58.3</v>
      </c>
      <c r="H2266" s="21">
        <v>18</v>
      </c>
      <c r="I2266" s="2">
        <v>1033</v>
      </c>
      <c r="J2266" s="2">
        <v>987</v>
      </c>
      <c r="K2266" s="2">
        <v>12.2</v>
      </c>
      <c r="L2266" s="2">
        <v>48.6</v>
      </c>
      <c r="M2266" s="2">
        <v>1</v>
      </c>
      <c r="N2266" s="2">
        <v>7</v>
      </c>
      <c r="O2266" s="2">
        <v>0</v>
      </c>
      <c r="P2266" s="2">
        <v>0</v>
      </c>
    </row>
    <row r="2267" spans="1:16" x14ac:dyDescent="0.25">
      <c r="A2267" s="112" t="s">
        <v>13</v>
      </c>
      <c r="B2267" s="93">
        <v>2008</v>
      </c>
      <c r="C2267" s="93">
        <v>11</v>
      </c>
      <c r="D2267" s="114">
        <v>5.4</v>
      </c>
      <c r="E2267" s="93">
        <v>13.9</v>
      </c>
      <c r="F2267" s="93">
        <v>-6.3</v>
      </c>
      <c r="G2267" s="168">
        <v>98.1</v>
      </c>
      <c r="H2267" s="21">
        <v>34</v>
      </c>
      <c r="I2267" s="2">
        <v>1033</v>
      </c>
      <c r="J2267" s="2">
        <v>987</v>
      </c>
      <c r="K2267" s="2">
        <v>7.2</v>
      </c>
      <c r="L2267" s="2">
        <v>64.400000000000006</v>
      </c>
      <c r="M2267" s="2">
        <v>1</v>
      </c>
      <c r="N2267" s="2">
        <v>10</v>
      </c>
      <c r="O2267" s="2">
        <v>0</v>
      </c>
      <c r="P2267" s="2">
        <v>0</v>
      </c>
    </row>
    <row r="2268" spans="1:16" x14ac:dyDescent="0.25">
      <c r="A2268" s="112" t="s">
        <v>16</v>
      </c>
      <c r="B2268" s="93">
        <v>2008</v>
      </c>
      <c r="C2268" s="93">
        <v>11</v>
      </c>
      <c r="D2268" s="114">
        <v>4.4000000000000004</v>
      </c>
      <c r="E2268" s="93">
        <v>13.1</v>
      </c>
      <c r="F2268" s="93">
        <v>-4.3</v>
      </c>
      <c r="G2268" s="168">
        <v>81.8</v>
      </c>
      <c r="H2268" s="21">
        <v>19</v>
      </c>
      <c r="I2268" s="2">
        <v>1029</v>
      </c>
      <c r="J2268" s="2">
        <v>985</v>
      </c>
      <c r="K2268" s="2">
        <v>6.8</v>
      </c>
      <c r="L2268" s="2">
        <v>20.9</v>
      </c>
      <c r="M2268" s="2">
        <v>3</v>
      </c>
      <c r="N2268" s="2">
        <v>9</v>
      </c>
      <c r="O2268" s="2">
        <v>0</v>
      </c>
      <c r="P2268" s="2">
        <v>0</v>
      </c>
    </row>
    <row r="2269" spans="1:16" x14ac:dyDescent="0.25">
      <c r="A2269" s="112" t="s">
        <v>14</v>
      </c>
      <c r="B2269" s="93">
        <v>2008</v>
      </c>
      <c r="C2269" s="93">
        <v>11</v>
      </c>
      <c r="D2269" s="114">
        <v>6.9</v>
      </c>
      <c r="E2269" s="93">
        <v>16.100000000000001</v>
      </c>
      <c r="F2269" s="93">
        <v>-2.4</v>
      </c>
      <c r="G2269" s="168">
        <v>31.9</v>
      </c>
      <c r="H2269" s="13">
        <v>9.6999999999999993</v>
      </c>
      <c r="I2269" s="2">
        <v>1030</v>
      </c>
      <c r="J2269" s="2">
        <v>983</v>
      </c>
      <c r="K2269" s="22">
        <v>8</v>
      </c>
      <c r="L2269" s="22">
        <v>44</v>
      </c>
      <c r="M2269" s="2">
        <v>0</v>
      </c>
      <c r="N2269" s="2">
        <v>3</v>
      </c>
      <c r="O2269" s="2">
        <v>0</v>
      </c>
      <c r="P2269" s="2">
        <v>0</v>
      </c>
    </row>
    <row r="2270" spans="1:16" x14ac:dyDescent="0.25">
      <c r="A2270" s="112" t="s">
        <v>31</v>
      </c>
      <c r="B2270" s="93">
        <v>2008</v>
      </c>
      <c r="C2270" s="93">
        <v>11</v>
      </c>
      <c r="D2270" s="114">
        <v>6.9</v>
      </c>
      <c r="E2270" s="93">
        <v>16.100000000000001</v>
      </c>
      <c r="F2270" s="93">
        <v>-2.5</v>
      </c>
      <c r="G2270" s="168">
        <v>37.799999999999997</v>
      </c>
      <c r="H2270" s="13">
        <v>15.8</v>
      </c>
      <c r="I2270" s="2">
        <v>1032</v>
      </c>
      <c r="J2270" s="2">
        <v>985</v>
      </c>
      <c r="K2270" s="2">
        <v>11.2</v>
      </c>
      <c r="L2270" s="2">
        <v>44.2</v>
      </c>
      <c r="M2270" s="2">
        <v>0</v>
      </c>
      <c r="N2270" s="2">
        <v>3</v>
      </c>
      <c r="O2270" s="2">
        <v>0</v>
      </c>
      <c r="P2270" s="2">
        <v>0</v>
      </c>
    </row>
    <row r="2271" spans="1:16" x14ac:dyDescent="0.25">
      <c r="A2271" s="112" t="s">
        <v>49</v>
      </c>
      <c r="B2271" s="93">
        <v>2008</v>
      </c>
      <c r="C2271" s="93">
        <v>11</v>
      </c>
      <c r="D2271" s="114">
        <v>6.9</v>
      </c>
      <c r="E2271" s="93">
        <v>16.8</v>
      </c>
      <c r="F2271" s="93">
        <v>-2.2000000000000002</v>
      </c>
      <c r="G2271" s="189">
        <v>32</v>
      </c>
      <c r="H2271" s="21">
        <v>10</v>
      </c>
      <c r="I2271" s="2">
        <v>1032</v>
      </c>
      <c r="J2271" s="2">
        <v>985</v>
      </c>
      <c r="K2271" s="2">
        <v>8.5</v>
      </c>
      <c r="L2271" s="2">
        <v>26.3</v>
      </c>
      <c r="M2271" s="2">
        <v>0</v>
      </c>
      <c r="N2271" s="2">
        <v>4</v>
      </c>
      <c r="O2271" s="2">
        <v>0</v>
      </c>
      <c r="P2271" s="2">
        <v>0</v>
      </c>
    </row>
    <row r="2272" spans="1:16" x14ac:dyDescent="0.25">
      <c r="A2272" s="112" t="s">
        <v>69</v>
      </c>
      <c r="B2272" s="93">
        <v>2008</v>
      </c>
      <c r="C2272" s="93">
        <v>11</v>
      </c>
      <c r="D2272" s="114">
        <v>5.2</v>
      </c>
      <c r="E2272" s="93">
        <v>16.3</v>
      </c>
      <c r="F2272" s="93">
        <v>-6.9</v>
      </c>
      <c r="G2272" s="168">
        <v>56.5</v>
      </c>
      <c r="H2272" s="13">
        <v>20.5</v>
      </c>
      <c r="I2272" s="2">
        <v>1032</v>
      </c>
      <c r="J2272" s="2">
        <v>984</v>
      </c>
      <c r="K2272" s="2">
        <v>14.5</v>
      </c>
      <c r="L2272" s="2">
        <v>52.9</v>
      </c>
      <c r="M2272" s="2">
        <v>0</v>
      </c>
      <c r="N2272" s="2">
        <v>7</v>
      </c>
      <c r="O2272" s="2">
        <v>0</v>
      </c>
      <c r="P2272" s="2">
        <v>0</v>
      </c>
    </row>
    <row r="2273" spans="1:16" x14ac:dyDescent="0.25">
      <c r="A2273" s="112" t="s">
        <v>61</v>
      </c>
      <c r="B2273" s="93">
        <v>2008</v>
      </c>
      <c r="C2273" s="93">
        <v>11</v>
      </c>
      <c r="D2273" s="114">
        <v>6.1</v>
      </c>
      <c r="E2273" s="93">
        <v>16.100000000000001</v>
      </c>
      <c r="F2273" s="93">
        <v>-4.8</v>
      </c>
      <c r="G2273" s="168">
        <v>78.8</v>
      </c>
      <c r="H2273" s="21">
        <v>18</v>
      </c>
      <c r="I2273" s="2">
        <v>1033</v>
      </c>
      <c r="J2273" s="2">
        <v>986</v>
      </c>
      <c r="K2273" s="22">
        <v>8</v>
      </c>
      <c r="L2273" s="2">
        <v>47.6</v>
      </c>
      <c r="M2273" s="2">
        <v>0</v>
      </c>
      <c r="N2273" s="2">
        <v>7</v>
      </c>
      <c r="O2273" s="2">
        <v>0</v>
      </c>
      <c r="P2273" s="2">
        <v>0</v>
      </c>
    </row>
    <row r="2274" spans="1:16" x14ac:dyDescent="0.25">
      <c r="A2274" s="112" t="s">
        <v>46</v>
      </c>
      <c r="B2274" s="93">
        <v>2008</v>
      </c>
      <c r="C2274" s="93">
        <v>11</v>
      </c>
      <c r="D2274" s="114">
        <v>5.8</v>
      </c>
      <c r="E2274" s="93">
        <v>15.7</v>
      </c>
      <c r="F2274" s="93">
        <v>-2.2999999999999998</v>
      </c>
      <c r="G2274" s="168">
        <v>16.600000000000001</v>
      </c>
      <c r="H2274" s="13">
        <v>3.8</v>
      </c>
      <c r="I2274" s="2">
        <v>1031</v>
      </c>
      <c r="J2274" s="2">
        <v>984</v>
      </c>
      <c r="K2274" s="2">
        <v>10.8</v>
      </c>
      <c r="L2274" s="2">
        <v>33.799999999999997</v>
      </c>
      <c r="M2274" s="2">
        <v>2</v>
      </c>
      <c r="N2274" s="2">
        <v>8</v>
      </c>
      <c r="O2274" s="2">
        <v>0</v>
      </c>
      <c r="P2274" s="2">
        <v>0</v>
      </c>
    </row>
    <row r="2275" spans="1:16" x14ac:dyDescent="0.25">
      <c r="A2275" s="112" t="s">
        <v>56</v>
      </c>
      <c r="B2275" s="93">
        <v>2008</v>
      </c>
      <c r="C2275" s="93">
        <v>11</v>
      </c>
      <c r="D2275" s="114">
        <v>5.9</v>
      </c>
      <c r="E2275" s="93">
        <v>15.9</v>
      </c>
      <c r="F2275" s="93">
        <v>-2.8</v>
      </c>
      <c r="G2275" s="168">
        <v>46.8</v>
      </c>
      <c r="H2275" s="13">
        <v>11.9</v>
      </c>
      <c r="I2275" s="2">
        <v>1029</v>
      </c>
      <c r="J2275" s="2">
        <v>983</v>
      </c>
      <c r="K2275" s="2">
        <v>7.2</v>
      </c>
      <c r="L2275" s="2">
        <v>41.6</v>
      </c>
      <c r="M2275" s="2">
        <v>0</v>
      </c>
      <c r="N2275" s="2">
        <v>7</v>
      </c>
      <c r="O2275" s="2">
        <v>0</v>
      </c>
      <c r="P2275" s="2">
        <v>0</v>
      </c>
    </row>
    <row r="2276" spans="1:16" x14ac:dyDescent="0.25">
      <c r="A2276" s="112" t="s">
        <v>68</v>
      </c>
      <c r="B2276" s="93">
        <v>2008</v>
      </c>
      <c r="C2276" s="93">
        <v>11</v>
      </c>
      <c r="D2276" s="114">
        <v>5.9</v>
      </c>
      <c r="E2276" s="93">
        <v>15.6</v>
      </c>
      <c r="F2276" s="93">
        <v>-3.9</v>
      </c>
      <c r="G2276" s="168">
        <v>34.700000000000003</v>
      </c>
      <c r="H2276" s="13">
        <v>7.3</v>
      </c>
      <c r="I2276" s="2">
        <v>1034</v>
      </c>
      <c r="J2276" s="2">
        <v>986</v>
      </c>
      <c r="K2276" s="2">
        <v>7.9</v>
      </c>
      <c r="L2276" s="2">
        <v>32.799999999999997</v>
      </c>
      <c r="M2276" s="2">
        <v>0</v>
      </c>
      <c r="N2276" s="2">
        <v>8</v>
      </c>
      <c r="O2276" s="2">
        <v>0</v>
      </c>
      <c r="P2276" s="2">
        <v>0</v>
      </c>
    </row>
    <row r="2277" spans="1:16" x14ac:dyDescent="0.25">
      <c r="A2277" s="112" t="s">
        <v>71</v>
      </c>
      <c r="B2277" s="93">
        <v>2008</v>
      </c>
      <c r="C2277" s="93">
        <v>11</v>
      </c>
      <c r="D2277" s="114">
        <v>4.8</v>
      </c>
      <c r="E2277" s="93">
        <v>14.2</v>
      </c>
      <c r="F2277" s="93">
        <v>-5.7</v>
      </c>
      <c r="G2277" s="168">
        <v>69.400000000000006</v>
      </c>
      <c r="H2277" s="13">
        <v>16.399999999999999</v>
      </c>
      <c r="I2277" s="2">
        <v>1032</v>
      </c>
      <c r="J2277" s="2">
        <v>986</v>
      </c>
      <c r="K2277" s="2">
        <v>7.4</v>
      </c>
      <c r="L2277" s="2">
        <v>34.4</v>
      </c>
      <c r="M2277" s="2">
        <v>1</v>
      </c>
      <c r="N2277" s="2">
        <v>9</v>
      </c>
      <c r="O2277" s="2">
        <v>0</v>
      </c>
      <c r="P2277" s="2">
        <v>0</v>
      </c>
    </row>
    <row r="2278" spans="1:16" x14ac:dyDescent="0.25">
      <c r="A2278" s="112" t="s">
        <v>72</v>
      </c>
      <c r="B2278" s="93">
        <v>2008</v>
      </c>
      <c r="C2278" s="93">
        <v>11</v>
      </c>
      <c r="D2278" s="114">
        <v>5.0999999999999996</v>
      </c>
      <c r="E2278" s="93">
        <v>14.7</v>
      </c>
      <c r="F2278" s="93">
        <v>-5.8</v>
      </c>
      <c r="G2278" s="189">
        <v>58</v>
      </c>
      <c r="H2278" s="13">
        <v>14.6</v>
      </c>
      <c r="I2278" s="2">
        <v>1032</v>
      </c>
      <c r="J2278" s="2">
        <v>986</v>
      </c>
      <c r="K2278" s="2">
        <v>6.9</v>
      </c>
      <c r="L2278" s="22">
        <v>29</v>
      </c>
      <c r="M2278" s="2">
        <v>1</v>
      </c>
      <c r="N2278" s="2">
        <v>8</v>
      </c>
      <c r="O2278" s="2">
        <v>0</v>
      </c>
      <c r="P2278" s="2">
        <v>0</v>
      </c>
    </row>
    <row r="2279" spans="1:16" x14ac:dyDescent="0.25">
      <c r="A2279" s="112" t="s">
        <v>74</v>
      </c>
      <c r="B2279" s="93">
        <v>2008</v>
      </c>
      <c r="C2279" s="93">
        <v>11</v>
      </c>
      <c r="D2279" s="114">
        <v>6.4</v>
      </c>
      <c r="E2279" s="93">
        <v>16.100000000000001</v>
      </c>
      <c r="F2279" s="93">
        <v>-3.2</v>
      </c>
      <c r="G2279" s="168">
        <v>48.2</v>
      </c>
      <c r="H2279" s="13">
        <v>15.6</v>
      </c>
      <c r="I2279" s="2">
        <v>1032</v>
      </c>
      <c r="J2279" s="2">
        <v>985</v>
      </c>
      <c r="K2279" s="2">
        <v>8.1</v>
      </c>
      <c r="L2279" s="2">
        <v>39.799999999999997</v>
      </c>
      <c r="M2279" s="2">
        <v>0</v>
      </c>
      <c r="N2279" s="2">
        <v>5</v>
      </c>
      <c r="O2279" s="2">
        <v>0</v>
      </c>
      <c r="P2279" s="2">
        <v>0</v>
      </c>
    </row>
    <row r="2280" spans="1:16" x14ac:dyDescent="0.25">
      <c r="A2280" s="112" t="s">
        <v>76</v>
      </c>
      <c r="B2280" s="93">
        <v>2008</v>
      </c>
      <c r="C2280" s="93">
        <v>11</v>
      </c>
      <c r="D2280" s="114">
        <v>6</v>
      </c>
      <c r="E2280" s="93">
        <v>15.9</v>
      </c>
      <c r="F2280" s="93">
        <v>-4.2</v>
      </c>
      <c r="G2280" s="168">
        <v>38.4</v>
      </c>
      <c r="H2280" s="13">
        <v>9.1999999999999993</v>
      </c>
      <c r="I2280" s="2">
        <v>1032</v>
      </c>
      <c r="J2280" s="2">
        <v>986</v>
      </c>
      <c r="K2280" s="2">
        <v>11.9</v>
      </c>
      <c r="L2280" s="2">
        <v>41.2</v>
      </c>
      <c r="M2280" s="2">
        <v>0</v>
      </c>
      <c r="N2280" s="2">
        <v>8</v>
      </c>
      <c r="O2280" s="2">
        <v>0</v>
      </c>
      <c r="P2280" s="2">
        <v>0</v>
      </c>
    </row>
    <row r="2281" spans="1:16" x14ac:dyDescent="0.25">
      <c r="A2281" s="113" t="s">
        <v>54</v>
      </c>
      <c r="B2281" s="93">
        <v>2008</v>
      </c>
      <c r="C2281" s="93">
        <v>11</v>
      </c>
      <c r="D2281" s="114">
        <f>AVERAGE(D2264:D2280)</f>
        <v>5.9352941176470591</v>
      </c>
      <c r="E2281" s="93"/>
      <c r="F2281" s="93"/>
      <c r="G2281" s="189">
        <f>AVERAGE(G2264:G2280)</f>
        <v>49.723529411764702</v>
      </c>
    </row>
    <row r="2282" spans="1:16" x14ac:dyDescent="0.25">
      <c r="A2282" s="112" t="s">
        <v>37</v>
      </c>
      <c r="B2282" s="203"/>
      <c r="C2282" s="93"/>
      <c r="D2282" s="114">
        <v>9.6999999999999993</v>
      </c>
      <c r="E2282" s="93"/>
      <c r="F2282" s="93"/>
      <c r="G2282" s="189">
        <f>AVERAGE(G2269:G2281)</f>
        <v>46.0633484162896</v>
      </c>
    </row>
    <row r="2283" spans="1:16" x14ac:dyDescent="0.25">
      <c r="A2283" s="112" t="s">
        <v>38</v>
      </c>
      <c r="B2283" s="203"/>
      <c r="C2283" s="93"/>
      <c r="D2283" s="114">
        <v>8.6999999999999993</v>
      </c>
      <c r="E2283" s="93"/>
      <c r="F2283" s="93"/>
      <c r="G2283" s="168">
        <v>79.400000000000006</v>
      </c>
    </row>
    <row r="2285" spans="1:16" x14ac:dyDescent="0.25">
      <c r="G2285" s="531" t="s">
        <v>138</v>
      </c>
      <c r="H2285" s="531"/>
      <c r="I2285" s="531"/>
      <c r="J2285" s="91"/>
      <c r="K2285" s="1"/>
    </row>
    <row r="2287" spans="1:16" x14ac:dyDescent="0.25">
      <c r="A2287" s="188" t="s">
        <v>0</v>
      </c>
      <c r="B2287" s="188" t="s">
        <v>1</v>
      </c>
      <c r="C2287" s="188" t="s">
        <v>2</v>
      </c>
      <c r="D2287" s="190" t="s">
        <v>3</v>
      </c>
      <c r="E2287" s="188" t="s">
        <v>111</v>
      </c>
      <c r="F2287" s="188" t="s">
        <v>112</v>
      </c>
      <c r="G2287" s="15" t="s">
        <v>4</v>
      </c>
      <c r="H2287" s="15" t="s">
        <v>5</v>
      </c>
      <c r="I2287" s="1" t="s">
        <v>10</v>
      </c>
      <c r="J2287" s="1" t="s">
        <v>11</v>
      </c>
      <c r="K2287" s="1" t="s">
        <v>17</v>
      </c>
      <c r="L2287" s="1" t="s">
        <v>18</v>
      </c>
      <c r="M2287" s="1" t="s">
        <v>6</v>
      </c>
      <c r="N2287" s="1" t="s">
        <v>7</v>
      </c>
      <c r="O2287" s="1" t="s">
        <v>8</v>
      </c>
      <c r="P2287" s="1" t="s">
        <v>9</v>
      </c>
    </row>
    <row r="2288" spans="1:16" x14ac:dyDescent="0.25">
      <c r="A2288" s="113" t="s">
        <v>39</v>
      </c>
      <c r="B2288" s="93">
        <v>2008</v>
      </c>
      <c r="C2288" s="237" t="s">
        <v>122</v>
      </c>
      <c r="D2288" s="114">
        <v>9.8000000000000007</v>
      </c>
      <c r="E2288" s="93">
        <v>25.4</v>
      </c>
      <c r="F2288" s="93">
        <v>-4.8</v>
      </c>
      <c r="G2288" s="168">
        <v>130.69999999999999</v>
      </c>
      <c r="H2288" s="13">
        <v>12.6</v>
      </c>
      <c r="I2288" s="2">
        <v>1034</v>
      </c>
      <c r="J2288" s="2">
        <v>982</v>
      </c>
      <c r="K2288" s="2">
        <v>7.2</v>
      </c>
      <c r="L2288" s="2">
        <v>65.3</v>
      </c>
      <c r="M2288" s="2">
        <v>1</v>
      </c>
      <c r="N2288" s="2">
        <v>9</v>
      </c>
      <c r="O2288" s="2">
        <v>2</v>
      </c>
      <c r="P2288" s="2">
        <v>0</v>
      </c>
    </row>
    <row r="2289" spans="1:16" x14ac:dyDescent="0.25">
      <c r="A2289" s="112" t="s">
        <v>19</v>
      </c>
      <c r="B2289" s="93">
        <v>2008</v>
      </c>
      <c r="C2289" s="237" t="s">
        <v>122</v>
      </c>
      <c r="D2289" s="114">
        <v>10.9</v>
      </c>
      <c r="E2289" s="93">
        <v>27.6</v>
      </c>
      <c r="F2289" s="93">
        <v>-1.7</v>
      </c>
      <c r="G2289" s="168">
        <v>123.5</v>
      </c>
      <c r="H2289" s="21">
        <v>13</v>
      </c>
      <c r="I2289" s="2">
        <v>1035</v>
      </c>
      <c r="J2289" s="2">
        <v>982</v>
      </c>
      <c r="K2289" s="2">
        <v>5.8</v>
      </c>
      <c r="L2289" s="2">
        <v>61.3</v>
      </c>
      <c r="M2289" s="2">
        <v>0</v>
      </c>
      <c r="N2289" s="2">
        <v>3</v>
      </c>
      <c r="O2289" s="2">
        <v>2</v>
      </c>
      <c r="P2289" s="2">
        <v>0</v>
      </c>
    </row>
    <row r="2290" spans="1:16" x14ac:dyDescent="0.25">
      <c r="A2290" s="112" t="s">
        <v>12</v>
      </c>
      <c r="B2290" s="93">
        <v>2008</v>
      </c>
      <c r="C2290" s="237" t="s">
        <v>122</v>
      </c>
      <c r="D2290" s="114">
        <v>9.4</v>
      </c>
      <c r="E2290" s="93">
        <v>25.9</v>
      </c>
      <c r="F2290" s="93">
        <v>-2.7</v>
      </c>
      <c r="G2290" s="168">
        <v>158.19999999999999</v>
      </c>
      <c r="H2290" s="21">
        <v>18</v>
      </c>
      <c r="I2290" s="2">
        <v>1035</v>
      </c>
      <c r="J2290" s="2">
        <v>987</v>
      </c>
      <c r="K2290" s="2">
        <v>10.5</v>
      </c>
      <c r="L2290" s="2">
        <v>50.8</v>
      </c>
      <c r="M2290" s="2">
        <v>1</v>
      </c>
      <c r="N2290" s="2">
        <v>7</v>
      </c>
      <c r="O2290" s="2">
        <v>1</v>
      </c>
      <c r="P2290" s="2">
        <v>0</v>
      </c>
    </row>
    <row r="2291" spans="1:16" x14ac:dyDescent="0.25">
      <c r="A2291" s="112" t="s">
        <v>13</v>
      </c>
      <c r="B2291" s="93">
        <v>2008</v>
      </c>
      <c r="C2291" s="237" t="s">
        <v>122</v>
      </c>
      <c r="D2291" s="114">
        <v>8.8000000000000007</v>
      </c>
      <c r="E2291" s="114">
        <v>24</v>
      </c>
      <c r="F2291" s="93">
        <v>-6.3</v>
      </c>
      <c r="G2291" s="168">
        <v>206.4</v>
      </c>
      <c r="H2291" s="21">
        <v>34</v>
      </c>
      <c r="I2291" s="2">
        <v>1037</v>
      </c>
      <c r="J2291" s="2">
        <v>987</v>
      </c>
      <c r="K2291" s="2">
        <v>5.5</v>
      </c>
      <c r="L2291" s="2">
        <v>64.400000000000006</v>
      </c>
      <c r="M2291" s="2">
        <v>1</v>
      </c>
      <c r="N2291" s="2">
        <v>15</v>
      </c>
      <c r="O2291" s="2">
        <v>0</v>
      </c>
      <c r="P2291" s="2">
        <v>0</v>
      </c>
    </row>
    <row r="2292" spans="1:16" x14ac:dyDescent="0.25">
      <c r="A2292" s="112" t="s">
        <v>16</v>
      </c>
      <c r="B2292" s="93">
        <v>2008</v>
      </c>
      <c r="C2292" s="237" t="s">
        <v>122</v>
      </c>
      <c r="D2292" s="114">
        <v>8.1999999999999993</v>
      </c>
      <c r="E2292" s="114">
        <v>25</v>
      </c>
      <c r="F2292" s="93">
        <v>-4.3</v>
      </c>
      <c r="G2292" s="168">
        <v>182.7</v>
      </c>
      <c r="H2292" s="21">
        <v>19</v>
      </c>
      <c r="I2292" s="2">
        <v>1035</v>
      </c>
      <c r="J2292" s="2">
        <v>985</v>
      </c>
      <c r="K2292" s="2">
        <v>5.6</v>
      </c>
      <c r="L2292" s="2">
        <v>20.9</v>
      </c>
      <c r="M2292" s="2">
        <v>3</v>
      </c>
      <c r="N2292" s="2">
        <v>9</v>
      </c>
      <c r="O2292" s="2">
        <v>0</v>
      </c>
      <c r="P2292" s="2">
        <v>0</v>
      </c>
    </row>
    <row r="2293" spans="1:16" x14ac:dyDescent="0.25">
      <c r="A2293" s="112" t="s">
        <v>14</v>
      </c>
      <c r="B2293" s="93">
        <v>2008</v>
      </c>
      <c r="C2293" s="237" t="s">
        <v>122</v>
      </c>
      <c r="D2293" s="114">
        <v>10.199999999999999</v>
      </c>
      <c r="E2293" s="93">
        <v>26.2</v>
      </c>
      <c r="F2293" s="93">
        <v>-2.4</v>
      </c>
      <c r="G2293" s="168">
        <v>123.5</v>
      </c>
      <c r="H2293" s="21">
        <v>11</v>
      </c>
      <c r="I2293" s="2">
        <v>1034</v>
      </c>
      <c r="J2293" s="2">
        <v>983</v>
      </c>
      <c r="K2293" s="22">
        <v>6</v>
      </c>
      <c r="L2293" s="2">
        <v>65.2</v>
      </c>
      <c r="M2293" s="2">
        <v>0</v>
      </c>
      <c r="N2293" s="2">
        <v>4</v>
      </c>
      <c r="O2293" s="2">
        <v>1</v>
      </c>
      <c r="P2293" s="2">
        <v>0</v>
      </c>
    </row>
    <row r="2294" spans="1:16" x14ac:dyDescent="0.25">
      <c r="A2294" s="112" t="s">
        <v>31</v>
      </c>
      <c r="B2294" s="93">
        <v>2008</v>
      </c>
      <c r="C2294" s="237" t="s">
        <v>122</v>
      </c>
      <c r="D2294" s="114">
        <v>10.7</v>
      </c>
      <c r="E2294" s="93">
        <v>25.2</v>
      </c>
      <c r="F2294" s="93">
        <v>-2.5</v>
      </c>
      <c r="G2294" s="168">
        <v>141.5</v>
      </c>
      <c r="H2294" s="13">
        <v>16.2</v>
      </c>
      <c r="I2294" s="2">
        <v>1035</v>
      </c>
      <c r="J2294" s="2">
        <v>985</v>
      </c>
      <c r="K2294" s="2">
        <v>8.9</v>
      </c>
      <c r="L2294" s="2">
        <v>44.2</v>
      </c>
      <c r="M2294" s="2">
        <v>0</v>
      </c>
      <c r="N2294" s="2">
        <v>3</v>
      </c>
      <c r="O2294" s="2">
        <v>1</v>
      </c>
      <c r="P2294" s="2">
        <v>0</v>
      </c>
    </row>
    <row r="2295" spans="1:16" x14ac:dyDescent="0.25">
      <c r="A2295" s="112" t="s">
        <v>49</v>
      </c>
      <c r="B2295" s="93">
        <v>2008</v>
      </c>
      <c r="C2295" s="237" t="s">
        <v>122</v>
      </c>
      <c r="D2295" s="114">
        <v>10.6</v>
      </c>
      <c r="E2295" s="93">
        <v>25.8</v>
      </c>
      <c r="F2295" s="93">
        <v>-2.2000000000000002</v>
      </c>
      <c r="G2295" s="189">
        <v>95</v>
      </c>
      <c r="H2295" s="21">
        <v>10</v>
      </c>
      <c r="I2295" s="2">
        <v>1036</v>
      </c>
      <c r="J2295" s="2">
        <v>985</v>
      </c>
      <c r="K2295" s="2">
        <v>7.3</v>
      </c>
      <c r="L2295" s="2">
        <v>35.299999999999997</v>
      </c>
      <c r="M2295" s="2">
        <v>0</v>
      </c>
      <c r="N2295" s="2">
        <v>5</v>
      </c>
      <c r="O2295" s="2">
        <v>2</v>
      </c>
      <c r="P2295" s="2">
        <v>0</v>
      </c>
    </row>
    <row r="2296" spans="1:16" x14ac:dyDescent="0.25">
      <c r="A2296" s="112" t="s">
        <v>69</v>
      </c>
      <c r="B2296" s="93">
        <v>2008</v>
      </c>
      <c r="C2296" s="237" t="s">
        <v>122</v>
      </c>
      <c r="D2296" s="114">
        <v>9.3000000000000007</v>
      </c>
      <c r="E2296" s="93">
        <v>26.2</v>
      </c>
      <c r="F2296" s="93">
        <v>-4.5</v>
      </c>
      <c r="G2296" s="168">
        <v>169.3</v>
      </c>
      <c r="H2296" s="13">
        <v>20.5</v>
      </c>
      <c r="I2296" s="2">
        <v>1036</v>
      </c>
      <c r="J2296" s="2">
        <v>986</v>
      </c>
      <c r="K2296" s="22">
        <v>9</v>
      </c>
      <c r="L2296" s="2">
        <v>41.3</v>
      </c>
      <c r="M2296" s="2">
        <v>0</v>
      </c>
      <c r="N2296" s="2">
        <v>9</v>
      </c>
      <c r="O2296" s="2">
        <v>2</v>
      </c>
      <c r="P2296" s="2">
        <v>0</v>
      </c>
    </row>
    <row r="2297" spans="1:16" x14ac:dyDescent="0.25">
      <c r="A2297" s="112" t="s">
        <v>61</v>
      </c>
      <c r="B2297" s="93">
        <v>2008</v>
      </c>
      <c r="C2297" s="237" t="s">
        <v>122</v>
      </c>
      <c r="D2297" s="114">
        <v>9.6999999999999993</v>
      </c>
      <c r="E2297" s="93">
        <v>24.1</v>
      </c>
      <c r="F2297" s="93">
        <v>-4.8</v>
      </c>
      <c r="G2297" s="168">
        <v>210.2</v>
      </c>
      <c r="H2297" s="13">
        <v>16.3</v>
      </c>
      <c r="I2297" s="2">
        <v>1037</v>
      </c>
      <c r="J2297" s="2">
        <v>986</v>
      </c>
      <c r="K2297" s="22">
        <v>7</v>
      </c>
      <c r="L2297" s="2">
        <v>53.2</v>
      </c>
      <c r="M2297" s="2">
        <v>0</v>
      </c>
      <c r="N2297" s="2">
        <v>7</v>
      </c>
      <c r="O2297" s="2">
        <v>0</v>
      </c>
      <c r="P2297" s="2">
        <v>0</v>
      </c>
    </row>
    <row r="2298" spans="1:16" x14ac:dyDescent="0.25">
      <c r="A2298" s="112" t="s">
        <v>46</v>
      </c>
      <c r="B2298" s="93">
        <v>2008</v>
      </c>
      <c r="C2298" s="237" t="s">
        <v>122</v>
      </c>
      <c r="D2298" s="114">
        <v>9.5</v>
      </c>
      <c r="E2298" s="93">
        <v>23.6</v>
      </c>
      <c r="F2298" s="93">
        <v>-2.2999999999999998</v>
      </c>
      <c r="G2298" s="189">
        <v>61</v>
      </c>
      <c r="H2298" s="21">
        <v>8</v>
      </c>
      <c r="I2298" s="2">
        <v>1035</v>
      </c>
      <c r="J2298" s="2">
        <v>984</v>
      </c>
      <c r="K2298" s="2">
        <v>8.9</v>
      </c>
      <c r="L2298" s="2">
        <v>41.9</v>
      </c>
      <c r="M2298" s="2">
        <v>2</v>
      </c>
      <c r="N2298" s="2">
        <v>9</v>
      </c>
      <c r="O2298" s="2">
        <v>0</v>
      </c>
      <c r="P2298" s="2">
        <v>0</v>
      </c>
    </row>
    <row r="2299" spans="1:16" x14ac:dyDescent="0.25">
      <c r="A2299" s="112" t="s">
        <v>56</v>
      </c>
      <c r="B2299" s="93">
        <v>2008</v>
      </c>
      <c r="C2299" s="237" t="s">
        <v>122</v>
      </c>
      <c r="D2299" s="114">
        <v>9.1999999999999993</v>
      </c>
      <c r="E2299" s="93">
        <v>24.4</v>
      </c>
      <c r="F2299" s="93">
        <v>-2.8</v>
      </c>
      <c r="G2299" s="168">
        <v>134.6</v>
      </c>
      <c r="H2299" s="13">
        <v>13.7</v>
      </c>
      <c r="I2299" s="2">
        <v>1032</v>
      </c>
      <c r="J2299" s="2">
        <v>983</v>
      </c>
      <c r="K2299" s="2">
        <v>5.5</v>
      </c>
      <c r="L2299" s="2">
        <v>42.4</v>
      </c>
      <c r="M2299" s="2">
        <v>0</v>
      </c>
      <c r="N2299" s="2">
        <v>8</v>
      </c>
      <c r="O2299" s="2">
        <v>0</v>
      </c>
      <c r="P2299" s="2">
        <v>0</v>
      </c>
    </row>
    <row r="2300" spans="1:16" x14ac:dyDescent="0.25">
      <c r="A2300" s="112" t="s">
        <v>68</v>
      </c>
      <c r="B2300" s="93">
        <v>2008</v>
      </c>
      <c r="C2300" s="237" t="s">
        <v>122</v>
      </c>
      <c r="D2300" s="114">
        <v>9.5</v>
      </c>
      <c r="E2300" s="93">
        <v>26.2</v>
      </c>
      <c r="F2300" s="93">
        <v>-3.9</v>
      </c>
      <c r="G2300" s="168">
        <v>141.4</v>
      </c>
      <c r="H2300" s="13">
        <v>17.600000000000001</v>
      </c>
      <c r="I2300" s="2">
        <v>1038</v>
      </c>
      <c r="J2300" s="2">
        <v>986</v>
      </c>
      <c r="K2300" s="2">
        <v>6.7</v>
      </c>
      <c r="L2300" s="2">
        <v>32.799999999999997</v>
      </c>
      <c r="M2300" s="2">
        <v>0</v>
      </c>
      <c r="N2300" s="2">
        <v>11</v>
      </c>
      <c r="O2300" s="2">
        <v>2</v>
      </c>
      <c r="P2300" s="2">
        <v>0</v>
      </c>
    </row>
    <row r="2301" spans="1:16" x14ac:dyDescent="0.25">
      <c r="A2301" s="112" t="s">
        <v>71</v>
      </c>
      <c r="B2301" s="93">
        <v>2008</v>
      </c>
      <c r="C2301" s="237" t="s">
        <v>122</v>
      </c>
      <c r="D2301" s="114">
        <v>8.1</v>
      </c>
      <c r="E2301" s="93">
        <v>23.1</v>
      </c>
      <c r="F2301" s="93">
        <v>-5.7</v>
      </c>
      <c r="G2301" s="189">
        <v>172</v>
      </c>
      <c r="H2301" s="13">
        <v>10.4</v>
      </c>
      <c r="I2301" s="2">
        <v>1037</v>
      </c>
      <c r="J2301" s="2">
        <v>986</v>
      </c>
      <c r="K2301" s="2">
        <v>6.3</v>
      </c>
      <c r="L2301" s="2">
        <v>34.4</v>
      </c>
      <c r="M2301" s="2">
        <v>1</v>
      </c>
      <c r="N2301" s="2">
        <v>13</v>
      </c>
      <c r="O2301" s="2">
        <v>0</v>
      </c>
      <c r="P2301" s="2">
        <v>0</v>
      </c>
    </row>
    <row r="2302" spans="1:16" x14ac:dyDescent="0.25">
      <c r="A2302" s="112" t="s">
        <v>72</v>
      </c>
      <c r="B2302" s="93">
        <v>2008</v>
      </c>
      <c r="C2302" s="237" t="s">
        <v>122</v>
      </c>
      <c r="D2302" s="114">
        <v>8.4</v>
      </c>
      <c r="E2302" s="93">
        <v>24.4</v>
      </c>
      <c r="F2302" s="93">
        <v>-5.8</v>
      </c>
      <c r="G2302" s="168">
        <v>146.6</v>
      </c>
      <c r="H2302" s="13">
        <v>14.6</v>
      </c>
      <c r="I2302" s="2">
        <v>1036</v>
      </c>
      <c r="J2302" s="2">
        <v>986</v>
      </c>
      <c r="K2302" s="2">
        <v>5.2</v>
      </c>
      <c r="L2302" s="2">
        <v>33.4</v>
      </c>
      <c r="M2302" s="2">
        <v>1</v>
      </c>
      <c r="N2302" s="2">
        <v>11</v>
      </c>
      <c r="O2302" s="2">
        <v>0</v>
      </c>
      <c r="P2302" s="2">
        <v>0</v>
      </c>
    </row>
    <row r="2303" spans="1:16" x14ac:dyDescent="0.25">
      <c r="A2303" s="112" t="s">
        <v>74</v>
      </c>
      <c r="B2303" s="93">
        <v>2008</v>
      </c>
      <c r="C2303" s="237" t="s">
        <v>122</v>
      </c>
      <c r="D2303" s="114">
        <v>9.8000000000000007</v>
      </c>
      <c r="E2303" s="93">
        <v>25.1</v>
      </c>
      <c r="F2303" s="93">
        <v>-3.2</v>
      </c>
      <c r="G2303" s="168">
        <v>142.19999999999999</v>
      </c>
      <c r="H2303" s="13">
        <v>15.6</v>
      </c>
      <c r="I2303" s="2">
        <v>1036</v>
      </c>
      <c r="J2303" s="2">
        <v>985</v>
      </c>
      <c r="K2303" s="2">
        <v>6.9</v>
      </c>
      <c r="L2303" s="2">
        <v>49.5</v>
      </c>
      <c r="M2303" s="2">
        <v>0</v>
      </c>
      <c r="N2303" s="2">
        <v>7</v>
      </c>
      <c r="O2303" s="2">
        <v>1</v>
      </c>
      <c r="P2303" s="2">
        <v>0</v>
      </c>
    </row>
    <row r="2304" spans="1:16" x14ac:dyDescent="0.25">
      <c r="A2304" s="112" t="s">
        <v>76</v>
      </c>
      <c r="B2304" s="93">
        <v>2008</v>
      </c>
      <c r="C2304" s="237" t="s">
        <v>122</v>
      </c>
      <c r="D2304" s="114">
        <v>9.6</v>
      </c>
      <c r="E2304" s="93">
        <v>24.6</v>
      </c>
      <c r="F2304" s="93">
        <v>-4.2</v>
      </c>
      <c r="G2304" s="168">
        <v>121.6</v>
      </c>
      <c r="H2304" s="13">
        <v>12.2</v>
      </c>
      <c r="I2304" s="2">
        <v>1037</v>
      </c>
      <c r="J2304" s="2">
        <v>986</v>
      </c>
      <c r="K2304" s="2">
        <v>10.3</v>
      </c>
      <c r="L2304" s="2">
        <v>45.6</v>
      </c>
      <c r="M2304" s="2">
        <v>0</v>
      </c>
      <c r="N2304" s="2">
        <v>9</v>
      </c>
      <c r="O2304" s="2">
        <v>0</v>
      </c>
      <c r="P2304" s="2">
        <v>0</v>
      </c>
    </row>
    <row r="2305" spans="1:11" x14ac:dyDescent="0.25">
      <c r="A2305" s="113" t="s">
        <v>54</v>
      </c>
      <c r="B2305" s="93">
        <v>2008</v>
      </c>
      <c r="C2305" s="237" t="s">
        <v>122</v>
      </c>
      <c r="D2305" s="114">
        <f>AVERAGE(D2288:D2304)</f>
        <v>9.5117647058823547</v>
      </c>
      <c r="E2305" s="93"/>
      <c r="F2305" s="93"/>
      <c r="G2305" s="168">
        <f>AVERAGE(G2288:G2304)</f>
        <v>144.72941176470587</v>
      </c>
      <c r="K2305" s="22">
        <f>AVERAGE(K2288:K2304)</f>
        <v>7.2117647058823531</v>
      </c>
    </row>
    <row r="2306" spans="1:11" x14ac:dyDescent="0.25">
      <c r="A2306" s="112" t="s">
        <v>37</v>
      </c>
      <c r="B2306" s="203"/>
      <c r="C2306" s="93"/>
      <c r="D2306" s="114">
        <v>9.6999999999999993</v>
      </c>
      <c r="E2306" s="168"/>
      <c r="F2306" s="93"/>
      <c r="G2306" s="168">
        <v>209.3</v>
      </c>
    </row>
    <row r="2307" spans="1:11" x14ac:dyDescent="0.25">
      <c r="A2307" s="112" t="s">
        <v>38</v>
      </c>
      <c r="B2307" s="203"/>
      <c r="C2307" s="93"/>
      <c r="D2307" s="114">
        <v>8.6999999999999993</v>
      </c>
      <c r="E2307" s="168"/>
      <c r="F2307" s="93"/>
      <c r="G2307" s="168">
        <v>249.9</v>
      </c>
    </row>
    <row r="2309" spans="1:11" x14ac:dyDescent="0.25">
      <c r="A2309" s="543" t="s">
        <v>20</v>
      </c>
      <c r="B2309" s="544"/>
      <c r="C2309" s="62"/>
      <c r="D2309" s="107"/>
      <c r="E2309" s="63"/>
      <c r="F2309" s="63"/>
      <c r="G2309" s="63"/>
      <c r="H2309" s="63"/>
      <c r="I2309" s="64"/>
    </row>
    <row r="2310" spans="1:11" x14ac:dyDescent="0.25">
      <c r="A2310" s="539" t="s">
        <v>21</v>
      </c>
      <c r="B2310" s="540"/>
      <c r="C2310" s="540"/>
      <c r="D2310" s="540"/>
      <c r="E2310" s="65"/>
      <c r="F2310" s="65"/>
      <c r="G2310" s="65"/>
      <c r="H2310" s="65"/>
      <c r="I2310" s="66"/>
    </row>
    <row r="2311" spans="1:11" x14ac:dyDescent="0.25">
      <c r="A2311" s="67" t="s">
        <v>113</v>
      </c>
      <c r="B2311" s="46"/>
      <c r="C2311" s="46"/>
      <c r="D2311" s="108"/>
      <c r="E2311" s="65"/>
      <c r="F2311" s="65"/>
      <c r="G2311" s="65"/>
      <c r="H2311" s="65"/>
      <c r="I2311" s="66"/>
    </row>
    <row r="2312" spans="1:11" x14ac:dyDescent="0.25">
      <c r="A2312" s="539" t="s">
        <v>114</v>
      </c>
      <c r="B2312" s="540"/>
      <c r="C2312" s="540"/>
      <c r="D2312" s="540"/>
      <c r="E2312" s="540"/>
      <c r="F2312" s="65"/>
      <c r="G2312" s="65"/>
      <c r="H2312" s="65"/>
      <c r="I2312" s="66"/>
    </row>
    <row r="2313" spans="1:11" x14ac:dyDescent="0.25">
      <c r="A2313" s="67" t="s">
        <v>22</v>
      </c>
      <c r="B2313" s="46"/>
      <c r="C2313" s="46"/>
      <c r="D2313" s="108"/>
      <c r="E2313" s="65"/>
      <c r="F2313" s="65"/>
      <c r="G2313" s="65"/>
      <c r="H2313" s="65"/>
      <c r="I2313" s="66"/>
    </row>
    <row r="2314" spans="1:11" x14ac:dyDescent="0.25">
      <c r="A2314" s="539" t="s">
        <v>44</v>
      </c>
      <c r="B2314" s="540"/>
      <c r="C2314" s="540"/>
      <c r="D2314" s="540"/>
      <c r="E2314" s="540"/>
      <c r="F2314" s="540"/>
      <c r="G2314" s="540"/>
      <c r="H2314" s="540"/>
      <c r="I2314" s="545"/>
    </row>
    <row r="2315" spans="1:11" x14ac:dyDescent="0.25">
      <c r="A2315" s="67" t="s">
        <v>23</v>
      </c>
      <c r="B2315" s="46"/>
      <c r="C2315" s="46"/>
      <c r="D2315" s="108"/>
      <c r="E2315" s="65"/>
      <c r="F2315" s="65"/>
      <c r="G2315" s="65"/>
      <c r="H2315" s="65"/>
      <c r="I2315" s="66"/>
    </row>
    <row r="2316" spans="1:11" x14ac:dyDescent="0.25">
      <c r="A2316" s="67" t="s">
        <v>24</v>
      </c>
      <c r="B2316" s="46"/>
      <c r="C2316" s="46"/>
      <c r="D2316" s="108"/>
      <c r="E2316" s="65"/>
      <c r="F2316" s="65"/>
      <c r="G2316" s="65"/>
      <c r="H2316" s="65"/>
      <c r="I2316" s="66"/>
    </row>
    <row r="2317" spans="1:11" x14ac:dyDescent="0.25">
      <c r="A2317" s="67" t="s">
        <v>25</v>
      </c>
      <c r="B2317" s="46"/>
      <c r="C2317" s="46"/>
      <c r="D2317" s="108"/>
      <c r="E2317" s="65"/>
      <c r="F2317" s="65"/>
      <c r="G2317" s="65"/>
      <c r="H2317" s="65"/>
      <c r="I2317" s="66"/>
    </row>
    <row r="2318" spans="1:11" x14ac:dyDescent="0.25">
      <c r="A2318" s="67" t="s">
        <v>35</v>
      </c>
      <c r="B2318" s="46"/>
      <c r="C2318" s="46"/>
      <c r="D2318" s="108"/>
      <c r="E2318" s="65"/>
      <c r="F2318" s="65"/>
      <c r="G2318" s="65"/>
      <c r="H2318" s="65"/>
      <c r="I2318" s="66"/>
    </row>
    <row r="2319" spans="1:11" x14ac:dyDescent="0.25">
      <c r="A2319" s="67" t="s">
        <v>27</v>
      </c>
      <c r="B2319" s="46"/>
      <c r="C2319" s="46"/>
      <c r="D2319" s="108"/>
      <c r="E2319" s="65"/>
      <c r="F2319" s="65"/>
      <c r="G2319" s="65"/>
      <c r="H2319" s="65"/>
      <c r="I2319" s="66"/>
    </row>
    <row r="2320" spans="1:11" x14ac:dyDescent="0.25">
      <c r="A2320" s="67" t="s">
        <v>28</v>
      </c>
      <c r="B2320" s="46"/>
      <c r="C2320" s="46"/>
      <c r="D2320" s="53"/>
      <c r="E2320" s="46"/>
      <c r="F2320" s="46"/>
      <c r="G2320" s="68"/>
      <c r="H2320" s="68"/>
      <c r="I2320" s="58"/>
    </row>
    <row r="2321" spans="1:16" x14ac:dyDescent="0.25">
      <c r="A2321" s="67" t="s">
        <v>29</v>
      </c>
      <c r="B2321" s="46"/>
      <c r="C2321" s="46"/>
      <c r="D2321" s="53"/>
      <c r="E2321" s="46"/>
      <c r="F2321" s="46"/>
      <c r="G2321" s="68"/>
      <c r="H2321" s="68"/>
      <c r="I2321" s="58"/>
    </row>
    <row r="2322" spans="1:16" x14ac:dyDescent="0.25">
      <c r="A2322" s="67" t="s">
        <v>30</v>
      </c>
      <c r="B2322" s="46"/>
      <c r="C2322" s="46"/>
      <c r="D2322" s="53"/>
      <c r="E2322" s="46"/>
      <c r="F2322" s="46"/>
      <c r="G2322" s="68"/>
      <c r="H2322" s="68"/>
      <c r="I2322" s="58"/>
    </row>
    <row r="2323" spans="1:16" x14ac:dyDescent="0.25">
      <c r="A2323" s="69"/>
      <c r="B2323" s="70"/>
      <c r="C2323" s="70"/>
      <c r="D2323" s="109"/>
      <c r="E2323" s="70"/>
      <c r="F2323" s="70"/>
      <c r="G2323" s="71"/>
      <c r="H2323" s="71"/>
      <c r="I2323" s="72"/>
    </row>
    <row r="2325" spans="1:16" x14ac:dyDescent="0.25">
      <c r="A2325" s="188" t="s">
        <v>0</v>
      </c>
      <c r="B2325" s="188" t="s">
        <v>1</v>
      </c>
      <c r="C2325" s="188" t="s">
        <v>2</v>
      </c>
      <c r="D2325" s="190" t="s">
        <v>3</v>
      </c>
      <c r="E2325" s="188" t="s">
        <v>111</v>
      </c>
      <c r="F2325" s="188" t="s">
        <v>112</v>
      </c>
      <c r="G2325" s="15" t="s">
        <v>4</v>
      </c>
      <c r="H2325" s="15" t="s">
        <v>5</v>
      </c>
      <c r="I2325" s="1" t="s">
        <v>10</v>
      </c>
      <c r="J2325" s="1" t="s">
        <v>11</v>
      </c>
      <c r="K2325" s="1" t="s">
        <v>17</v>
      </c>
      <c r="L2325" s="1" t="s">
        <v>18</v>
      </c>
      <c r="M2325" s="1" t="s">
        <v>6</v>
      </c>
      <c r="N2325" s="1" t="s">
        <v>7</v>
      </c>
      <c r="O2325" s="1" t="s">
        <v>8</v>
      </c>
      <c r="P2325" s="1" t="s">
        <v>9</v>
      </c>
    </row>
    <row r="2326" spans="1:16" x14ac:dyDescent="0.25">
      <c r="A2326" s="113" t="s">
        <v>39</v>
      </c>
      <c r="B2326" s="93">
        <v>2008</v>
      </c>
      <c r="C2326" s="93">
        <v>12</v>
      </c>
      <c r="D2326" s="114">
        <v>1.6</v>
      </c>
      <c r="E2326" s="93">
        <v>9.6</v>
      </c>
      <c r="F2326" s="93">
        <v>-10.199999999999999</v>
      </c>
      <c r="G2326" s="168">
        <v>43.9</v>
      </c>
      <c r="H2326" s="13">
        <v>9.4</v>
      </c>
      <c r="I2326" s="2">
        <v>1037</v>
      </c>
      <c r="J2326" s="2">
        <v>982</v>
      </c>
      <c r="K2326" s="2">
        <v>4.4000000000000004</v>
      </c>
      <c r="L2326" s="2">
        <v>56.3</v>
      </c>
      <c r="M2326" s="2">
        <v>6</v>
      </c>
      <c r="N2326" s="2">
        <v>17</v>
      </c>
      <c r="O2326" s="2">
        <v>0</v>
      </c>
      <c r="P2326" s="2">
        <v>0</v>
      </c>
    </row>
    <row r="2327" spans="1:16" x14ac:dyDescent="0.25">
      <c r="A2327" s="112" t="s">
        <v>19</v>
      </c>
      <c r="B2327" s="93">
        <v>2008</v>
      </c>
      <c r="C2327" s="93">
        <v>12</v>
      </c>
      <c r="D2327" s="114">
        <v>2.7</v>
      </c>
      <c r="E2327" s="93">
        <v>12.6</v>
      </c>
      <c r="F2327" s="93">
        <v>-6.7</v>
      </c>
      <c r="G2327" s="168">
        <v>59.8</v>
      </c>
      <c r="H2327" s="13">
        <v>15.8</v>
      </c>
      <c r="I2327" s="2">
        <v>1040</v>
      </c>
      <c r="J2327" s="2">
        <v>984</v>
      </c>
      <c r="K2327" s="2">
        <v>5.0999999999999996</v>
      </c>
      <c r="L2327" s="2">
        <v>54.8</v>
      </c>
      <c r="M2327" s="2">
        <v>6</v>
      </c>
      <c r="N2327" s="2">
        <v>11</v>
      </c>
      <c r="O2327" s="2">
        <v>0</v>
      </c>
      <c r="P2327" s="2">
        <v>0</v>
      </c>
    </row>
    <row r="2328" spans="1:16" x14ac:dyDescent="0.25">
      <c r="A2328" s="112" t="s">
        <v>12</v>
      </c>
      <c r="B2328" s="93">
        <v>2008</v>
      </c>
      <c r="C2328" s="93">
        <v>12</v>
      </c>
      <c r="D2328" s="114">
        <v>1.4</v>
      </c>
      <c r="E2328" s="93">
        <v>8.1999999999999993</v>
      </c>
      <c r="F2328" s="93">
        <v>-7.5</v>
      </c>
      <c r="G2328" s="168">
        <v>51.9</v>
      </c>
      <c r="H2328" s="13">
        <v>13.2</v>
      </c>
      <c r="I2328" s="2">
        <v>1039</v>
      </c>
      <c r="J2328" s="2">
        <v>986</v>
      </c>
      <c r="K2328" s="2">
        <v>12.7</v>
      </c>
      <c r="L2328" s="2">
        <v>47.7</v>
      </c>
      <c r="M2328" s="2">
        <v>6</v>
      </c>
      <c r="N2328" s="2">
        <v>16</v>
      </c>
      <c r="O2328" s="2">
        <v>0</v>
      </c>
      <c r="P2328" s="2">
        <v>0</v>
      </c>
    </row>
    <row r="2329" spans="1:16" x14ac:dyDescent="0.25">
      <c r="A2329" s="112" t="s">
        <v>13</v>
      </c>
      <c r="B2329" s="93">
        <v>2008</v>
      </c>
      <c r="C2329" s="93">
        <v>12</v>
      </c>
      <c r="D2329" s="114">
        <v>1.1000000000000001</v>
      </c>
      <c r="E2329" s="93">
        <v>9.3000000000000007</v>
      </c>
      <c r="F2329" s="93">
        <v>-11.1</v>
      </c>
      <c r="G2329" s="168">
        <v>43.3</v>
      </c>
      <c r="H2329" s="13">
        <v>9.6</v>
      </c>
      <c r="I2329" s="2">
        <v>1043</v>
      </c>
      <c r="J2329" s="2">
        <v>987</v>
      </c>
      <c r="K2329" s="2">
        <v>6.5</v>
      </c>
      <c r="L2329" s="2">
        <v>57.2</v>
      </c>
      <c r="M2329" s="2">
        <v>5</v>
      </c>
      <c r="N2329" s="2">
        <v>18</v>
      </c>
      <c r="O2329" s="2">
        <v>0</v>
      </c>
      <c r="P2329" s="2">
        <v>0</v>
      </c>
    </row>
    <row r="2330" spans="1:16" x14ac:dyDescent="0.25">
      <c r="A2330" s="112" t="s">
        <v>16</v>
      </c>
      <c r="B2330" s="93">
        <v>2008</v>
      </c>
      <c r="C2330" s="93">
        <v>12</v>
      </c>
      <c r="D2330" s="114">
        <v>0.1</v>
      </c>
      <c r="E2330" s="93">
        <v>8.8000000000000007</v>
      </c>
      <c r="F2330" s="93">
        <v>-12.1</v>
      </c>
      <c r="G2330" s="168">
        <v>43.5</v>
      </c>
      <c r="H2330" s="13">
        <v>9.8000000000000007</v>
      </c>
      <c r="I2330" s="2">
        <v>1042</v>
      </c>
      <c r="J2330" s="2">
        <v>987</v>
      </c>
      <c r="K2330" s="2">
        <v>5.8</v>
      </c>
      <c r="L2330" s="2">
        <v>27.8</v>
      </c>
      <c r="M2330" s="2">
        <v>6</v>
      </c>
      <c r="N2330" s="2">
        <v>21</v>
      </c>
      <c r="O2330" s="2">
        <v>0</v>
      </c>
      <c r="P2330" s="2">
        <v>0</v>
      </c>
    </row>
    <row r="2331" spans="1:16" x14ac:dyDescent="0.25">
      <c r="A2331" s="112" t="s">
        <v>14</v>
      </c>
      <c r="B2331" s="93">
        <v>2008</v>
      </c>
      <c r="C2331" s="93">
        <v>12</v>
      </c>
      <c r="D2331" s="114">
        <v>2.2999999999999998</v>
      </c>
      <c r="E2331" s="114">
        <v>10</v>
      </c>
      <c r="F2331" s="93">
        <v>-8.5</v>
      </c>
      <c r="G2331" s="168">
        <v>33.4</v>
      </c>
      <c r="H2331" s="13">
        <v>8.4</v>
      </c>
      <c r="I2331" s="2">
        <v>1038</v>
      </c>
      <c r="J2331" s="2">
        <v>983</v>
      </c>
      <c r="K2331" s="2">
        <v>6.5</v>
      </c>
      <c r="L2331" s="2">
        <v>29.1</v>
      </c>
      <c r="M2331" s="2">
        <v>3</v>
      </c>
      <c r="N2331" s="2">
        <v>12</v>
      </c>
      <c r="O2331" s="2">
        <v>0</v>
      </c>
      <c r="P2331" s="2">
        <v>0</v>
      </c>
    </row>
    <row r="2332" spans="1:16" x14ac:dyDescent="0.25">
      <c r="A2332" s="112" t="s">
        <v>31</v>
      </c>
      <c r="B2332" s="93">
        <v>2008</v>
      </c>
      <c r="C2332" s="93">
        <v>12</v>
      </c>
      <c r="D2332" s="114">
        <v>2.4</v>
      </c>
      <c r="E2332" s="93">
        <v>9.1</v>
      </c>
      <c r="F2332" s="93">
        <v>-6.1</v>
      </c>
      <c r="G2332" s="168">
        <v>41.8</v>
      </c>
      <c r="H2332" s="13">
        <v>11.5</v>
      </c>
      <c r="I2332" s="2">
        <v>1040</v>
      </c>
      <c r="J2332" s="2">
        <v>985</v>
      </c>
      <c r="K2332" s="2">
        <v>10.1</v>
      </c>
      <c r="L2332" s="2">
        <v>38.4</v>
      </c>
      <c r="M2332" s="2">
        <v>6</v>
      </c>
      <c r="N2332" s="2">
        <v>11</v>
      </c>
      <c r="O2332" s="2">
        <v>0</v>
      </c>
      <c r="P2332" s="2">
        <v>0</v>
      </c>
    </row>
    <row r="2333" spans="1:16" x14ac:dyDescent="0.25">
      <c r="A2333" s="112" t="s">
        <v>49</v>
      </c>
      <c r="B2333" s="93">
        <v>2008</v>
      </c>
      <c r="C2333" s="93">
        <v>12</v>
      </c>
      <c r="D2333" s="114">
        <v>1.8</v>
      </c>
      <c r="E2333" s="93">
        <v>7.7</v>
      </c>
      <c r="F2333" s="93">
        <v>-7.2</v>
      </c>
      <c r="G2333" s="189">
        <v>36</v>
      </c>
      <c r="H2333" s="21">
        <v>9</v>
      </c>
      <c r="I2333" s="2">
        <v>1041</v>
      </c>
      <c r="J2333" s="2">
        <v>985</v>
      </c>
      <c r="K2333" s="22">
        <v>7</v>
      </c>
      <c r="L2333" s="2">
        <v>15.6</v>
      </c>
      <c r="M2333" s="2">
        <v>3</v>
      </c>
      <c r="N2333" s="2">
        <v>12</v>
      </c>
      <c r="O2333" s="2">
        <v>0</v>
      </c>
      <c r="P2333" s="2">
        <v>0</v>
      </c>
    </row>
    <row r="2334" spans="1:16" x14ac:dyDescent="0.25">
      <c r="A2334" s="112" t="s">
        <v>69</v>
      </c>
      <c r="B2334" s="93">
        <v>2008</v>
      </c>
      <c r="C2334" s="93">
        <v>12</v>
      </c>
      <c r="D2334" s="114">
        <v>0.7</v>
      </c>
      <c r="E2334" s="93">
        <v>8.8000000000000007</v>
      </c>
      <c r="F2334" s="93">
        <v>-10.199999999999999</v>
      </c>
      <c r="G2334" s="168">
        <v>48.5</v>
      </c>
      <c r="H2334" s="13">
        <v>5.0999999999999996</v>
      </c>
      <c r="I2334" s="2">
        <v>1041</v>
      </c>
      <c r="J2334" s="2">
        <v>985</v>
      </c>
      <c r="K2334" s="2">
        <v>18.600000000000001</v>
      </c>
      <c r="L2334" s="2">
        <v>48.8</v>
      </c>
      <c r="M2334" s="2">
        <v>6</v>
      </c>
      <c r="N2334" s="2">
        <v>17</v>
      </c>
      <c r="O2334" s="2">
        <v>0</v>
      </c>
      <c r="P2334" s="2">
        <v>0</v>
      </c>
    </row>
    <row r="2335" spans="1:16" x14ac:dyDescent="0.25">
      <c r="A2335" s="112" t="s">
        <v>61</v>
      </c>
      <c r="B2335" s="93">
        <v>2008</v>
      </c>
      <c r="C2335" s="93">
        <v>12</v>
      </c>
      <c r="D2335" s="114">
        <v>1.8</v>
      </c>
      <c r="E2335" s="93">
        <v>9.8000000000000007</v>
      </c>
      <c r="F2335" s="114">
        <v>-8</v>
      </c>
      <c r="G2335" s="189">
        <v>63</v>
      </c>
      <c r="H2335" s="13">
        <v>10.8</v>
      </c>
      <c r="I2335" s="2">
        <v>1043</v>
      </c>
      <c r="J2335" s="2">
        <v>987</v>
      </c>
      <c r="K2335" s="2">
        <v>6.9</v>
      </c>
      <c r="L2335" s="2">
        <v>38.1</v>
      </c>
      <c r="M2335" s="2">
        <v>4</v>
      </c>
      <c r="N2335" s="2">
        <v>13</v>
      </c>
      <c r="O2335" s="2">
        <v>0</v>
      </c>
      <c r="P2335" s="2">
        <v>0</v>
      </c>
    </row>
    <row r="2336" spans="1:16" x14ac:dyDescent="0.25">
      <c r="A2336" s="112" t="s">
        <v>46</v>
      </c>
      <c r="B2336" s="93">
        <v>2008</v>
      </c>
      <c r="C2336" s="93">
        <v>12</v>
      </c>
      <c r="D2336" s="114">
        <v>1.5</v>
      </c>
      <c r="E2336" s="93">
        <v>8.3000000000000007</v>
      </c>
      <c r="F2336" s="114">
        <v>-7</v>
      </c>
      <c r="G2336" s="189">
        <v>20</v>
      </c>
      <c r="H2336" s="21">
        <v>8</v>
      </c>
      <c r="I2336" s="2">
        <v>1039</v>
      </c>
      <c r="J2336" s="2">
        <v>984</v>
      </c>
      <c r="K2336" s="2">
        <v>10.4</v>
      </c>
      <c r="L2336" s="2">
        <v>40.299999999999997</v>
      </c>
      <c r="M2336" s="2">
        <v>3</v>
      </c>
      <c r="N2336" s="2">
        <v>15</v>
      </c>
      <c r="O2336" s="2">
        <v>0</v>
      </c>
      <c r="P2336" s="2">
        <v>0</v>
      </c>
    </row>
    <row r="2337" spans="1:16" x14ac:dyDescent="0.25">
      <c r="A2337" s="112" t="s">
        <v>56</v>
      </c>
      <c r="B2337" s="93">
        <v>2008</v>
      </c>
      <c r="C2337" s="93">
        <v>12</v>
      </c>
      <c r="D2337" s="114">
        <v>1.2</v>
      </c>
      <c r="E2337" s="93">
        <v>8.8000000000000007</v>
      </c>
      <c r="F2337" s="93">
        <v>-8.6999999999999993</v>
      </c>
      <c r="G2337" s="168">
        <v>46.8</v>
      </c>
      <c r="H2337" s="13">
        <v>12.6</v>
      </c>
      <c r="I2337" s="2">
        <v>1039</v>
      </c>
      <c r="J2337" s="2">
        <v>983</v>
      </c>
      <c r="K2337" s="2">
        <v>4.9000000000000004</v>
      </c>
      <c r="L2337" s="2">
        <v>35.1</v>
      </c>
      <c r="M2337" s="2">
        <v>4</v>
      </c>
      <c r="N2337" s="2">
        <v>18</v>
      </c>
      <c r="O2337" s="2">
        <v>0</v>
      </c>
      <c r="P2337" s="2">
        <v>0</v>
      </c>
    </row>
    <row r="2338" spans="1:16" x14ac:dyDescent="0.25">
      <c r="A2338" s="112" t="s">
        <v>68</v>
      </c>
      <c r="B2338" s="93">
        <v>2008</v>
      </c>
      <c r="C2338" s="93">
        <v>12</v>
      </c>
      <c r="D2338" s="114">
        <v>1.4</v>
      </c>
      <c r="E2338" s="93">
        <v>9.4</v>
      </c>
      <c r="F2338" s="93">
        <v>-10.9</v>
      </c>
      <c r="G2338" s="168">
        <v>26.9</v>
      </c>
      <c r="H2338" s="13">
        <v>4.7</v>
      </c>
      <c r="I2338" s="2">
        <v>1043</v>
      </c>
      <c r="J2338" s="2">
        <v>986</v>
      </c>
      <c r="K2338" s="2">
        <v>6.4</v>
      </c>
      <c r="L2338" s="22">
        <v>31</v>
      </c>
      <c r="M2338" s="2">
        <v>3</v>
      </c>
      <c r="N2338" s="2">
        <v>17</v>
      </c>
      <c r="O2338" s="2">
        <v>0</v>
      </c>
      <c r="P2338" s="2">
        <v>0</v>
      </c>
    </row>
    <row r="2339" spans="1:16" x14ac:dyDescent="0.25">
      <c r="A2339" s="112" t="s">
        <v>71</v>
      </c>
      <c r="B2339" s="93">
        <v>2008</v>
      </c>
      <c r="C2339" s="93">
        <v>12</v>
      </c>
      <c r="D2339" s="114">
        <v>0.7</v>
      </c>
      <c r="E2339" s="93">
        <v>7.8</v>
      </c>
      <c r="F2339" s="93">
        <v>-8.8000000000000007</v>
      </c>
      <c r="G2339" s="168">
        <v>41.6</v>
      </c>
      <c r="H2339" s="21">
        <v>8</v>
      </c>
      <c r="I2339" s="2">
        <v>1042</v>
      </c>
      <c r="J2339" s="2">
        <v>986</v>
      </c>
      <c r="K2339" s="2">
        <v>6.2</v>
      </c>
      <c r="L2339" s="2">
        <v>31.2</v>
      </c>
      <c r="M2339" s="2">
        <v>6</v>
      </c>
      <c r="N2339" s="2">
        <v>19</v>
      </c>
      <c r="O2339" s="2">
        <v>0</v>
      </c>
      <c r="P2339" s="2">
        <v>0</v>
      </c>
    </row>
    <row r="2340" spans="1:16" x14ac:dyDescent="0.25">
      <c r="A2340" s="112" t="s">
        <v>72</v>
      </c>
      <c r="B2340" s="93">
        <v>2008</v>
      </c>
      <c r="C2340" s="93">
        <v>12</v>
      </c>
      <c r="D2340" s="114">
        <v>0.8</v>
      </c>
      <c r="E2340" s="93">
        <v>8.3000000000000007</v>
      </c>
      <c r="F2340" s="93">
        <v>-9.6</v>
      </c>
      <c r="G2340" s="168">
        <v>41.4</v>
      </c>
      <c r="H2340" s="13">
        <v>7.4</v>
      </c>
      <c r="I2340" s="2">
        <v>1042</v>
      </c>
      <c r="J2340" s="2">
        <v>986</v>
      </c>
      <c r="K2340" s="2">
        <v>5.7</v>
      </c>
      <c r="L2340" s="2">
        <v>27.5</v>
      </c>
      <c r="M2340" s="2">
        <v>5</v>
      </c>
      <c r="N2340" s="2">
        <v>18</v>
      </c>
      <c r="O2340" s="2">
        <v>0</v>
      </c>
      <c r="P2340" s="2">
        <v>0</v>
      </c>
    </row>
    <row r="2341" spans="1:16" x14ac:dyDescent="0.25">
      <c r="A2341" s="112" t="s">
        <v>74</v>
      </c>
      <c r="B2341" s="93">
        <v>2008</v>
      </c>
      <c r="C2341" s="93">
        <v>12</v>
      </c>
      <c r="D2341" s="114">
        <v>2</v>
      </c>
      <c r="E2341" s="114">
        <v>9.9</v>
      </c>
      <c r="F2341" s="93">
        <v>-9.4</v>
      </c>
      <c r="G2341" s="189">
        <v>36</v>
      </c>
      <c r="H2341" s="13">
        <v>6.8</v>
      </c>
      <c r="I2341" s="2">
        <v>1042</v>
      </c>
      <c r="J2341" s="2">
        <v>985</v>
      </c>
      <c r="K2341" s="2">
        <v>6.2</v>
      </c>
      <c r="L2341" s="2">
        <v>32.299999999999997</v>
      </c>
      <c r="M2341" s="2">
        <v>1</v>
      </c>
      <c r="N2341" s="2">
        <v>15</v>
      </c>
      <c r="O2341" s="2">
        <v>0</v>
      </c>
      <c r="P2341" s="2">
        <v>0</v>
      </c>
    </row>
    <row r="2342" spans="1:16" x14ac:dyDescent="0.25">
      <c r="A2342" s="112" t="s">
        <v>76</v>
      </c>
      <c r="B2342" s="93">
        <v>2008</v>
      </c>
      <c r="C2342" s="93">
        <v>12</v>
      </c>
      <c r="D2342" s="114">
        <v>1.7</v>
      </c>
      <c r="E2342" s="114">
        <v>9.3000000000000007</v>
      </c>
      <c r="F2342" s="93">
        <v>-8.6999999999999993</v>
      </c>
      <c r="G2342" s="189">
        <v>24.8</v>
      </c>
      <c r="H2342" s="13">
        <v>5.4</v>
      </c>
      <c r="I2342" s="2">
        <v>1043</v>
      </c>
      <c r="J2342" s="2">
        <v>986</v>
      </c>
      <c r="K2342" s="2">
        <v>9.1999999999999993</v>
      </c>
      <c r="L2342" s="2">
        <v>33</v>
      </c>
      <c r="M2342" s="2">
        <v>4</v>
      </c>
      <c r="N2342" s="2">
        <v>15</v>
      </c>
      <c r="O2342" s="2">
        <v>0</v>
      </c>
      <c r="P2342" s="2">
        <v>0</v>
      </c>
    </row>
    <row r="2343" spans="1:16" x14ac:dyDescent="0.25">
      <c r="A2343" s="113" t="s">
        <v>54</v>
      </c>
      <c r="B2343" s="93">
        <v>2008</v>
      </c>
      <c r="C2343" s="93">
        <v>12</v>
      </c>
      <c r="D2343" s="114">
        <f>AVERAGE(D2326:D2342)</f>
        <v>1.4823529411764704</v>
      </c>
      <c r="E2343" s="93"/>
      <c r="F2343" s="93"/>
      <c r="G2343" s="189">
        <f>AVERAGE(G2326:G2342)</f>
        <v>41.329411764705874</v>
      </c>
    </row>
    <row r="2344" spans="1:16" x14ac:dyDescent="0.25">
      <c r="A2344" s="112" t="s">
        <v>37</v>
      </c>
      <c r="B2344" s="203"/>
      <c r="C2344" s="93"/>
      <c r="D2344" s="114">
        <v>2.2999999999999998</v>
      </c>
      <c r="E2344" s="93"/>
      <c r="F2344" s="93"/>
      <c r="G2344" s="168">
        <v>92.8</v>
      </c>
    </row>
    <row r="2345" spans="1:16" x14ac:dyDescent="0.25">
      <c r="A2345" s="112" t="s">
        <v>38</v>
      </c>
      <c r="B2345" s="203"/>
      <c r="C2345" s="93"/>
      <c r="D2345" s="114">
        <v>1.3</v>
      </c>
      <c r="E2345" s="93"/>
      <c r="F2345" s="93"/>
      <c r="G2345" s="168">
        <v>120.1</v>
      </c>
    </row>
    <row r="2347" spans="1:16" x14ac:dyDescent="0.25">
      <c r="A2347" s="113"/>
      <c r="B2347" s="93"/>
      <c r="C2347" s="93"/>
      <c r="D2347" s="114"/>
      <c r="E2347" s="93"/>
      <c r="F2347" s="538" t="s">
        <v>75</v>
      </c>
      <c r="G2347" s="538"/>
    </row>
    <row r="2348" spans="1:16" x14ac:dyDescent="0.25">
      <c r="A2348" s="113"/>
      <c r="B2348" s="93"/>
      <c r="C2348" s="93"/>
      <c r="D2348" s="114"/>
      <c r="E2348" s="93"/>
      <c r="F2348" s="93"/>
      <c r="G2348" s="168"/>
    </row>
    <row r="2349" spans="1:16" x14ac:dyDescent="0.25">
      <c r="A2349" s="188" t="s">
        <v>0</v>
      </c>
      <c r="B2349" s="188" t="s">
        <v>1</v>
      </c>
      <c r="C2349" s="188" t="s">
        <v>2</v>
      </c>
      <c r="D2349" s="190" t="s">
        <v>3</v>
      </c>
      <c r="E2349" s="188" t="s">
        <v>111</v>
      </c>
      <c r="F2349" s="188" t="s">
        <v>112</v>
      </c>
      <c r="G2349" s="15" t="s">
        <v>4</v>
      </c>
      <c r="H2349" s="15" t="s">
        <v>5</v>
      </c>
      <c r="I2349" s="1" t="s">
        <v>10</v>
      </c>
      <c r="J2349" s="1" t="s">
        <v>11</v>
      </c>
      <c r="K2349" s="1" t="s">
        <v>17</v>
      </c>
      <c r="L2349" s="1" t="s">
        <v>18</v>
      </c>
      <c r="M2349" s="1" t="s">
        <v>6</v>
      </c>
      <c r="N2349" s="1" t="s">
        <v>7</v>
      </c>
      <c r="O2349" s="1" t="s">
        <v>8</v>
      </c>
      <c r="P2349" s="1" t="s">
        <v>9</v>
      </c>
    </row>
    <row r="2350" spans="1:16" x14ac:dyDescent="0.25">
      <c r="A2350" s="113" t="s">
        <v>39</v>
      </c>
      <c r="B2350" s="93">
        <v>2008</v>
      </c>
      <c r="C2350" s="93" t="s">
        <v>1</v>
      </c>
      <c r="D2350" s="114">
        <v>10.6</v>
      </c>
      <c r="E2350" s="93">
        <v>35.1</v>
      </c>
      <c r="F2350" s="93">
        <v>-10.199999999999999</v>
      </c>
      <c r="G2350" s="168">
        <v>808.2</v>
      </c>
      <c r="H2350" s="13">
        <v>48.6</v>
      </c>
      <c r="I2350" s="2">
        <v>1041</v>
      </c>
      <c r="J2350" s="2">
        <v>971</v>
      </c>
      <c r="K2350" s="2">
        <v>10.5</v>
      </c>
      <c r="L2350" s="2">
        <v>65.3</v>
      </c>
      <c r="M2350" s="2">
        <v>12</v>
      </c>
      <c r="N2350" s="2">
        <v>62</v>
      </c>
      <c r="O2350" s="2">
        <v>46</v>
      </c>
      <c r="P2350" s="2">
        <v>12</v>
      </c>
    </row>
    <row r="2351" spans="1:16" x14ac:dyDescent="0.25">
      <c r="A2351" s="112" t="s">
        <v>19</v>
      </c>
      <c r="B2351" s="93">
        <v>2008</v>
      </c>
      <c r="C2351" s="93" t="s">
        <v>1</v>
      </c>
      <c r="D2351" s="114">
        <v>11.4</v>
      </c>
      <c r="E2351" s="93">
        <v>36.700000000000003</v>
      </c>
      <c r="F2351" s="93">
        <v>-6.7</v>
      </c>
      <c r="G2351" s="168">
        <v>752.1</v>
      </c>
      <c r="H2351" s="21">
        <v>39</v>
      </c>
      <c r="I2351" s="2">
        <v>1043</v>
      </c>
      <c r="J2351" s="2">
        <v>972</v>
      </c>
      <c r="K2351" s="2">
        <v>6.5</v>
      </c>
      <c r="L2351" s="2">
        <v>95.5</v>
      </c>
      <c r="M2351" s="2">
        <v>6</v>
      </c>
      <c r="N2351" s="2">
        <v>42</v>
      </c>
      <c r="O2351" s="2">
        <v>43</v>
      </c>
      <c r="P2351" s="2">
        <v>13</v>
      </c>
    </row>
    <row r="2352" spans="1:16" x14ac:dyDescent="0.25">
      <c r="A2352" s="112" t="s">
        <v>12</v>
      </c>
      <c r="B2352" s="93">
        <v>2008</v>
      </c>
      <c r="C2352" s="93" t="s">
        <v>1</v>
      </c>
      <c r="D2352" s="114">
        <v>10</v>
      </c>
      <c r="E2352" s="93">
        <v>33.1</v>
      </c>
      <c r="F2352" s="93">
        <v>-6.3</v>
      </c>
      <c r="G2352" s="168">
        <v>824.1</v>
      </c>
      <c r="H2352" s="13">
        <v>58.2</v>
      </c>
      <c r="I2352" s="2">
        <v>1044</v>
      </c>
      <c r="J2352" s="2">
        <v>976</v>
      </c>
      <c r="K2352" s="2">
        <v>12.5</v>
      </c>
      <c r="L2352" s="2">
        <v>63.2</v>
      </c>
      <c r="M2352" s="2">
        <v>5</v>
      </c>
      <c r="N2352" s="2">
        <v>46</v>
      </c>
      <c r="O2352" s="2">
        <v>32</v>
      </c>
      <c r="P2352" s="2">
        <v>7</v>
      </c>
    </row>
    <row r="2353" spans="1:16" x14ac:dyDescent="0.25">
      <c r="A2353" s="112" t="s">
        <v>13</v>
      </c>
      <c r="B2353" s="93">
        <v>2008</v>
      </c>
      <c r="C2353" s="93" t="s">
        <v>1</v>
      </c>
      <c r="D2353" s="114">
        <v>9.3000000000000007</v>
      </c>
      <c r="E2353" s="93">
        <v>31.3</v>
      </c>
      <c r="F2353" s="93">
        <v>-11.1</v>
      </c>
      <c r="G2353" s="168">
        <v>943.5</v>
      </c>
      <c r="H2353" s="21">
        <v>34</v>
      </c>
      <c r="I2353" s="2">
        <v>1048</v>
      </c>
      <c r="J2353" s="2">
        <v>976</v>
      </c>
      <c r="K2353" s="2">
        <v>6.1</v>
      </c>
      <c r="L2353" s="2">
        <v>76.7</v>
      </c>
      <c r="M2353" s="2">
        <v>8</v>
      </c>
      <c r="N2353" s="2">
        <v>74</v>
      </c>
      <c r="O2353" s="2">
        <v>26</v>
      </c>
      <c r="P2353" s="2">
        <v>7</v>
      </c>
    </row>
    <row r="2354" spans="1:16" x14ac:dyDescent="0.25">
      <c r="A2354" s="112" t="s">
        <v>16</v>
      </c>
      <c r="B2354" s="93">
        <v>2008</v>
      </c>
      <c r="C2354" s="93" t="s">
        <v>1</v>
      </c>
      <c r="D2354" s="114">
        <v>8.8000000000000007</v>
      </c>
      <c r="E2354" s="93">
        <v>33.1</v>
      </c>
      <c r="F2354" s="93">
        <v>-12.1</v>
      </c>
      <c r="G2354" s="168">
        <v>890.6</v>
      </c>
      <c r="H2354" s="13">
        <v>24.9</v>
      </c>
      <c r="I2354" s="2">
        <v>1042</v>
      </c>
      <c r="J2354" s="2">
        <v>976</v>
      </c>
      <c r="K2354" s="2">
        <v>6.4</v>
      </c>
      <c r="L2354" s="2">
        <v>27.7</v>
      </c>
      <c r="M2354" s="2">
        <v>11</v>
      </c>
      <c r="N2354" s="2">
        <v>67</v>
      </c>
      <c r="O2354" s="2">
        <v>23</v>
      </c>
      <c r="P2354" s="2">
        <v>5</v>
      </c>
    </row>
    <row r="2355" spans="1:16" x14ac:dyDescent="0.25">
      <c r="A2355" s="112" t="s">
        <v>14</v>
      </c>
      <c r="B2355" s="93">
        <v>2008</v>
      </c>
      <c r="C2355" s="93" t="s">
        <v>1</v>
      </c>
      <c r="D2355" s="114">
        <v>11.2</v>
      </c>
      <c r="E2355" s="93">
        <v>34.1</v>
      </c>
      <c r="F2355" s="93">
        <v>-8.5</v>
      </c>
      <c r="G2355" s="168">
        <v>658.6</v>
      </c>
      <c r="H2355" s="13">
        <v>23.4</v>
      </c>
      <c r="I2355" s="2">
        <v>1044</v>
      </c>
      <c r="J2355" s="2">
        <v>974</v>
      </c>
      <c r="K2355" s="2">
        <v>6.4</v>
      </c>
      <c r="L2355" s="2">
        <v>65.2</v>
      </c>
      <c r="M2355" s="2">
        <v>3</v>
      </c>
      <c r="N2355" s="2">
        <v>41</v>
      </c>
      <c r="O2355" s="2">
        <v>49</v>
      </c>
      <c r="P2355" s="2">
        <v>9</v>
      </c>
    </row>
    <row r="2356" spans="1:16" x14ac:dyDescent="0.25">
      <c r="A2356" s="112" t="s">
        <v>31</v>
      </c>
      <c r="B2356" s="93">
        <v>2008</v>
      </c>
      <c r="C2356" s="93" t="s">
        <v>1</v>
      </c>
      <c r="D2356" s="114">
        <v>11.3</v>
      </c>
      <c r="E2356" s="93">
        <v>33.299999999999997</v>
      </c>
      <c r="F2356" s="93">
        <v>-6.1</v>
      </c>
      <c r="G2356" s="189">
        <v>844</v>
      </c>
      <c r="H2356" s="13">
        <v>32.4</v>
      </c>
      <c r="I2356" s="2">
        <v>1045</v>
      </c>
      <c r="J2356" s="2">
        <v>976</v>
      </c>
      <c r="K2356" s="22">
        <v>10</v>
      </c>
      <c r="L2356" s="2">
        <v>51.9</v>
      </c>
      <c r="M2356" s="2">
        <v>7</v>
      </c>
      <c r="N2356" s="2">
        <v>35</v>
      </c>
      <c r="O2356" s="2">
        <v>42</v>
      </c>
      <c r="P2356" s="2">
        <v>12</v>
      </c>
    </row>
    <row r="2357" spans="1:16" x14ac:dyDescent="0.25">
      <c r="A2357" s="112" t="s">
        <v>49</v>
      </c>
      <c r="B2357" s="93">
        <v>2008</v>
      </c>
      <c r="C2357" s="93" t="s">
        <v>1</v>
      </c>
      <c r="D2357" s="114">
        <v>11.1</v>
      </c>
      <c r="E2357" s="93">
        <v>33.200000000000003</v>
      </c>
      <c r="F2357" s="93">
        <v>-7.2</v>
      </c>
      <c r="G2357" s="189">
        <v>611</v>
      </c>
      <c r="H2357" s="21">
        <v>30</v>
      </c>
      <c r="I2357" s="2">
        <v>1046</v>
      </c>
      <c r="J2357" s="2">
        <v>976</v>
      </c>
      <c r="K2357" s="2">
        <v>7.7</v>
      </c>
      <c r="L2357" s="2">
        <v>35.299999999999997</v>
      </c>
      <c r="M2357" s="2">
        <v>3</v>
      </c>
      <c r="N2357" s="2">
        <v>32</v>
      </c>
      <c r="O2357" s="2">
        <v>43</v>
      </c>
      <c r="P2357" s="2">
        <v>9</v>
      </c>
    </row>
    <row r="2358" spans="1:16" x14ac:dyDescent="0.25">
      <c r="A2358" s="112" t="s">
        <v>69</v>
      </c>
      <c r="B2358" s="93">
        <v>2008</v>
      </c>
      <c r="C2358" s="93" t="s">
        <v>1</v>
      </c>
      <c r="D2358" s="114">
        <v>9.5</v>
      </c>
      <c r="E2358" s="114">
        <v>34</v>
      </c>
      <c r="F2358" s="93">
        <v>-9.5</v>
      </c>
      <c r="G2358" s="168">
        <v>850.7</v>
      </c>
      <c r="H2358" s="13">
        <v>23.3</v>
      </c>
      <c r="I2358" s="2">
        <v>1046</v>
      </c>
      <c r="J2358" s="2">
        <v>976</v>
      </c>
      <c r="K2358" s="2">
        <v>12.5</v>
      </c>
      <c r="L2358" s="2">
        <v>68.7</v>
      </c>
      <c r="M2358" s="2">
        <v>10</v>
      </c>
      <c r="N2358" s="2">
        <v>77</v>
      </c>
      <c r="O2358" s="2">
        <v>48</v>
      </c>
      <c r="P2358" s="2">
        <v>11</v>
      </c>
    </row>
    <row r="2359" spans="1:16" x14ac:dyDescent="0.25">
      <c r="A2359" s="112" t="s">
        <v>61</v>
      </c>
      <c r="B2359" s="93">
        <v>2008</v>
      </c>
      <c r="C2359" s="93" t="s">
        <v>1</v>
      </c>
      <c r="D2359" s="114">
        <v>10.4</v>
      </c>
      <c r="E2359" s="93">
        <v>33.6</v>
      </c>
      <c r="F2359" s="114">
        <v>-8</v>
      </c>
      <c r="G2359" s="189">
        <v>1055.5999999999999</v>
      </c>
      <c r="H2359" s="13">
        <v>52.2</v>
      </c>
      <c r="I2359" s="2">
        <v>1048</v>
      </c>
      <c r="J2359" s="2">
        <v>975</v>
      </c>
      <c r="K2359" s="2">
        <v>8.5</v>
      </c>
      <c r="L2359" s="2">
        <v>53.2</v>
      </c>
      <c r="M2359" s="2">
        <v>4</v>
      </c>
      <c r="N2359" s="2">
        <v>35</v>
      </c>
      <c r="O2359" s="2">
        <v>41</v>
      </c>
      <c r="P2359" s="2">
        <v>15</v>
      </c>
    </row>
    <row r="2360" spans="1:16" x14ac:dyDescent="0.25">
      <c r="A2360" s="112" t="s">
        <v>46</v>
      </c>
      <c r="B2360" s="93">
        <v>2008</v>
      </c>
      <c r="C2360" s="93" t="s">
        <v>1</v>
      </c>
      <c r="D2360" s="114">
        <v>9.9</v>
      </c>
      <c r="E2360" s="93">
        <v>30.7</v>
      </c>
      <c r="F2360" s="114">
        <v>-7</v>
      </c>
      <c r="G2360" s="189">
        <v>423</v>
      </c>
      <c r="H2360" s="13">
        <v>26.3</v>
      </c>
      <c r="I2360" s="2">
        <v>1045</v>
      </c>
      <c r="J2360" s="2">
        <v>975</v>
      </c>
      <c r="K2360" s="2">
        <v>10.199999999999999</v>
      </c>
      <c r="L2360" s="2">
        <v>46.8</v>
      </c>
      <c r="M2360" s="2">
        <v>7</v>
      </c>
      <c r="N2360" s="2">
        <v>46</v>
      </c>
      <c r="O2360" s="2">
        <v>28</v>
      </c>
      <c r="P2360" s="2">
        <v>7</v>
      </c>
    </row>
    <row r="2361" spans="1:16" x14ac:dyDescent="0.25">
      <c r="A2361" s="112" t="s">
        <v>56</v>
      </c>
      <c r="B2361" s="93">
        <v>2008</v>
      </c>
      <c r="C2361" s="93" t="s">
        <v>1</v>
      </c>
      <c r="D2361" s="114">
        <v>10.1</v>
      </c>
      <c r="E2361" s="93">
        <v>33.299999999999997</v>
      </c>
      <c r="F2361" s="93">
        <v>-8.6999999999999993</v>
      </c>
      <c r="G2361" s="168">
        <v>814.7</v>
      </c>
      <c r="H2361" s="13">
        <v>37.799999999999997</v>
      </c>
      <c r="I2361" s="2">
        <v>1044</v>
      </c>
      <c r="J2361" s="2">
        <v>974</v>
      </c>
      <c r="K2361" s="2">
        <v>6.3</v>
      </c>
      <c r="L2361" s="2">
        <v>52.8</v>
      </c>
      <c r="M2361" s="2">
        <v>4</v>
      </c>
      <c r="N2361" s="2">
        <v>60</v>
      </c>
      <c r="O2361" s="2">
        <v>41</v>
      </c>
      <c r="P2361" s="2">
        <v>9</v>
      </c>
    </row>
    <row r="2362" spans="1:16" x14ac:dyDescent="0.25">
      <c r="A2362" s="112" t="s">
        <v>68</v>
      </c>
      <c r="B2362" s="93">
        <v>2008</v>
      </c>
      <c r="C2362" s="93" t="s">
        <v>1</v>
      </c>
      <c r="D2362" s="114">
        <v>9.9</v>
      </c>
      <c r="E2362" s="93">
        <v>33.299999999999997</v>
      </c>
      <c r="F2362" s="93">
        <v>-9.6999999999999993</v>
      </c>
      <c r="G2362" s="168">
        <v>799.3</v>
      </c>
      <c r="H2362" s="13">
        <v>35.700000000000003</v>
      </c>
      <c r="I2362" s="2">
        <v>1048</v>
      </c>
      <c r="J2362" s="2">
        <v>976</v>
      </c>
      <c r="K2362" s="2">
        <v>5.2</v>
      </c>
      <c r="L2362" s="22">
        <v>40</v>
      </c>
      <c r="M2362" s="2">
        <v>4</v>
      </c>
      <c r="N2362" s="2">
        <v>68</v>
      </c>
      <c r="O2362" s="2">
        <v>43</v>
      </c>
      <c r="P2362" s="2">
        <v>10</v>
      </c>
    </row>
    <row r="2363" spans="1:16" x14ac:dyDescent="0.25">
      <c r="A2363" s="112" t="s">
        <v>71</v>
      </c>
      <c r="B2363" s="93">
        <v>2008</v>
      </c>
      <c r="C2363" s="93" t="s">
        <v>139</v>
      </c>
      <c r="D2363" s="114">
        <v>9.5</v>
      </c>
      <c r="E2363" s="93">
        <v>30.6</v>
      </c>
      <c r="F2363" s="114">
        <v>-9</v>
      </c>
      <c r="G2363" s="168">
        <v>743.5</v>
      </c>
      <c r="H2363" s="21">
        <v>26</v>
      </c>
      <c r="I2363" s="2">
        <v>1042</v>
      </c>
      <c r="J2363" s="2">
        <v>974</v>
      </c>
      <c r="K2363" s="2">
        <v>4.5999999999999996</v>
      </c>
      <c r="L2363" s="2">
        <v>72.2</v>
      </c>
      <c r="M2363" s="2">
        <v>7</v>
      </c>
      <c r="N2363" s="2">
        <v>63</v>
      </c>
      <c r="O2363" s="2">
        <v>21</v>
      </c>
      <c r="P2363" s="2">
        <v>5</v>
      </c>
    </row>
    <row r="2364" spans="1:16" x14ac:dyDescent="0.25">
      <c r="A2364" s="112" t="s">
        <v>72</v>
      </c>
      <c r="B2364" s="93">
        <v>2008</v>
      </c>
      <c r="C2364" s="93" t="s">
        <v>139</v>
      </c>
      <c r="D2364" s="114">
        <v>9.8000000000000007</v>
      </c>
      <c r="E2364" s="93">
        <v>32.6</v>
      </c>
      <c r="F2364" s="93">
        <v>-9.6</v>
      </c>
      <c r="G2364" s="168">
        <v>751.6</v>
      </c>
      <c r="H2364" s="13">
        <v>12.6</v>
      </c>
      <c r="I2364" s="2">
        <v>1042</v>
      </c>
      <c r="J2364" s="2">
        <v>974</v>
      </c>
      <c r="K2364" s="2">
        <v>5.7</v>
      </c>
      <c r="L2364" s="2">
        <v>64.400000000000006</v>
      </c>
      <c r="M2364" s="2">
        <v>6</v>
      </c>
      <c r="N2364" s="2">
        <v>67</v>
      </c>
      <c r="O2364" s="2">
        <v>30</v>
      </c>
      <c r="P2364" s="2">
        <v>7</v>
      </c>
    </row>
    <row r="2365" spans="1:16" x14ac:dyDescent="0.25">
      <c r="A2365" s="112" t="s">
        <v>74</v>
      </c>
      <c r="B2365" s="93">
        <v>2008</v>
      </c>
      <c r="C2365" s="93" t="s">
        <v>1</v>
      </c>
      <c r="D2365" s="114">
        <v>10.5</v>
      </c>
      <c r="E2365" s="93">
        <v>33.799999999999997</v>
      </c>
      <c r="F2365" s="93">
        <v>-9.4</v>
      </c>
      <c r="G2365" s="168">
        <v>689.2</v>
      </c>
      <c r="H2365" s="21">
        <v>39</v>
      </c>
      <c r="I2365" s="2">
        <v>1047</v>
      </c>
      <c r="J2365" s="2">
        <v>976</v>
      </c>
      <c r="K2365" s="2">
        <v>7.1</v>
      </c>
      <c r="L2365" s="2">
        <v>49.5</v>
      </c>
      <c r="M2365" s="2">
        <v>1</v>
      </c>
      <c r="N2365" s="2">
        <v>52</v>
      </c>
      <c r="O2365" s="2">
        <v>31</v>
      </c>
      <c r="P2365" s="2">
        <v>9</v>
      </c>
    </row>
    <row r="2366" spans="1:16" x14ac:dyDescent="0.25">
      <c r="A2366" s="112" t="s">
        <v>76</v>
      </c>
      <c r="B2366" s="93">
        <v>2008</v>
      </c>
      <c r="C2366" s="93" t="s">
        <v>1</v>
      </c>
      <c r="D2366" s="114">
        <v>10.1</v>
      </c>
      <c r="E2366" s="93">
        <v>32.700000000000003</v>
      </c>
      <c r="F2366" s="93">
        <v>-8.6999999999999993</v>
      </c>
      <c r="G2366" s="168">
        <v>691.8</v>
      </c>
      <c r="H2366" s="21">
        <v>24.6</v>
      </c>
      <c r="I2366" s="2">
        <v>1048</v>
      </c>
      <c r="J2366" s="2">
        <v>976</v>
      </c>
      <c r="K2366" s="2">
        <v>10.3</v>
      </c>
      <c r="L2366" s="22">
        <v>35</v>
      </c>
      <c r="M2366" s="2">
        <v>4</v>
      </c>
      <c r="N2366" s="2">
        <v>50</v>
      </c>
      <c r="O2366" s="2">
        <v>28</v>
      </c>
      <c r="P2366" s="2">
        <v>7</v>
      </c>
    </row>
    <row r="2367" spans="1:16" x14ac:dyDescent="0.25">
      <c r="A2367" s="113" t="s">
        <v>54</v>
      </c>
      <c r="B2367" s="93">
        <v>2008</v>
      </c>
      <c r="C2367" s="93" t="s">
        <v>1</v>
      </c>
      <c r="D2367" s="114">
        <f>AVERAGE(D2350:D2366)</f>
        <v>10.200000000000001</v>
      </c>
      <c r="E2367" s="93"/>
      <c r="F2367" s="93"/>
      <c r="G2367" s="168">
        <f>AVERAGE(G2350:G2366)</f>
        <v>773.61764705882354</v>
      </c>
    </row>
    <row r="2368" spans="1:16" x14ac:dyDescent="0.25">
      <c r="A2368" s="112" t="s">
        <v>37</v>
      </c>
      <c r="B2368" s="203"/>
      <c r="C2368" s="93"/>
      <c r="D2368" s="114">
        <v>8.9</v>
      </c>
      <c r="E2368" s="93"/>
      <c r="F2368" s="93"/>
      <c r="G2368" s="168">
        <v>913.6</v>
      </c>
    </row>
    <row r="2369" spans="1:9" x14ac:dyDescent="0.25">
      <c r="A2369" s="112" t="s">
        <v>38</v>
      </c>
      <c r="B2369" s="203"/>
      <c r="C2369" s="93"/>
      <c r="D2369" s="114">
        <v>8.1</v>
      </c>
      <c r="E2369" s="93"/>
      <c r="F2369" s="93"/>
      <c r="G2369" s="189">
        <v>1098</v>
      </c>
    </row>
    <row r="2370" spans="1:9" x14ac:dyDescent="0.25">
      <c r="A2370" s="94"/>
      <c r="B2370" s="46"/>
      <c r="C2370" s="46"/>
      <c r="D2370" s="108"/>
      <c r="E2370" s="65"/>
      <c r="F2370" s="65"/>
      <c r="G2370" s="65"/>
      <c r="H2370" s="65"/>
      <c r="I2370" s="65"/>
    </row>
    <row r="2371" spans="1:9" x14ac:dyDescent="0.25">
      <c r="A2371" s="543" t="s">
        <v>20</v>
      </c>
      <c r="B2371" s="544"/>
      <c r="C2371" s="62"/>
      <c r="D2371" s="107"/>
      <c r="E2371" s="63"/>
      <c r="F2371" s="63"/>
      <c r="G2371" s="63"/>
      <c r="H2371" s="63"/>
      <c r="I2371" s="64"/>
    </row>
    <row r="2372" spans="1:9" x14ac:dyDescent="0.25">
      <c r="A2372" s="539" t="s">
        <v>21</v>
      </c>
      <c r="B2372" s="540"/>
      <c r="C2372" s="540"/>
      <c r="D2372" s="540"/>
      <c r="E2372" s="65"/>
      <c r="F2372" s="65"/>
      <c r="G2372" s="65"/>
      <c r="H2372" s="65"/>
      <c r="I2372" s="66"/>
    </row>
    <row r="2373" spans="1:9" x14ac:dyDescent="0.25">
      <c r="A2373" s="67" t="s">
        <v>113</v>
      </c>
      <c r="B2373" s="46"/>
      <c r="C2373" s="46"/>
      <c r="D2373" s="108"/>
      <c r="E2373" s="65"/>
      <c r="F2373" s="65"/>
      <c r="G2373" s="65"/>
      <c r="H2373" s="65"/>
      <c r="I2373" s="66"/>
    </row>
    <row r="2374" spans="1:9" x14ac:dyDescent="0.25">
      <c r="A2374" s="539" t="s">
        <v>114</v>
      </c>
      <c r="B2374" s="540"/>
      <c r="C2374" s="540"/>
      <c r="D2374" s="540"/>
      <c r="E2374" s="540"/>
      <c r="F2374" s="65"/>
      <c r="G2374" s="65"/>
      <c r="H2374" s="65"/>
      <c r="I2374" s="66"/>
    </row>
    <row r="2375" spans="1:9" x14ac:dyDescent="0.25">
      <c r="A2375" s="67" t="s">
        <v>22</v>
      </c>
      <c r="B2375" s="46"/>
      <c r="C2375" s="46"/>
      <c r="D2375" s="108"/>
      <c r="E2375" s="65"/>
      <c r="F2375" s="65"/>
      <c r="G2375" s="65"/>
      <c r="H2375" s="65"/>
      <c r="I2375" s="66"/>
    </row>
    <row r="2376" spans="1:9" x14ac:dyDescent="0.25">
      <c r="A2376" s="539" t="s">
        <v>44</v>
      </c>
      <c r="B2376" s="540"/>
      <c r="C2376" s="540"/>
      <c r="D2376" s="540"/>
      <c r="E2376" s="540"/>
      <c r="F2376" s="540"/>
      <c r="G2376" s="540"/>
      <c r="H2376" s="540"/>
      <c r="I2376" s="545"/>
    </row>
    <row r="2377" spans="1:9" x14ac:dyDescent="0.25">
      <c r="A2377" s="67" t="s">
        <v>23</v>
      </c>
      <c r="B2377" s="46"/>
      <c r="C2377" s="46"/>
      <c r="D2377" s="108"/>
      <c r="E2377" s="65"/>
      <c r="F2377" s="65"/>
      <c r="G2377" s="65"/>
      <c r="H2377" s="65"/>
      <c r="I2377" s="66"/>
    </row>
    <row r="2378" spans="1:9" x14ac:dyDescent="0.25">
      <c r="A2378" s="67" t="s">
        <v>24</v>
      </c>
      <c r="B2378" s="46"/>
      <c r="C2378" s="46"/>
      <c r="D2378" s="108"/>
      <c r="E2378" s="65"/>
      <c r="F2378" s="65"/>
      <c r="G2378" s="65"/>
      <c r="H2378" s="65"/>
      <c r="I2378" s="66"/>
    </row>
    <row r="2379" spans="1:9" x14ac:dyDescent="0.25">
      <c r="A2379" s="67" t="s">
        <v>25</v>
      </c>
      <c r="B2379" s="46"/>
      <c r="C2379" s="46"/>
      <c r="D2379" s="108"/>
      <c r="E2379" s="65"/>
      <c r="F2379" s="65"/>
      <c r="G2379" s="65"/>
      <c r="H2379" s="65"/>
      <c r="I2379" s="66"/>
    </row>
    <row r="2380" spans="1:9" x14ac:dyDescent="0.25">
      <c r="A2380" s="67" t="s">
        <v>35</v>
      </c>
      <c r="B2380" s="46"/>
      <c r="C2380" s="46"/>
      <c r="D2380" s="108"/>
      <c r="E2380" s="65"/>
      <c r="F2380" s="65"/>
      <c r="G2380" s="65"/>
      <c r="H2380" s="65"/>
      <c r="I2380" s="66"/>
    </row>
    <row r="2381" spans="1:9" x14ac:dyDescent="0.25">
      <c r="A2381" s="67" t="s">
        <v>27</v>
      </c>
      <c r="B2381" s="46"/>
      <c r="C2381" s="46"/>
      <c r="D2381" s="108"/>
      <c r="E2381" s="65"/>
      <c r="F2381" s="65"/>
      <c r="G2381" s="65"/>
      <c r="H2381" s="65"/>
      <c r="I2381" s="66"/>
    </row>
    <row r="2382" spans="1:9" x14ac:dyDescent="0.25">
      <c r="A2382" s="67" t="s">
        <v>28</v>
      </c>
      <c r="B2382" s="46"/>
      <c r="C2382" s="46"/>
      <c r="D2382" s="53"/>
      <c r="E2382" s="46"/>
      <c r="F2382" s="46"/>
      <c r="G2382" s="68"/>
      <c r="H2382" s="68"/>
      <c r="I2382" s="58"/>
    </row>
    <row r="2383" spans="1:9" x14ac:dyDescent="0.25">
      <c r="A2383" s="67" t="s">
        <v>29</v>
      </c>
      <c r="B2383" s="46"/>
      <c r="C2383" s="46"/>
      <c r="D2383" s="53"/>
      <c r="E2383" s="46"/>
      <c r="F2383" s="46"/>
      <c r="G2383" s="68"/>
      <c r="H2383" s="68"/>
      <c r="I2383" s="58"/>
    </row>
    <row r="2384" spans="1:9" x14ac:dyDescent="0.25">
      <c r="A2384" s="73" t="s">
        <v>30</v>
      </c>
      <c r="B2384" s="70"/>
      <c r="C2384" s="70"/>
      <c r="D2384" s="109"/>
      <c r="E2384" s="70"/>
      <c r="F2384" s="70"/>
      <c r="G2384" s="71"/>
      <c r="H2384" s="71"/>
      <c r="I2384" s="72"/>
    </row>
    <row r="2385" spans="1:16" x14ac:dyDescent="0.25">
      <c r="A2385" s="94"/>
      <c r="B2385" s="46"/>
      <c r="C2385" s="46"/>
      <c r="D2385" s="53"/>
      <c r="E2385" s="46"/>
      <c r="F2385" s="46"/>
      <c r="G2385" s="68"/>
      <c r="H2385" s="68"/>
      <c r="I2385" s="46"/>
    </row>
    <row r="2386" spans="1:16" x14ac:dyDescent="0.25">
      <c r="A2386" s="188" t="s">
        <v>0</v>
      </c>
      <c r="B2386" s="188" t="s">
        <v>1</v>
      </c>
      <c r="C2386" s="188" t="s">
        <v>2</v>
      </c>
      <c r="D2386" s="190" t="s">
        <v>3</v>
      </c>
      <c r="E2386" s="188" t="s">
        <v>111</v>
      </c>
      <c r="F2386" s="188" t="s">
        <v>112</v>
      </c>
      <c r="G2386" s="15" t="s">
        <v>4</v>
      </c>
      <c r="H2386" s="15" t="s">
        <v>5</v>
      </c>
      <c r="I2386" s="1" t="s">
        <v>10</v>
      </c>
      <c r="J2386" s="1" t="s">
        <v>11</v>
      </c>
      <c r="K2386" s="1" t="s">
        <v>17</v>
      </c>
      <c r="L2386" s="1" t="s">
        <v>18</v>
      </c>
      <c r="M2386" s="1" t="s">
        <v>6</v>
      </c>
      <c r="N2386" s="1" t="s">
        <v>7</v>
      </c>
      <c r="O2386" s="1" t="s">
        <v>8</v>
      </c>
      <c r="P2386" s="1" t="s">
        <v>9</v>
      </c>
    </row>
    <row r="2387" spans="1:16" x14ac:dyDescent="0.25">
      <c r="A2387" s="113" t="s">
        <v>39</v>
      </c>
      <c r="B2387" s="93">
        <v>2009</v>
      </c>
      <c r="C2387" s="93">
        <v>1</v>
      </c>
      <c r="D2387" s="114">
        <v>-2.2000000000000002</v>
      </c>
      <c r="E2387" s="93">
        <v>8.1</v>
      </c>
      <c r="F2387" s="93">
        <v>-24.2</v>
      </c>
      <c r="G2387" s="168">
        <v>27.7</v>
      </c>
      <c r="H2387" s="21">
        <v>13</v>
      </c>
      <c r="I2387" s="2">
        <v>1028</v>
      </c>
      <c r="J2387" s="2">
        <v>963</v>
      </c>
      <c r="K2387" s="2">
        <v>7.4</v>
      </c>
      <c r="L2387" s="2">
        <v>68.400000000000006</v>
      </c>
      <c r="M2387" s="2">
        <v>9</v>
      </c>
      <c r="N2387" s="2">
        <v>25</v>
      </c>
      <c r="O2387" s="2">
        <v>0</v>
      </c>
      <c r="P2387" s="2">
        <v>0</v>
      </c>
    </row>
    <row r="2388" spans="1:16" x14ac:dyDescent="0.25">
      <c r="A2388" s="112" t="s">
        <v>19</v>
      </c>
      <c r="B2388" s="93">
        <v>2009</v>
      </c>
      <c r="C2388" s="93">
        <v>1</v>
      </c>
      <c r="D2388" s="114">
        <v>-0.5</v>
      </c>
      <c r="E2388" s="114">
        <v>9</v>
      </c>
      <c r="F2388" s="93">
        <v>-18.7</v>
      </c>
      <c r="G2388" s="168">
        <v>23.4</v>
      </c>
      <c r="H2388" s="21">
        <v>9</v>
      </c>
      <c r="I2388" s="2">
        <v>1031</v>
      </c>
      <c r="J2388" s="2">
        <v>964</v>
      </c>
      <c r="K2388" s="2">
        <v>7.4</v>
      </c>
      <c r="L2388" s="22">
        <v>65</v>
      </c>
      <c r="M2388" s="2">
        <v>3</v>
      </c>
      <c r="N2388" s="2">
        <v>24</v>
      </c>
      <c r="O2388" s="2">
        <v>0</v>
      </c>
      <c r="P2388" s="2">
        <v>0</v>
      </c>
    </row>
    <row r="2389" spans="1:16" x14ac:dyDescent="0.25">
      <c r="A2389" s="112" t="s">
        <v>12</v>
      </c>
      <c r="B2389" s="93">
        <v>2009</v>
      </c>
      <c r="C2389" s="93">
        <v>1</v>
      </c>
      <c r="D2389" s="114">
        <v>-1.8</v>
      </c>
      <c r="E2389" s="93">
        <v>5.8</v>
      </c>
      <c r="F2389" s="93">
        <v>-18.5</v>
      </c>
      <c r="G2389" s="168">
        <v>21.9</v>
      </c>
      <c r="H2389" s="13">
        <v>9.6</v>
      </c>
      <c r="I2389" s="2">
        <v>1030</v>
      </c>
      <c r="J2389" s="2">
        <v>967</v>
      </c>
      <c r="K2389" s="22">
        <v>12.8</v>
      </c>
      <c r="L2389" s="2">
        <v>55.7</v>
      </c>
      <c r="M2389" s="2">
        <v>11</v>
      </c>
      <c r="N2389" s="2">
        <v>25</v>
      </c>
      <c r="O2389" s="2">
        <v>0</v>
      </c>
      <c r="P2389" s="2">
        <v>0</v>
      </c>
    </row>
    <row r="2390" spans="1:16" x14ac:dyDescent="0.25">
      <c r="A2390" s="112" t="s">
        <v>13</v>
      </c>
      <c r="B2390" s="93">
        <v>2009</v>
      </c>
      <c r="C2390" s="93">
        <v>1</v>
      </c>
      <c r="D2390" s="114">
        <v>-2.9</v>
      </c>
      <c r="E2390" s="93">
        <v>5.9</v>
      </c>
      <c r="F2390" s="93">
        <v>-22.8</v>
      </c>
      <c r="G2390" s="168">
        <v>47.8</v>
      </c>
      <c r="H2390" s="13">
        <v>18.5</v>
      </c>
      <c r="I2390" s="2">
        <v>1034</v>
      </c>
      <c r="J2390" s="2">
        <v>968</v>
      </c>
      <c r="K2390" s="2">
        <v>6.5</v>
      </c>
      <c r="L2390" s="2">
        <v>57.2</v>
      </c>
      <c r="M2390" s="2">
        <v>12</v>
      </c>
      <c r="N2390" s="2">
        <v>28</v>
      </c>
      <c r="O2390" s="2">
        <v>0</v>
      </c>
      <c r="P2390" s="2">
        <v>0</v>
      </c>
    </row>
    <row r="2391" spans="1:16" x14ac:dyDescent="0.25">
      <c r="A2391" s="112" t="s">
        <v>16</v>
      </c>
      <c r="B2391" s="93">
        <v>2009</v>
      </c>
      <c r="C2391" s="93">
        <v>1</v>
      </c>
      <c r="D2391" s="114">
        <v>-2.2000000000000002</v>
      </c>
      <c r="E2391" s="93">
        <v>6.6</v>
      </c>
      <c r="F2391" s="93">
        <v>-13.1</v>
      </c>
      <c r="G2391" s="168">
        <v>26.3</v>
      </c>
      <c r="H2391" s="13">
        <v>10.5</v>
      </c>
      <c r="I2391" s="2">
        <v>1028</v>
      </c>
      <c r="J2391" s="2">
        <v>967</v>
      </c>
      <c r="K2391" s="22">
        <v>5</v>
      </c>
      <c r="L2391" s="2">
        <v>20.2</v>
      </c>
      <c r="M2391" s="2">
        <v>10</v>
      </c>
      <c r="N2391" s="2">
        <v>27</v>
      </c>
      <c r="O2391" s="2">
        <v>0</v>
      </c>
      <c r="P2391" s="2">
        <v>0</v>
      </c>
    </row>
    <row r="2392" spans="1:16" x14ac:dyDescent="0.25">
      <c r="A2392" s="112" t="s">
        <v>14</v>
      </c>
      <c r="B2392" s="93">
        <v>2009</v>
      </c>
      <c r="C2392" s="93">
        <v>1</v>
      </c>
      <c r="D2392" s="114">
        <v>-1.2</v>
      </c>
      <c r="E2392" s="93">
        <v>7.5</v>
      </c>
      <c r="F2392" s="93">
        <v>-18.899999999999999</v>
      </c>
      <c r="G2392" s="168">
        <v>25.3</v>
      </c>
      <c r="H2392" s="13">
        <v>11.2</v>
      </c>
      <c r="I2392" s="2">
        <v>1029</v>
      </c>
      <c r="J2392" s="2">
        <v>964</v>
      </c>
      <c r="K2392" s="2">
        <v>5.6</v>
      </c>
      <c r="L2392" s="2">
        <v>39.200000000000003</v>
      </c>
      <c r="M2392" s="2">
        <v>7</v>
      </c>
      <c r="N2392" s="2">
        <v>23</v>
      </c>
      <c r="O2392" s="2">
        <v>0</v>
      </c>
      <c r="P2392" s="2">
        <v>0</v>
      </c>
    </row>
    <row r="2393" spans="1:16" x14ac:dyDescent="0.25">
      <c r="A2393" s="112" t="s">
        <v>31</v>
      </c>
      <c r="B2393" s="93">
        <v>2009</v>
      </c>
      <c r="C2393" s="93">
        <v>1</v>
      </c>
      <c r="D2393" s="114">
        <v>-0.2</v>
      </c>
      <c r="E2393" s="114">
        <v>8</v>
      </c>
      <c r="F2393" s="93">
        <v>-16.600000000000001</v>
      </c>
      <c r="G2393" s="168">
        <v>25.9</v>
      </c>
      <c r="H2393" s="13">
        <v>16.600000000000001</v>
      </c>
      <c r="I2393" s="2">
        <v>1030</v>
      </c>
      <c r="J2393" s="2">
        <v>965</v>
      </c>
      <c r="K2393" s="2">
        <v>9.3000000000000007</v>
      </c>
      <c r="L2393" s="22">
        <v>41</v>
      </c>
      <c r="M2393" s="2">
        <v>7</v>
      </c>
      <c r="N2393" s="2">
        <v>23</v>
      </c>
      <c r="O2393" s="2">
        <v>0</v>
      </c>
      <c r="P2393" s="2">
        <v>0</v>
      </c>
    </row>
    <row r="2394" spans="1:16" x14ac:dyDescent="0.25">
      <c r="A2394" s="112" t="s">
        <v>49</v>
      </c>
      <c r="B2394" s="93">
        <v>2009</v>
      </c>
      <c r="C2394" s="93">
        <v>1</v>
      </c>
      <c r="D2394" s="114">
        <v>-0.9</v>
      </c>
      <c r="E2394" s="93">
        <v>7.2</v>
      </c>
      <c r="F2394" s="93">
        <v>-18.100000000000001</v>
      </c>
      <c r="G2394" s="189">
        <v>21</v>
      </c>
      <c r="H2394" s="21">
        <v>12</v>
      </c>
      <c r="I2394" s="2">
        <v>1031</v>
      </c>
      <c r="J2394" s="2">
        <v>966</v>
      </c>
      <c r="K2394" s="2">
        <v>6.1</v>
      </c>
      <c r="L2394" s="2">
        <v>25.6</v>
      </c>
      <c r="M2394" s="2">
        <v>9</v>
      </c>
      <c r="N2394" s="2">
        <v>21</v>
      </c>
      <c r="O2394" s="2">
        <v>0</v>
      </c>
      <c r="P2394" s="2">
        <v>0</v>
      </c>
    </row>
    <row r="2395" spans="1:16" x14ac:dyDescent="0.25">
      <c r="A2395" s="112" t="s">
        <v>69</v>
      </c>
      <c r="B2395" s="93">
        <v>2009</v>
      </c>
      <c r="C2395" s="93">
        <v>1</v>
      </c>
      <c r="D2395" s="114">
        <v>-2.4</v>
      </c>
      <c r="E2395" s="93">
        <v>6.9</v>
      </c>
      <c r="F2395" s="93">
        <v>-21.3</v>
      </c>
      <c r="G2395" s="168">
        <v>21.3</v>
      </c>
      <c r="H2395" s="13">
        <v>10.8</v>
      </c>
      <c r="I2395" s="2">
        <v>1032</v>
      </c>
      <c r="J2395" s="2">
        <v>965</v>
      </c>
      <c r="K2395" s="2">
        <v>17.3</v>
      </c>
      <c r="L2395" s="2">
        <v>61.1</v>
      </c>
      <c r="M2395" s="2">
        <v>8</v>
      </c>
      <c r="N2395" s="2">
        <v>27</v>
      </c>
      <c r="O2395" s="2">
        <v>0</v>
      </c>
      <c r="P2395" s="2">
        <v>0</v>
      </c>
    </row>
    <row r="2396" spans="1:16" x14ac:dyDescent="0.25">
      <c r="A2396" s="112" t="s">
        <v>61</v>
      </c>
      <c r="B2396" s="93">
        <v>2009</v>
      </c>
      <c r="C2396" s="93">
        <v>1</v>
      </c>
      <c r="D2396" s="114">
        <v>-1.4</v>
      </c>
      <c r="E2396" s="93">
        <v>6.3</v>
      </c>
      <c r="F2396" s="93">
        <v>-18.100000000000001</v>
      </c>
      <c r="G2396" s="168">
        <v>51.5</v>
      </c>
      <c r="H2396" s="13">
        <v>18.7</v>
      </c>
      <c r="I2396" s="2">
        <v>1034</v>
      </c>
      <c r="J2396" s="2">
        <v>967</v>
      </c>
      <c r="K2396" s="2">
        <v>6.4</v>
      </c>
      <c r="L2396" s="2">
        <v>48.5</v>
      </c>
      <c r="M2396" s="2">
        <v>9</v>
      </c>
      <c r="N2396" s="2">
        <v>24</v>
      </c>
      <c r="O2396" s="2">
        <v>0</v>
      </c>
      <c r="P2396" s="2">
        <v>0</v>
      </c>
    </row>
    <row r="2397" spans="1:16" x14ac:dyDescent="0.25">
      <c r="A2397" s="112" t="s">
        <v>46</v>
      </c>
      <c r="B2397" s="93">
        <v>2009</v>
      </c>
      <c r="C2397" s="93">
        <v>1</v>
      </c>
      <c r="D2397" s="114">
        <v>-1.2</v>
      </c>
      <c r="E2397" s="93">
        <v>7.3</v>
      </c>
      <c r="F2397" s="93">
        <v>-17.8</v>
      </c>
      <c r="G2397" s="168">
        <v>12.2</v>
      </c>
      <c r="H2397" s="13">
        <v>5.7</v>
      </c>
      <c r="I2397" s="2">
        <v>1029</v>
      </c>
      <c r="J2397" s="2">
        <v>965</v>
      </c>
      <c r="K2397" s="2">
        <v>12.6</v>
      </c>
      <c r="L2397" s="22">
        <v>45</v>
      </c>
      <c r="M2397" s="2">
        <v>8</v>
      </c>
      <c r="N2397" s="2">
        <v>22</v>
      </c>
      <c r="O2397" s="2">
        <v>0</v>
      </c>
      <c r="P2397" s="2">
        <v>0</v>
      </c>
    </row>
    <row r="2398" spans="1:16" x14ac:dyDescent="0.25">
      <c r="A2398" s="112" t="s">
        <v>56</v>
      </c>
      <c r="B2398" s="93">
        <v>2009</v>
      </c>
      <c r="C2398" s="93">
        <v>1</v>
      </c>
      <c r="D2398" s="114">
        <v>-1.9</v>
      </c>
      <c r="E2398" s="93">
        <v>6.8</v>
      </c>
      <c r="F2398" s="93">
        <v>-19.5</v>
      </c>
      <c r="G2398" s="168">
        <v>25.2</v>
      </c>
      <c r="H2398" s="13">
        <v>15.8</v>
      </c>
      <c r="I2398" s="2">
        <v>1029</v>
      </c>
      <c r="J2398" s="2">
        <v>960</v>
      </c>
      <c r="K2398" s="2">
        <v>3.9</v>
      </c>
      <c r="L2398" s="2">
        <v>39.4</v>
      </c>
      <c r="M2398" s="2">
        <v>10</v>
      </c>
      <c r="N2398" s="2">
        <v>28</v>
      </c>
      <c r="O2398" s="2">
        <v>0</v>
      </c>
      <c r="P2398" s="2">
        <v>0</v>
      </c>
    </row>
    <row r="2399" spans="1:16" x14ac:dyDescent="0.25">
      <c r="A2399" s="112" t="s">
        <v>68</v>
      </c>
      <c r="B2399" s="93">
        <v>2009</v>
      </c>
      <c r="C2399" s="93">
        <v>1</v>
      </c>
      <c r="D2399" s="114">
        <v>-1.7</v>
      </c>
      <c r="E2399" s="93">
        <v>8.3000000000000007</v>
      </c>
      <c r="F2399" s="93">
        <v>-20.9</v>
      </c>
      <c r="G2399" s="168">
        <v>32.1</v>
      </c>
      <c r="H2399" s="13">
        <v>14.5</v>
      </c>
      <c r="I2399" s="2">
        <v>1031</v>
      </c>
      <c r="J2399" s="2">
        <v>966</v>
      </c>
      <c r="K2399" s="2">
        <v>6.8</v>
      </c>
      <c r="L2399" s="2">
        <v>38.200000000000003</v>
      </c>
      <c r="M2399" s="2">
        <v>6</v>
      </c>
      <c r="N2399" s="2">
        <v>25</v>
      </c>
      <c r="O2399" s="2">
        <v>0</v>
      </c>
      <c r="P2399" s="2">
        <v>0</v>
      </c>
    </row>
    <row r="2400" spans="1:16" x14ac:dyDescent="0.25">
      <c r="A2400" s="112" t="s">
        <v>71</v>
      </c>
      <c r="B2400" s="93">
        <v>2009</v>
      </c>
      <c r="C2400" s="93">
        <v>1</v>
      </c>
      <c r="D2400" s="114">
        <v>-2.2999999999999998</v>
      </c>
      <c r="E2400" s="93">
        <v>4.8</v>
      </c>
      <c r="F2400" s="93">
        <v>-17.399999999999999</v>
      </c>
      <c r="G2400" s="168">
        <v>34.200000000000003</v>
      </c>
      <c r="H2400" s="13">
        <v>14.6</v>
      </c>
      <c r="I2400" s="2">
        <v>1033</v>
      </c>
      <c r="J2400" s="2">
        <v>967</v>
      </c>
      <c r="K2400" s="2">
        <v>7.1</v>
      </c>
      <c r="L2400" s="22">
        <v>44</v>
      </c>
      <c r="M2400" s="2">
        <v>13</v>
      </c>
      <c r="N2400" s="2">
        <v>28</v>
      </c>
      <c r="O2400" s="2">
        <v>0</v>
      </c>
      <c r="P2400" s="2">
        <v>0</v>
      </c>
    </row>
    <row r="2401" spans="1:16" x14ac:dyDescent="0.25">
      <c r="A2401" s="112" t="s">
        <v>72</v>
      </c>
      <c r="B2401" s="93">
        <v>2009</v>
      </c>
      <c r="C2401" s="93">
        <v>1</v>
      </c>
      <c r="D2401" s="114">
        <v>-2.6</v>
      </c>
      <c r="E2401" s="93">
        <v>5.2</v>
      </c>
      <c r="F2401" s="93">
        <v>-20.7</v>
      </c>
      <c r="G2401" s="168">
        <v>30.6</v>
      </c>
      <c r="H2401" s="13">
        <v>11.4</v>
      </c>
      <c r="I2401" s="2">
        <v>1033</v>
      </c>
      <c r="J2401" s="2">
        <v>967</v>
      </c>
      <c r="K2401" s="2">
        <v>4.7</v>
      </c>
      <c r="L2401" s="2">
        <v>30.4</v>
      </c>
      <c r="M2401" s="2">
        <v>12</v>
      </c>
      <c r="N2401" s="2">
        <v>28</v>
      </c>
      <c r="O2401" s="2">
        <v>0</v>
      </c>
      <c r="P2401" s="2">
        <v>0</v>
      </c>
    </row>
    <row r="2402" spans="1:16" x14ac:dyDescent="0.25">
      <c r="A2402" s="112" t="s">
        <v>74</v>
      </c>
      <c r="B2402" s="93">
        <v>2009</v>
      </c>
      <c r="C2402" s="93">
        <v>1</v>
      </c>
      <c r="D2402" s="114">
        <v>-1.1000000000000001</v>
      </c>
      <c r="E2402" s="93">
        <v>7.2</v>
      </c>
      <c r="F2402" s="93">
        <v>-19.2</v>
      </c>
      <c r="G2402" s="168">
        <v>31.8</v>
      </c>
      <c r="H2402" s="13">
        <v>9.6</v>
      </c>
      <c r="I2402" s="2">
        <v>1032</v>
      </c>
      <c r="J2402" s="2">
        <v>966</v>
      </c>
      <c r="K2402" s="2">
        <v>6.2</v>
      </c>
      <c r="L2402" s="2">
        <v>41.1</v>
      </c>
      <c r="M2402" s="2">
        <v>5</v>
      </c>
      <c r="N2402" s="2">
        <v>24</v>
      </c>
      <c r="O2402" s="2">
        <v>0</v>
      </c>
      <c r="P2402" s="2">
        <v>0</v>
      </c>
    </row>
    <row r="2403" spans="1:16" x14ac:dyDescent="0.25">
      <c r="A2403" s="112" t="s">
        <v>140</v>
      </c>
      <c r="B2403" s="93">
        <v>2009</v>
      </c>
      <c r="C2403" s="93">
        <v>1</v>
      </c>
      <c r="D2403" s="114">
        <v>-1.6</v>
      </c>
      <c r="E2403" s="93">
        <v>6.6</v>
      </c>
      <c r="F2403" s="93">
        <v>-19.8</v>
      </c>
      <c r="G2403" s="168">
        <v>33.200000000000003</v>
      </c>
      <c r="H2403" s="13">
        <v>12.2</v>
      </c>
      <c r="I2403" s="2">
        <v>1033</v>
      </c>
      <c r="J2403" s="2">
        <v>966</v>
      </c>
      <c r="K2403" s="2">
        <v>8.4</v>
      </c>
      <c r="L2403" s="2">
        <v>43.4</v>
      </c>
      <c r="M2403" s="2">
        <v>9</v>
      </c>
      <c r="N2403" s="2">
        <v>25</v>
      </c>
      <c r="O2403" s="2">
        <v>0</v>
      </c>
      <c r="P2403" s="2">
        <v>0</v>
      </c>
    </row>
    <row r="2404" spans="1:16" x14ac:dyDescent="0.25">
      <c r="A2404" s="113" t="s">
        <v>54</v>
      </c>
      <c r="B2404" s="93">
        <v>2009</v>
      </c>
      <c r="C2404" s="93">
        <v>1</v>
      </c>
      <c r="D2404" s="114">
        <f>AVERAGE(D2387:D2403)</f>
        <v>-1.6529411764705886</v>
      </c>
      <c r="E2404" s="93"/>
      <c r="F2404" s="93"/>
      <c r="G2404" s="189">
        <f>AVERAGE(G2387:G2403)</f>
        <v>28.905882352941177</v>
      </c>
    </row>
    <row r="2405" spans="1:16" x14ac:dyDescent="0.25">
      <c r="A2405" s="112" t="s">
        <v>37</v>
      </c>
      <c r="B2405" s="203"/>
      <c r="C2405" s="93"/>
      <c r="D2405" s="114">
        <v>0.9</v>
      </c>
      <c r="E2405" s="93"/>
      <c r="F2405" s="93"/>
      <c r="G2405" s="168">
        <v>79.599999999999994</v>
      </c>
    </row>
    <row r="2406" spans="1:16" x14ac:dyDescent="0.25">
      <c r="A2406" s="112" t="s">
        <v>38</v>
      </c>
      <c r="B2406" s="203"/>
      <c r="C2406" s="93"/>
      <c r="D2406" s="114">
        <v>-0.1</v>
      </c>
      <c r="E2406" s="93"/>
      <c r="F2406" s="93"/>
      <c r="G2406" s="168">
        <v>115.3</v>
      </c>
    </row>
    <row r="2408" spans="1:16" x14ac:dyDescent="0.25">
      <c r="A2408" s="1" t="s">
        <v>0</v>
      </c>
      <c r="B2408" s="1" t="s">
        <v>1</v>
      </c>
      <c r="C2408" s="1" t="s">
        <v>2</v>
      </c>
      <c r="D2408" s="103" t="s">
        <v>3</v>
      </c>
      <c r="E2408" s="1" t="s">
        <v>111</v>
      </c>
      <c r="F2408" s="1" t="s">
        <v>112</v>
      </c>
      <c r="G2408" s="15" t="s">
        <v>4</v>
      </c>
      <c r="H2408" s="15" t="s">
        <v>5</v>
      </c>
      <c r="I2408" s="1" t="s">
        <v>10</v>
      </c>
      <c r="J2408" s="1" t="s">
        <v>11</v>
      </c>
      <c r="K2408" s="1" t="s">
        <v>17</v>
      </c>
      <c r="L2408" s="1" t="s">
        <v>18</v>
      </c>
      <c r="M2408" s="1" t="s">
        <v>6</v>
      </c>
      <c r="N2408" s="1" t="s">
        <v>7</v>
      </c>
      <c r="O2408" s="1" t="s">
        <v>8</v>
      </c>
      <c r="P2408" s="1" t="s">
        <v>9</v>
      </c>
    </row>
    <row r="2409" spans="1:16" x14ac:dyDescent="0.25">
      <c r="A2409" s="113" t="s">
        <v>39</v>
      </c>
      <c r="B2409" s="93">
        <v>2009</v>
      </c>
      <c r="C2409" s="93">
        <v>2</v>
      </c>
      <c r="D2409" s="114">
        <v>1.8</v>
      </c>
      <c r="E2409" s="114">
        <v>10</v>
      </c>
      <c r="F2409" s="93">
        <v>-10.199999999999999</v>
      </c>
      <c r="G2409" s="168">
        <v>92.2</v>
      </c>
      <c r="H2409" s="13">
        <v>21.2</v>
      </c>
      <c r="I2409" s="2">
        <v>1029</v>
      </c>
      <c r="J2409" s="2">
        <v>977</v>
      </c>
      <c r="K2409" s="2">
        <v>9.6</v>
      </c>
      <c r="L2409" s="2">
        <v>49.1</v>
      </c>
      <c r="M2409" s="2">
        <v>3</v>
      </c>
      <c r="N2409" s="2">
        <v>15</v>
      </c>
      <c r="O2409" s="2">
        <v>0</v>
      </c>
      <c r="P2409" s="2">
        <v>0</v>
      </c>
    </row>
    <row r="2410" spans="1:16" x14ac:dyDescent="0.25">
      <c r="A2410" s="112" t="s">
        <v>19</v>
      </c>
      <c r="B2410" s="93">
        <v>2009</v>
      </c>
      <c r="C2410" s="93">
        <v>2</v>
      </c>
      <c r="D2410" s="114">
        <v>2.7</v>
      </c>
      <c r="E2410" s="93">
        <v>9.9</v>
      </c>
      <c r="F2410" s="93">
        <v>-9.9</v>
      </c>
      <c r="G2410" s="168">
        <v>83.5</v>
      </c>
      <c r="H2410" s="13">
        <v>17.600000000000001</v>
      </c>
      <c r="I2410" s="2">
        <v>1030</v>
      </c>
      <c r="J2410" s="2">
        <v>979</v>
      </c>
      <c r="K2410" s="2">
        <v>6.3</v>
      </c>
      <c r="L2410" s="2">
        <v>77.099999999999994</v>
      </c>
      <c r="M2410" s="2">
        <v>3</v>
      </c>
      <c r="N2410" s="2">
        <v>10</v>
      </c>
      <c r="O2410" s="2">
        <v>0</v>
      </c>
      <c r="P2410" s="2">
        <v>0</v>
      </c>
    </row>
    <row r="2411" spans="1:16" x14ac:dyDescent="0.25">
      <c r="A2411" s="112" t="s">
        <v>12</v>
      </c>
      <c r="B2411" s="93">
        <v>2009</v>
      </c>
      <c r="C2411" s="93">
        <v>2</v>
      </c>
      <c r="D2411" s="114">
        <v>1.2</v>
      </c>
      <c r="E2411" s="93">
        <v>7.8</v>
      </c>
      <c r="F2411" s="93">
        <v>-11.5</v>
      </c>
      <c r="G2411" s="168">
        <v>88.5</v>
      </c>
      <c r="H2411" s="21">
        <v>12</v>
      </c>
      <c r="I2411" s="2">
        <v>1029</v>
      </c>
      <c r="J2411" s="2">
        <v>981</v>
      </c>
      <c r="K2411" s="2">
        <v>12.2</v>
      </c>
      <c r="L2411" s="2">
        <v>45.4</v>
      </c>
      <c r="M2411" s="2">
        <v>1</v>
      </c>
      <c r="N2411" s="2">
        <v>15</v>
      </c>
      <c r="O2411" s="2">
        <v>0</v>
      </c>
      <c r="P2411" s="2">
        <v>0</v>
      </c>
    </row>
    <row r="2412" spans="1:16" x14ac:dyDescent="0.25">
      <c r="A2412" s="112" t="s">
        <v>13</v>
      </c>
      <c r="B2412" s="93">
        <v>2009</v>
      </c>
      <c r="C2412" s="93">
        <v>2</v>
      </c>
      <c r="D2412" s="114">
        <v>1.1000000000000001</v>
      </c>
      <c r="E2412" s="93">
        <v>8.1999999999999993</v>
      </c>
      <c r="F2412" s="93">
        <v>-10.8</v>
      </c>
      <c r="G2412" s="168">
        <v>120.6</v>
      </c>
      <c r="H2412" s="21">
        <v>19</v>
      </c>
      <c r="I2412" s="2">
        <v>1031</v>
      </c>
      <c r="J2412" s="2">
        <v>982</v>
      </c>
      <c r="K2412" s="2">
        <v>5.8</v>
      </c>
      <c r="L2412" s="22">
        <v>59</v>
      </c>
      <c r="M2412" s="2">
        <v>2</v>
      </c>
      <c r="N2412" s="2">
        <v>17</v>
      </c>
      <c r="O2412" s="2">
        <v>0</v>
      </c>
      <c r="P2412" s="2">
        <v>0</v>
      </c>
    </row>
    <row r="2413" spans="1:16" x14ac:dyDescent="0.25">
      <c r="A2413" s="112" t="s">
        <v>16</v>
      </c>
      <c r="B2413" s="93">
        <v>2009</v>
      </c>
      <c r="C2413" s="93">
        <v>2</v>
      </c>
      <c r="D2413" s="114">
        <v>0.4</v>
      </c>
      <c r="E2413" s="93">
        <v>9.1999999999999993</v>
      </c>
      <c r="F2413" s="93">
        <v>-8.3000000000000007</v>
      </c>
      <c r="G2413" s="168">
        <v>132.19999999999999</v>
      </c>
      <c r="H2413" s="13">
        <v>23.9</v>
      </c>
      <c r="I2413" s="2">
        <v>1027</v>
      </c>
      <c r="J2413" s="2">
        <v>982</v>
      </c>
      <c r="K2413" s="2">
        <v>6.5</v>
      </c>
      <c r="L2413" s="2">
        <v>19.399999999999999</v>
      </c>
      <c r="M2413" s="2">
        <v>4</v>
      </c>
      <c r="N2413" s="2">
        <v>19</v>
      </c>
      <c r="O2413" s="2">
        <v>0</v>
      </c>
      <c r="P2413" s="2">
        <v>0</v>
      </c>
    </row>
    <row r="2414" spans="1:16" x14ac:dyDescent="0.25">
      <c r="A2414" s="112" t="s">
        <v>14</v>
      </c>
      <c r="B2414" s="93">
        <v>2009</v>
      </c>
      <c r="C2414" s="93">
        <v>2</v>
      </c>
      <c r="D2414" s="114">
        <v>2.6</v>
      </c>
      <c r="E2414" s="93">
        <v>10.199999999999999</v>
      </c>
      <c r="F2414" s="93">
        <v>-8.4</v>
      </c>
      <c r="G2414" s="168">
        <v>33.700000000000003</v>
      </c>
      <c r="H2414" s="13">
        <v>11.1</v>
      </c>
      <c r="I2414" s="2">
        <v>1028</v>
      </c>
      <c r="J2414" s="2">
        <v>978</v>
      </c>
      <c r="K2414" s="2">
        <v>7.7</v>
      </c>
      <c r="L2414" s="2">
        <v>33.9</v>
      </c>
      <c r="M2414" s="2">
        <v>1</v>
      </c>
      <c r="N2414" s="2">
        <v>12</v>
      </c>
      <c r="O2414" s="2">
        <v>0</v>
      </c>
      <c r="P2414" s="2">
        <v>0</v>
      </c>
    </row>
    <row r="2415" spans="1:16" x14ac:dyDescent="0.25">
      <c r="A2415" s="112" t="s">
        <v>31</v>
      </c>
      <c r="B2415" s="93">
        <v>2009</v>
      </c>
      <c r="C2415" s="93">
        <v>2</v>
      </c>
      <c r="D2415" s="114">
        <v>2.6</v>
      </c>
      <c r="E2415" s="93">
        <v>14.9</v>
      </c>
      <c r="F2415" s="93">
        <v>-6.4</v>
      </c>
      <c r="G2415" s="168">
        <v>93.6</v>
      </c>
      <c r="H2415" s="13">
        <v>15.1</v>
      </c>
      <c r="I2415" s="2">
        <v>1030</v>
      </c>
      <c r="J2415" s="2">
        <v>980</v>
      </c>
      <c r="K2415" s="2">
        <v>10.5</v>
      </c>
      <c r="L2415" s="2">
        <v>40.1</v>
      </c>
      <c r="M2415" s="2">
        <v>1</v>
      </c>
      <c r="N2415" s="2">
        <v>12</v>
      </c>
      <c r="O2415" s="2">
        <v>0</v>
      </c>
      <c r="P2415" s="2">
        <v>0</v>
      </c>
    </row>
    <row r="2416" spans="1:16" x14ac:dyDescent="0.25">
      <c r="A2416" s="112" t="s">
        <v>49</v>
      </c>
      <c r="B2416" s="93">
        <v>2009</v>
      </c>
      <c r="C2416" s="93">
        <v>2</v>
      </c>
      <c r="D2416" s="114">
        <v>2.4</v>
      </c>
      <c r="E2416" s="93">
        <v>9.6999999999999993</v>
      </c>
      <c r="F2416" s="93">
        <v>-8.6999999999999993</v>
      </c>
      <c r="G2416" s="189">
        <v>76</v>
      </c>
      <c r="H2416" s="21">
        <v>16</v>
      </c>
      <c r="I2416" s="2">
        <v>1030</v>
      </c>
      <c r="J2416" s="2">
        <v>981</v>
      </c>
      <c r="K2416" s="2">
        <v>7.4</v>
      </c>
      <c r="L2416" s="22">
        <v>17</v>
      </c>
      <c r="M2416" s="2">
        <v>1</v>
      </c>
      <c r="N2416" s="2">
        <v>10</v>
      </c>
      <c r="O2416" s="2">
        <v>0</v>
      </c>
      <c r="P2416" s="2">
        <v>0</v>
      </c>
    </row>
    <row r="2417" spans="1:16" x14ac:dyDescent="0.25">
      <c r="A2417" s="112" t="s">
        <v>69</v>
      </c>
      <c r="B2417" s="93">
        <v>2009</v>
      </c>
      <c r="C2417" s="93">
        <v>2</v>
      </c>
      <c r="D2417" s="114">
        <v>0.6</v>
      </c>
      <c r="E2417" s="114">
        <v>9</v>
      </c>
      <c r="F2417" s="93">
        <v>-14.9</v>
      </c>
      <c r="G2417" s="168">
        <v>109.8</v>
      </c>
      <c r="H2417" s="13">
        <v>22.6</v>
      </c>
      <c r="I2417" s="2">
        <v>1030</v>
      </c>
      <c r="J2417" s="2">
        <v>979</v>
      </c>
      <c r="K2417" s="22">
        <v>17</v>
      </c>
      <c r="L2417" s="2">
        <v>59.3</v>
      </c>
      <c r="M2417" s="2">
        <v>2</v>
      </c>
      <c r="N2417" s="2">
        <v>20</v>
      </c>
      <c r="O2417" s="2">
        <v>0</v>
      </c>
      <c r="P2417" s="2">
        <v>0</v>
      </c>
    </row>
    <row r="2418" spans="1:16" x14ac:dyDescent="0.25">
      <c r="A2418" s="112" t="s">
        <v>61</v>
      </c>
      <c r="B2418" s="93">
        <v>2009</v>
      </c>
      <c r="C2418" s="93">
        <v>2</v>
      </c>
      <c r="D2418" s="114">
        <v>1.7</v>
      </c>
      <c r="E2418" s="114">
        <v>9</v>
      </c>
      <c r="F2418" s="114">
        <v>-10</v>
      </c>
      <c r="G2418" s="168">
        <v>150.1</v>
      </c>
      <c r="H2418" s="13">
        <v>24.8</v>
      </c>
      <c r="I2418" s="2">
        <v>1032</v>
      </c>
      <c r="J2418" s="2">
        <v>982</v>
      </c>
      <c r="K2418" s="2">
        <v>7.4</v>
      </c>
      <c r="L2418" s="2">
        <v>43.8</v>
      </c>
      <c r="M2418" s="2">
        <v>1</v>
      </c>
      <c r="N2418" s="2">
        <v>9</v>
      </c>
      <c r="O2418" s="2">
        <v>0</v>
      </c>
      <c r="P2418" s="2">
        <v>0</v>
      </c>
    </row>
    <row r="2419" spans="1:16" x14ac:dyDescent="0.25">
      <c r="A2419" s="112" t="s">
        <v>46</v>
      </c>
      <c r="B2419" s="93">
        <v>2009</v>
      </c>
      <c r="C2419" s="93">
        <v>2</v>
      </c>
      <c r="D2419" s="114">
        <v>1.4</v>
      </c>
      <c r="E2419" s="93">
        <v>8.5</v>
      </c>
      <c r="F2419" s="93">
        <v>-11.5</v>
      </c>
      <c r="G2419" s="168">
        <v>32.4</v>
      </c>
      <c r="H2419" s="13">
        <v>9.1999999999999993</v>
      </c>
      <c r="I2419" s="2">
        <v>1029</v>
      </c>
      <c r="J2419" s="2">
        <v>979</v>
      </c>
      <c r="K2419" s="2">
        <v>9.6999999999999993</v>
      </c>
      <c r="L2419" s="2">
        <v>48.2</v>
      </c>
      <c r="M2419" s="2">
        <v>1</v>
      </c>
      <c r="N2419" s="2">
        <v>15</v>
      </c>
      <c r="O2419" s="2">
        <v>0</v>
      </c>
      <c r="P2419" s="2">
        <v>0</v>
      </c>
    </row>
    <row r="2420" spans="1:16" x14ac:dyDescent="0.25">
      <c r="A2420" s="112" t="s">
        <v>56</v>
      </c>
      <c r="B2420" s="93">
        <v>2009</v>
      </c>
      <c r="C2420" s="93">
        <v>2</v>
      </c>
      <c r="D2420" s="114">
        <v>1.7</v>
      </c>
      <c r="E2420" s="93">
        <v>9.4</v>
      </c>
      <c r="F2420" s="93">
        <v>-9.1</v>
      </c>
      <c r="G2420" s="168">
        <v>90.7</v>
      </c>
      <c r="H2420" s="13">
        <v>15.8</v>
      </c>
      <c r="I2420" s="2">
        <v>1028</v>
      </c>
      <c r="J2420" s="2">
        <v>979</v>
      </c>
      <c r="K2420" s="2">
        <v>6.3</v>
      </c>
      <c r="L2420" s="2">
        <v>35.799999999999997</v>
      </c>
      <c r="M2420" s="2">
        <v>1</v>
      </c>
      <c r="N2420" s="2">
        <v>18</v>
      </c>
      <c r="O2420" s="2">
        <v>0</v>
      </c>
      <c r="P2420" s="2">
        <v>0</v>
      </c>
    </row>
    <row r="2421" spans="1:16" x14ac:dyDescent="0.25">
      <c r="A2421" s="112" t="s">
        <v>68</v>
      </c>
      <c r="B2421" s="93">
        <v>2009</v>
      </c>
      <c r="C2421" s="93">
        <v>2</v>
      </c>
      <c r="D2421" s="114">
        <v>2</v>
      </c>
      <c r="E2421" s="93">
        <v>9.4</v>
      </c>
      <c r="F2421" s="93">
        <v>-9.4</v>
      </c>
      <c r="G2421" s="189">
        <v>57</v>
      </c>
      <c r="H2421" s="13">
        <v>13.5</v>
      </c>
      <c r="I2421" s="2">
        <v>1030</v>
      </c>
      <c r="J2421" s="2">
        <v>981</v>
      </c>
      <c r="K2421" s="2">
        <v>6.1</v>
      </c>
      <c r="L2421" s="2">
        <v>29.5</v>
      </c>
      <c r="M2421" s="2">
        <v>1</v>
      </c>
      <c r="N2421" s="2">
        <v>17</v>
      </c>
      <c r="O2421" s="2">
        <v>0</v>
      </c>
      <c r="P2421" s="2">
        <v>0</v>
      </c>
    </row>
    <row r="2422" spans="1:16" x14ac:dyDescent="0.25">
      <c r="A2422" s="112" t="s">
        <v>71</v>
      </c>
      <c r="B2422" s="93">
        <v>2009</v>
      </c>
      <c r="C2422" s="93">
        <v>2</v>
      </c>
      <c r="D2422" s="114">
        <v>0.6</v>
      </c>
      <c r="E2422" s="93">
        <v>7.7</v>
      </c>
      <c r="F2422" s="93">
        <v>-11.9</v>
      </c>
      <c r="G2422" s="168">
        <v>110.4</v>
      </c>
      <c r="H2422" s="13">
        <v>21.4</v>
      </c>
      <c r="I2422" s="2">
        <v>1031</v>
      </c>
      <c r="J2422" s="2">
        <v>982</v>
      </c>
      <c r="K2422" s="2">
        <v>6.6</v>
      </c>
      <c r="L2422" s="2">
        <v>32.200000000000003</v>
      </c>
      <c r="M2422" s="2">
        <v>3</v>
      </c>
      <c r="N2422" s="2">
        <v>21</v>
      </c>
      <c r="O2422" s="2">
        <v>0</v>
      </c>
      <c r="P2422" s="2">
        <v>0</v>
      </c>
    </row>
    <row r="2423" spans="1:16" x14ac:dyDescent="0.25">
      <c r="A2423" s="112" t="s">
        <v>72</v>
      </c>
      <c r="B2423" s="93">
        <v>2009</v>
      </c>
      <c r="C2423" s="93">
        <v>2</v>
      </c>
      <c r="D2423" s="114">
        <v>0.6</v>
      </c>
      <c r="E2423" s="93">
        <v>8.1</v>
      </c>
      <c r="F2423" s="93">
        <v>-13.7</v>
      </c>
      <c r="G2423" s="168">
        <v>115.8</v>
      </c>
      <c r="H2423" s="21">
        <v>23</v>
      </c>
      <c r="I2423" s="2">
        <v>1031</v>
      </c>
      <c r="J2423" s="2">
        <v>982</v>
      </c>
      <c r="K2423" s="2">
        <v>6.1</v>
      </c>
      <c r="L2423" s="2">
        <v>26.3</v>
      </c>
      <c r="M2423" s="2">
        <v>2</v>
      </c>
      <c r="N2423" s="2">
        <v>21</v>
      </c>
      <c r="O2423" s="2">
        <v>0</v>
      </c>
      <c r="P2423" s="2">
        <v>0</v>
      </c>
    </row>
    <row r="2424" spans="1:16" x14ac:dyDescent="0.25">
      <c r="A2424" s="112" t="s">
        <v>74</v>
      </c>
      <c r="B2424" s="93">
        <v>2009</v>
      </c>
      <c r="C2424" s="93">
        <v>2</v>
      </c>
      <c r="D2424" s="114">
        <v>2.2999999999999998</v>
      </c>
      <c r="E2424" s="93">
        <v>10.1</v>
      </c>
      <c r="F2424" s="93">
        <v>-8.3000000000000007</v>
      </c>
      <c r="G2424" s="168">
        <v>89.6</v>
      </c>
      <c r="H2424" s="13">
        <v>18.8</v>
      </c>
      <c r="I2424" s="2">
        <v>1031</v>
      </c>
      <c r="J2424" s="2">
        <v>981</v>
      </c>
      <c r="K2424" s="2">
        <v>7.6</v>
      </c>
      <c r="L2424" s="2">
        <v>36.299999999999997</v>
      </c>
      <c r="M2424" s="2">
        <v>0</v>
      </c>
      <c r="N2424" s="2">
        <v>13</v>
      </c>
      <c r="O2424" s="2">
        <v>0</v>
      </c>
      <c r="P2424" s="2">
        <v>0</v>
      </c>
    </row>
    <row r="2425" spans="1:16" x14ac:dyDescent="0.25">
      <c r="A2425" s="112" t="s">
        <v>140</v>
      </c>
      <c r="B2425" s="93">
        <v>2009</v>
      </c>
      <c r="C2425" s="93">
        <v>2</v>
      </c>
      <c r="D2425" s="114">
        <v>2</v>
      </c>
      <c r="E2425" s="93">
        <v>8.1999999999999993</v>
      </c>
      <c r="F2425" s="93">
        <v>-8.1999999999999993</v>
      </c>
      <c r="G2425" s="168">
        <v>73.599999999999994</v>
      </c>
      <c r="H2425" s="13">
        <v>14.8</v>
      </c>
      <c r="I2425" s="2">
        <v>1031</v>
      </c>
      <c r="J2425" s="2">
        <v>981</v>
      </c>
      <c r="K2425" s="2">
        <v>9.6</v>
      </c>
      <c r="L2425" s="2">
        <v>37.5</v>
      </c>
      <c r="M2425" s="2">
        <v>1</v>
      </c>
      <c r="N2425" s="2">
        <v>12</v>
      </c>
      <c r="O2425" s="2">
        <v>0</v>
      </c>
      <c r="P2425" s="2">
        <v>0</v>
      </c>
    </row>
    <row r="2426" spans="1:16" x14ac:dyDescent="0.25">
      <c r="A2426" s="113" t="s">
        <v>54</v>
      </c>
      <c r="B2426" s="93">
        <v>2009</v>
      </c>
      <c r="C2426" s="93">
        <v>2</v>
      </c>
      <c r="D2426" s="114">
        <f>AVERAGE(D2409:D2425)</f>
        <v>1.6294117647058826</v>
      </c>
      <c r="E2426" s="93"/>
      <c r="F2426" s="93"/>
      <c r="G2426" s="189">
        <f>AVERAGE(G2409:G2425)</f>
        <v>91.158823529411748</v>
      </c>
    </row>
    <row r="2427" spans="1:16" x14ac:dyDescent="0.25">
      <c r="A2427" s="112" t="s">
        <v>37</v>
      </c>
      <c r="B2427" s="203"/>
      <c r="C2427" s="93"/>
      <c r="D2427" s="114">
        <v>1.6</v>
      </c>
      <c r="E2427" s="93"/>
      <c r="F2427" s="93"/>
      <c r="G2427" s="168">
        <v>55.4</v>
      </c>
    </row>
    <row r="2428" spans="1:16" x14ac:dyDescent="0.25">
      <c r="A2428" s="112" t="s">
        <v>38</v>
      </c>
      <c r="B2428" s="203"/>
      <c r="C2428" s="93"/>
      <c r="D2428" s="114">
        <v>0.5</v>
      </c>
      <c r="E2428" s="93"/>
      <c r="F2428" s="93"/>
      <c r="G2428" s="168">
        <v>73.8</v>
      </c>
    </row>
    <row r="2430" spans="1:16" x14ac:dyDescent="0.25">
      <c r="E2430" s="77"/>
      <c r="F2430" s="531" t="s">
        <v>141</v>
      </c>
      <c r="G2430" s="531"/>
      <c r="H2430" s="531"/>
      <c r="I2430" s="531"/>
      <c r="J2430" s="91"/>
      <c r="K2430" s="1"/>
      <c r="L2430" s="1"/>
    </row>
    <row r="2432" spans="1:16" x14ac:dyDescent="0.25">
      <c r="A2432" s="188" t="s">
        <v>0</v>
      </c>
      <c r="B2432" s="188" t="s">
        <v>1</v>
      </c>
      <c r="C2432" s="188" t="s">
        <v>2</v>
      </c>
      <c r="D2432" s="190" t="s">
        <v>3</v>
      </c>
      <c r="E2432" s="188" t="s">
        <v>111</v>
      </c>
      <c r="F2432" s="188" t="s">
        <v>112</v>
      </c>
      <c r="G2432" s="15" t="s">
        <v>4</v>
      </c>
      <c r="H2432" s="15" t="s">
        <v>5</v>
      </c>
      <c r="I2432" s="1" t="s">
        <v>10</v>
      </c>
      <c r="J2432" s="1" t="s">
        <v>11</v>
      </c>
      <c r="K2432" s="1" t="s">
        <v>17</v>
      </c>
      <c r="L2432" s="1" t="s">
        <v>18</v>
      </c>
      <c r="M2432" s="1" t="s">
        <v>6</v>
      </c>
      <c r="N2432" s="1" t="s">
        <v>7</v>
      </c>
      <c r="O2432" s="1" t="s">
        <v>8</v>
      </c>
      <c r="P2432" s="1" t="s">
        <v>9</v>
      </c>
    </row>
    <row r="2433" spans="1:16" x14ac:dyDescent="0.25">
      <c r="A2433" s="113" t="s">
        <v>39</v>
      </c>
      <c r="B2433" s="93">
        <v>2009</v>
      </c>
      <c r="C2433" s="93" t="s">
        <v>125</v>
      </c>
      <c r="D2433" s="114">
        <v>0.4</v>
      </c>
      <c r="E2433" s="114">
        <v>10</v>
      </c>
      <c r="F2433" s="93">
        <v>-24.2</v>
      </c>
      <c r="G2433" s="168">
        <v>163.80000000000001</v>
      </c>
      <c r="H2433" s="13">
        <v>21.2</v>
      </c>
      <c r="I2433" s="2">
        <v>1037</v>
      </c>
      <c r="J2433" s="2">
        <v>963</v>
      </c>
      <c r="K2433" s="2">
        <v>7.1</v>
      </c>
      <c r="L2433" s="2">
        <v>68.400000000000006</v>
      </c>
      <c r="M2433" s="2">
        <v>18</v>
      </c>
      <c r="N2433" s="2">
        <v>57</v>
      </c>
      <c r="O2433" s="2">
        <v>0</v>
      </c>
      <c r="P2433" s="2">
        <v>0</v>
      </c>
    </row>
    <row r="2434" spans="1:16" x14ac:dyDescent="0.25">
      <c r="A2434" s="112" t="s">
        <v>19</v>
      </c>
      <c r="B2434" s="93">
        <v>2009</v>
      </c>
      <c r="C2434" s="93" t="s">
        <v>125</v>
      </c>
      <c r="D2434" s="114">
        <v>1.6</v>
      </c>
      <c r="E2434" s="93">
        <v>9.9</v>
      </c>
      <c r="F2434" s="93">
        <v>-18.7</v>
      </c>
      <c r="G2434" s="168">
        <v>166.7</v>
      </c>
      <c r="H2434" s="13">
        <v>17.600000000000001</v>
      </c>
      <c r="I2434" s="2">
        <v>1040</v>
      </c>
      <c r="J2434" s="2">
        <v>964</v>
      </c>
      <c r="K2434" s="2">
        <v>6.3</v>
      </c>
      <c r="L2434" s="2">
        <v>77.099999999999994</v>
      </c>
      <c r="M2434" s="2">
        <v>12</v>
      </c>
      <c r="N2434" s="2">
        <v>45</v>
      </c>
      <c r="O2434" s="2">
        <v>0</v>
      </c>
      <c r="P2434" s="2">
        <v>0</v>
      </c>
    </row>
    <row r="2435" spans="1:16" x14ac:dyDescent="0.25">
      <c r="A2435" s="112" t="s">
        <v>12</v>
      </c>
      <c r="B2435" s="93">
        <v>2009</v>
      </c>
      <c r="C2435" s="93" t="s">
        <v>125</v>
      </c>
      <c r="D2435" s="114">
        <v>0.3</v>
      </c>
      <c r="E2435" s="93">
        <v>8.1999999999999993</v>
      </c>
      <c r="F2435" s="93">
        <v>-18.5</v>
      </c>
      <c r="G2435" s="168">
        <v>162.30000000000001</v>
      </c>
      <c r="H2435" s="13">
        <v>13.2</v>
      </c>
      <c r="I2435" s="2">
        <v>1039</v>
      </c>
      <c r="J2435" s="2">
        <v>967</v>
      </c>
      <c r="K2435" s="2">
        <v>12.6</v>
      </c>
      <c r="L2435" s="2">
        <v>35.700000000000003</v>
      </c>
      <c r="M2435" s="2">
        <v>18</v>
      </c>
      <c r="N2435" s="2">
        <v>56</v>
      </c>
      <c r="O2435" s="2">
        <v>0</v>
      </c>
      <c r="P2435" s="2">
        <v>0</v>
      </c>
    </row>
    <row r="2436" spans="1:16" x14ac:dyDescent="0.25">
      <c r="A2436" s="112" t="s">
        <v>13</v>
      </c>
      <c r="B2436" s="93">
        <v>2009</v>
      </c>
      <c r="C2436" s="93" t="s">
        <v>125</v>
      </c>
      <c r="D2436" s="114">
        <v>-0.2</v>
      </c>
      <c r="E2436" s="93">
        <v>9.3000000000000007</v>
      </c>
      <c r="F2436" s="93">
        <v>-22.8</v>
      </c>
      <c r="G2436" s="168">
        <v>211.4</v>
      </c>
      <c r="H2436" s="21">
        <v>19</v>
      </c>
      <c r="I2436" s="2">
        <v>1043</v>
      </c>
      <c r="J2436" s="2">
        <v>968</v>
      </c>
      <c r="K2436" s="2">
        <v>6.3</v>
      </c>
      <c r="L2436" s="22">
        <v>59</v>
      </c>
      <c r="M2436" s="2">
        <v>19</v>
      </c>
      <c r="N2436" s="2">
        <v>63</v>
      </c>
      <c r="O2436" s="2">
        <v>0</v>
      </c>
      <c r="P2436" s="2">
        <v>0</v>
      </c>
    </row>
    <row r="2437" spans="1:16" x14ac:dyDescent="0.25">
      <c r="A2437" s="112" t="s">
        <v>16</v>
      </c>
      <c r="B2437" s="93">
        <v>2009</v>
      </c>
      <c r="C2437" s="93" t="s">
        <v>125</v>
      </c>
      <c r="D2437" s="114">
        <v>-0.6</v>
      </c>
      <c r="E2437" s="93">
        <v>9.1999999999999993</v>
      </c>
      <c r="F2437" s="93">
        <v>-13.1</v>
      </c>
      <c r="G2437" s="189">
        <v>202</v>
      </c>
      <c r="H2437" s="13">
        <v>23.9</v>
      </c>
      <c r="I2437" s="2">
        <v>1042</v>
      </c>
      <c r="J2437" s="2">
        <v>967</v>
      </c>
      <c r="K2437" s="2">
        <v>5.8</v>
      </c>
      <c r="L2437" s="2">
        <v>27.8</v>
      </c>
      <c r="M2437" s="2">
        <v>20</v>
      </c>
      <c r="N2437" s="2">
        <v>67</v>
      </c>
      <c r="O2437" s="2">
        <v>0</v>
      </c>
      <c r="P2437" s="2">
        <v>0</v>
      </c>
    </row>
    <row r="2438" spans="1:16" x14ac:dyDescent="0.25">
      <c r="A2438" s="112" t="s">
        <v>14</v>
      </c>
      <c r="B2438" s="93">
        <v>2009</v>
      </c>
      <c r="C2438" s="93" t="s">
        <v>125</v>
      </c>
      <c r="D2438" s="114">
        <v>1.2</v>
      </c>
      <c r="E2438" s="93">
        <v>10.199999999999999</v>
      </c>
      <c r="F2438" s="93">
        <v>-18.899999999999999</v>
      </c>
      <c r="G2438" s="168">
        <v>92.2</v>
      </c>
      <c r="H2438" s="13">
        <v>11.2</v>
      </c>
      <c r="I2438" s="2">
        <v>1038</v>
      </c>
      <c r="J2438" s="2">
        <v>964</v>
      </c>
      <c r="K2438" s="2">
        <v>6.6</v>
      </c>
      <c r="L2438" s="2">
        <v>39.200000000000003</v>
      </c>
      <c r="M2438" s="2">
        <v>11</v>
      </c>
      <c r="N2438" s="2">
        <v>47</v>
      </c>
      <c r="O2438" s="2">
        <v>0</v>
      </c>
      <c r="P2438" s="2">
        <v>0</v>
      </c>
    </row>
    <row r="2439" spans="1:16" x14ac:dyDescent="0.25">
      <c r="A2439" s="112" t="s">
        <v>31</v>
      </c>
      <c r="B2439" s="93">
        <v>2009</v>
      </c>
      <c r="C2439" s="93" t="s">
        <v>125</v>
      </c>
      <c r="D2439" s="114">
        <v>1.6</v>
      </c>
      <c r="E2439" s="93">
        <v>14.9</v>
      </c>
      <c r="F2439" s="93">
        <v>-16.600000000000001</v>
      </c>
      <c r="G2439" s="168">
        <v>161.30000000000001</v>
      </c>
      <c r="H2439" s="13">
        <v>16.600000000000001</v>
      </c>
      <c r="I2439" s="2">
        <v>1040</v>
      </c>
      <c r="J2439" s="2">
        <v>965</v>
      </c>
      <c r="K2439" s="22">
        <v>10</v>
      </c>
      <c r="L2439" s="22">
        <v>41</v>
      </c>
      <c r="M2439" s="2">
        <v>14</v>
      </c>
      <c r="N2439" s="2">
        <v>46</v>
      </c>
      <c r="O2439" s="2">
        <v>0</v>
      </c>
      <c r="P2439" s="2">
        <v>0</v>
      </c>
    </row>
    <row r="2440" spans="1:16" x14ac:dyDescent="0.25">
      <c r="A2440" s="112" t="s">
        <v>49</v>
      </c>
      <c r="B2440" s="93">
        <v>2009</v>
      </c>
      <c r="C2440" s="93" t="s">
        <v>125</v>
      </c>
      <c r="D2440" s="114">
        <v>1.1000000000000001</v>
      </c>
      <c r="E2440" s="93">
        <v>9.6999999999999993</v>
      </c>
      <c r="F2440" s="93">
        <v>-18.100000000000001</v>
      </c>
      <c r="G2440" s="189">
        <v>138</v>
      </c>
      <c r="H2440" s="21">
        <v>16</v>
      </c>
      <c r="I2440" s="2">
        <v>1041</v>
      </c>
      <c r="J2440" s="2">
        <v>966</v>
      </c>
      <c r="K2440" s="2">
        <v>6.8</v>
      </c>
      <c r="L2440" s="2">
        <v>25.6</v>
      </c>
      <c r="M2440" s="2">
        <v>13</v>
      </c>
      <c r="N2440" s="2">
        <v>43</v>
      </c>
      <c r="O2440" s="2">
        <v>0</v>
      </c>
      <c r="P2440" s="2">
        <v>0</v>
      </c>
    </row>
    <row r="2441" spans="1:16" x14ac:dyDescent="0.25">
      <c r="A2441" s="112" t="s">
        <v>69</v>
      </c>
      <c r="B2441" s="93">
        <v>2009</v>
      </c>
      <c r="C2441" s="93" t="s">
        <v>125</v>
      </c>
      <c r="D2441" s="114">
        <v>-0.4</v>
      </c>
      <c r="E2441" s="114">
        <v>9</v>
      </c>
      <c r="F2441" s="93">
        <v>-21.3</v>
      </c>
      <c r="G2441" s="168">
        <v>179.6</v>
      </c>
      <c r="H2441" s="13">
        <v>22.6</v>
      </c>
      <c r="I2441" s="2">
        <v>1041</v>
      </c>
      <c r="J2441" s="2">
        <v>965</v>
      </c>
      <c r="K2441" s="2">
        <v>17.600000000000001</v>
      </c>
      <c r="L2441" s="2">
        <v>61.1</v>
      </c>
      <c r="M2441" s="2">
        <v>16</v>
      </c>
      <c r="N2441" s="2">
        <v>64</v>
      </c>
      <c r="O2441" s="2">
        <v>0</v>
      </c>
      <c r="P2441" s="2">
        <v>0</v>
      </c>
    </row>
    <row r="2442" spans="1:16" x14ac:dyDescent="0.25">
      <c r="A2442" s="112" t="s">
        <v>61</v>
      </c>
      <c r="B2442" s="93">
        <v>2009</v>
      </c>
      <c r="C2442" s="93" t="s">
        <v>125</v>
      </c>
      <c r="D2442" s="114">
        <v>0.7</v>
      </c>
      <c r="E2442" s="93">
        <v>9.8000000000000007</v>
      </c>
      <c r="F2442" s="93">
        <v>-18.100000000000001</v>
      </c>
      <c r="G2442" s="168">
        <v>264.60000000000002</v>
      </c>
      <c r="H2442" s="13">
        <v>24.8</v>
      </c>
      <c r="I2442" s="2">
        <v>1043</v>
      </c>
      <c r="J2442" s="2">
        <v>967</v>
      </c>
      <c r="K2442" s="2">
        <v>6.9</v>
      </c>
      <c r="L2442" s="2">
        <v>48.5</v>
      </c>
      <c r="M2442" s="2">
        <v>14</v>
      </c>
      <c r="N2442" s="2">
        <v>46</v>
      </c>
      <c r="O2442" s="2">
        <v>0</v>
      </c>
      <c r="P2442" s="2">
        <v>0</v>
      </c>
    </row>
    <row r="2443" spans="1:16" x14ac:dyDescent="0.25">
      <c r="A2443" s="112" t="s">
        <v>46</v>
      </c>
      <c r="B2443" s="93">
        <v>2009</v>
      </c>
      <c r="C2443" s="93" t="s">
        <v>125</v>
      </c>
      <c r="D2443" s="114">
        <v>0.6</v>
      </c>
      <c r="E2443" s="93">
        <v>8.5</v>
      </c>
      <c r="F2443" s="93">
        <v>-17.8</v>
      </c>
      <c r="G2443" s="168">
        <v>64.599999999999994</v>
      </c>
      <c r="H2443" s="13">
        <v>9.1999999999999993</v>
      </c>
      <c r="I2443" s="2">
        <v>1039</v>
      </c>
      <c r="J2443" s="2">
        <v>965</v>
      </c>
      <c r="K2443" s="2">
        <v>10.9</v>
      </c>
      <c r="L2443" s="2">
        <v>48.6</v>
      </c>
      <c r="M2443" s="2">
        <v>12</v>
      </c>
      <c r="N2443" s="2">
        <v>52</v>
      </c>
      <c r="O2443" s="2">
        <v>0</v>
      </c>
      <c r="P2443" s="2">
        <v>0</v>
      </c>
    </row>
    <row r="2444" spans="1:16" x14ac:dyDescent="0.25">
      <c r="A2444" s="112" t="s">
        <v>56</v>
      </c>
      <c r="B2444" s="93">
        <v>2009</v>
      </c>
      <c r="C2444" s="93" t="s">
        <v>125</v>
      </c>
      <c r="D2444" s="114">
        <v>0.3</v>
      </c>
      <c r="E2444" s="93">
        <v>9.4</v>
      </c>
      <c r="F2444" s="93">
        <v>-19.5</v>
      </c>
      <c r="G2444" s="168">
        <v>162.69999999999999</v>
      </c>
      <c r="H2444" s="13">
        <v>15.8</v>
      </c>
      <c r="I2444" s="2">
        <v>1039</v>
      </c>
      <c r="J2444" s="2">
        <v>960</v>
      </c>
      <c r="K2444" s="22">
        <v>5</v>
      </c>
      <c r="L2444" s="2">
        <v>39.4</v>
      </c>
      <c r="M2444" s="2">
        <v>15</v>
      </c>
      <c r="N2444" s="2">
        <v>64</v>
      </c>
      <c r="O2444" s="2">
        <v>0</v>
      </c>
      <c r="P2444" s="2">
        <v>0</v>
      </c>
    </row>
    <row r="2445" spans="1:16" x14ac:dyDescent="0.25">
      <c r="A2445" s="112" t="s">
        <v>68</v>
      </c>
      <c r="B2445" s="93">
        <v>2009</v>
      </c>
      <c r="C2445" s="93" t="s">
        <v>125</v>
      </c>
      <c r="D2445" s="114">
        <v>0.6</v>
      </c>
      <c r="E2445" s="93">
        <v>9.4</v>
      </c>
      <c r="F2445" s="93">
        <v>-20.9</v>
      </c>
      <c r="G2445" s="168">
        <v>109.1</v>
      </c>
      <c r="H2445" s="13">
        <v>14.5</v>
      </c>
      <c r="I2445" s="2">
        <v>1043</v>
      </c>
      <c r="J2445" s="2">
        <v>966</v>
      </c>
      <c r="K2445" s="2">
        <v>6.4</v>
      </c>
      <c r="L2445" s="2">
        <v>38.200000000000003</v>
      </c>
      <c r="M2445" s="2">
        <v>10</v>
      </c>
      <c r="N2445" s="2">
        <v>49</v>
      </c>
      <c r="O2445" s="2">
        <v>0</v>
      </c>
      <c r="P2445" s="2">
        <v>0</v>
      </c>
    </row>
    <row r="2446" spans="1:16" x14ac:dyDescent="0.25">
      <c r="A2446" s="112" t="s">
        <v>71</v>
      </c>
      <c r="B2446" s="93">
        <v>2009</v>
      </c>
      <c r="C2446" s="93" t="s">
        <v>125</v>
      </c>
      <c r="D2446" s="114">
        <v>-0.3</v>
      </c>
      <c r="E2446" s="93">
        <v>7.8</v>
      </c>
      <c r="F2446" s="93">
        <v>-17.399999999999999</v>
      </c>
      <c r="G2446" s="168">
        <v>186.2</v>
      </c>
      <c r="H2446" s="13">
        <v>21.4</v>
      </c>
      <c r="I2446" s="2">
        <v>1042</v>
      </c>
      <c r="J2446" s="2">
        <v>967</v>
      </c>
      <c r="K2446" s="2">
        <v>5.2</v>
      </c>
      <c r="L2446" s="22">
        <v>44</v>
      </c>
      <c r="M2446" s="2">
        <v>22</v>
      </c>
      <c r="N2446" s="2">
        <v>68</v>
      </c>
      <c r="O2446" s="2">
        <v>0</v>
      </c>
      <c r="P2446" s="2">
        <v>0</v>
      </c>
    </row>
    <row r="2447" spans="1:16" x14ac:dyDescent="0.25">
      <c r="A2447" s="112" t="s">
        <v>72</v>
      </c>
      <c r="B2447" s="93">
        <v>2009</v>
      </c>
      <c r="C2447" s="93" t="s">
        <v>125</v>
      </c>
      <c r="D2447" s="114">
        <v>-0.4</v>
      </c>
      <c r="E2447" s="93">
        <v>8.3000000000000007</v>
      </c>
      <c r="F2447" s="93">
        <v>-20.7</v>
      </c>
      <c r="G2447" s="168">
        <v>187.8</v>
      </c>
      <c r="H2447" s="21">
        <v>23</v>
      </c>
      <c r="I2447" s="2">
        <v>1042</v>
      </c>
      <c r="J2447" s="2">
        <v>967</v>
      </c>
      <c r="K2447" s="2">
        <v>5.5</v>
      </c>
      <c r="L2447" s="2">
        <v>10.4</v>
      </c>
      <c r="M2447" s="2">
        <v>19</v>
      </c>
      <c r="N2447" s="2">
        <v>63</v>
      </c>
      <c r="O2447" s="2">
        <v>0</v>
      </c>
      <c r="P2447" s="2">
        <v>0</v>
      </c>
    </row>
    <row r="2448" spans="1:16" x14ac:dyDescent="0.25">
      <c r="A2448" s="112" t="s">
        <v>74</v>
      </c>
      <c r="B2448" s="93">
        <v>2009</v>
      </c>
      <c r="C2448" s="93" t="s">
        <v>125</v>
      </c>
      <c r="D2448" s="114">
        <v>1.1000000000000001</v>
      </c>
      <c r="E2448" s="93">
        <v>10.1</v>
      </c>
      <c r="F2448" s="93">
        <v>-19.2</v>
      </c>
      <c r="G2448" s="168">
        <v>157.4</v>
      </c>
      <c r="H2448" s="13">
        <v>18.8</v>
      </c>
      <c r="I2448" s="2">
        <v>1042</v>
      </c>
      <c r="J2448" s="2">
        <v>966</v>
      </c>
      <c r="K2448" s="2">
        <v>6.7</v>
      </c>
      <c r="L2448" s="2">
        <v>41.1</v>
      </c>
      <c r="M2448" s="2">
        <v>6</v>
      </c>
      <c r="N2448" s="2">
        <v>52</v>
      </c>
      <c r="O2448" s="2">
        <v>0</v>
      </c>
      <c r="P2448" s="2">
        <v>0</v>
      </c>
    </row>
    <row r="2449" spans="1:17" x14ac:dyDescent="0.25">
      <c r="A2449" s="112" t="s">
        <v>140</v>
      </c>
      <c r="B2449" s="93">
        <v>2009</v>
      </c>
      <c r="C2449" s="93" t="s">
        <v>125</v>
      </c>
      <c r="D2449" s="114">
        <v>0.7</v>
      </c>
      <c r="E2449" s="93">
        <v>9.3000000000000007</v>
      </c>
      <c r="F2449" s="93">
        <v>-19.8</v>
      </c>
      <c r="G2449" s="168">
        <v>131.6</v>
      </c>
      <c r="H2449" s="13">
        <v>14.8</v>
      </c>
      <c r="I2449" s="2">
        <v>1043</v>
      </c>
      <c r="J2449" s="2">
        <v>966</v>
      </c>
      <c r="K2449" s="2">
        <v>9.1</v>
      </c>
      <c r="L2449" s="2">
        <v>43.4</v>
      </c>
      <c r="M2449" s="2">
        <v>14</v>
      </c>
      <c r="N2449" s="2">
        <v>52</v>
      </c>
      <c r="O2449" s="2">
        <v>0</v>
      </c>
      <c r="P2449" s="2">
        <v>0</v>
      </c>
    </row>
    <row r="2450" spans="1:17" x14ac:dyDescent="0.25">
      <c r="A2450" s="113" t="s">
        <v>54</v>
      </c>
      <c r="B2450" s="93">
        <v>2009</v>
      </c>
      <c r="C2450" s="93" t="s">
        <v>125</v>
      </c>
      <c r="D2450" s="114">
        <f>AVERAGE(D2433:D2449)</f>
        <v>0.48823529411764688</v>
      </c>
      <c r="E2450" s="93"/>
      <c r="F2450" s="93"/>
      <c r="G2450" s="189">
        <f>AVERAGE(G2433:G2449)</f>
        <v>161.25294117647059</v>
      </c>
    </row>
    <row r="2451" spans="1:17" x14ac:dyDescent="0.25">
      <c r="A2451" s="112" t="s">
        <v>37</v>
      </c>
      <c r="B2451" s="203"/>
      <c r="C2451" s="93"/>
      <c r="D2451" s="114">
        <v>1.6</v>
      </c>
      <c r="E2451" s="168"/>
      <c r="F2451" s="93"/>
      <c r="G2451" s="168">
        <v>227.8</v>
      </c>
    </row>
    <row r="2452" spans="1:17" x14ac:dyDescent="0.25">
      <c r="A2452" s="112" t="s">
        <v>38</v>
      </c>
      <c r="B2452" s="203"/>
      <c r="C2452" s="93"/>
      <c r="D2452" s="114">
        <v>0.5</v>
      </c>
      <c r="E2452" s="168"/>
      <c r="F2452" s="93"/>
      <c r="G2452" s="168">
        <v>309.2</v>
      </c>
    </row>
    <row r="2454" spans="1:17" x14ac:dyDescent="0.25">
      <c r="A2454" s="188" t="s">
        <v>0</v>
      </c>
      <c r="B2454" s="188" t="s">
        <v>1</v>
      </c>
      <c r="C2454" s="188" t="s">
        <v>2</v>
      </c>
      <c r="D2454" s="190" t="s">
        <v>3</v>
      </c>
      <c r="E2454" s="188" t="s">
        <v>111</v>
      </c>
      <c r="F2454" s="188" t="s">
        <v>112</v>
      </c>
      <c r="G2454" s="15" t="s">
        <v>4</v>
      </c>
      <c r="H2454" s="15" t="s">
        <v>5</v>
      </c>
      <c r="I2454" s="1" t="s">
        <v>10</v>
      </c>
      <c r="J2454" s="1" t="s">
        <v>11</v>
      </c>
      <c r="K2454" s="1" t="s">
        <v>17</v>
      </c>
      <c r="L2454" s="1" t="s">
        <v>18</v>
      </c>
      <c r="M2454" s="1" t="s">
        <v>6</v>
      </c>
      <c r="N2454" s="1" t="s">
        <v>7</v>
      </c>
      <c r="O2454" s="1" t="s">
        <v>8</v>
      </c>
      <c r="P2454" s="1" t="s">
        <v>9</v>
      </c>
    </row>
    <row r="2455" spans="1:17" x14ac:dyDescent="0.25">
      <c r="A2455" s="113" t="s">
        <v>39</v>
      </c>
      <c r="B2455" s="93">
        <v>2009</v>
      </c>
      <c r="C2455" s="93">
        <v>3</v>
      </c>
      <c r="D2455" s="114">
        <v>5.3</v>
      </c>
      <c r="E2455" s="114">
        <v>15</v>
      </c>
      <c r="F2455" s="93">
        <v>-4.4000000000000004</v>
      </c>
      <c r="G2455" s="168">
        <v>80.3</v>
      </c>
      <c r="H2455" s="13">
        <v>16.2</v>
      </c>
      <c r="I2455" s="2">
        <v>1036</v>
      </c>
      <c r="J2455" s="2">
        <v>987</v>
      </c>
      <c r="K2455" s="2">
        <v>9.5</v>
      </c>
      <c r="L2455" s="2">
        <v>72.599999999999994</v>
      </c>
      <c r="M2455" s="2">
        <v>0</v>
      </c>
      <c r="N2455" s="2">
        <v>8</v>
      </c>
      <c r="O2455" s="2">
        <v>0</v>
      </c>
      <c r="P2455" s="2">
        <v>0</v>
      </c>
    </row>
    <row r="2456" spans="1:17" x14ac:dyDescent="0.25">
      <c r="A2456" s="112" t="s">
        <v>19</v>
      </c>
      <c r="B2456" s="93">
        <v>2009</v>
      </c>
      <c r="C2456" s="93">
        <v>3</v>
      </c>
      <c r="D2456" s="114">
        <v>6.1</v>
      </c>
      <c r="E2456" s="93">
        <v>15.9</v>
      </c>
      <c r="F2456" s="93">
        <v>-1.6</v>
      </c>
      <c r="G2456" s="168">
        <v>68.2</v>
      </c>
      <c r="H2456" s="13">
        <v>20.2</v>
      </c>
      <c r="I2456" s="2">
        <v>1035</v>
      </c>
      <c r="J2456" s="2">
        <v>985</v>
      </c>
      <c r="K2456" s="2">
        <v>5.8</v>
      </c>
      <c r="L2456" s="2">
        <v>71.5</v>
      </c>
      <c r="M2456" s="2">
        <v>0</v>
      </c>
      <c r="N2456" s="2">
        <v>5</v>
      </c>
      <c r="O2456" s="2">
        <v>0</v>
      </c>
      <c r="P2456" s="2">
        <v>0</v>
      </c>
    </row>
    <row r="2457" spans="1:17" x14ac:dyDescent="0.25">
      <c r="A2457" s="112" t="s">
        <v>12</v>
      </c>
      <c r="B2457" s="93">
        <v>2009</v>
      </c>
      <c r="C2457" s="93">
        <v>3</v>
      </c>
      <c r="D2457" s="114">
        <v>4.8</v>
      </c>
      <c r="E2457" s="93">
        <v>15.4</v>
      </c>
      <c r="F2457" s="114">
        <v>-2</v>
      </c>
      <c r="G2457" s="168">
        <v>102.3</v>
      </c>
      <c r="H2457" s="13">
        <v>18.600000000000001</v>
      </c>
      <c r="I2457" s="2">
        <v>1034</v>
      </c>
      <c r="J2457" s="2">
        <v>986</v>
      </c>
      <c r="K2457" s="2">
        <v>13.2</v>
      </c>
      <c r="L2457" s="2">
        <v>57.7</v>
      </c>
      <c r="M2457" s="2">
        <v>0</v>
      </c>
      <c r="N2457" s="2">
        <v>7</v>
      </c>
      <c r="O2457" s="2">
        <v>0</v>
      </c>
      <c r="P2457" s="2">
        <v>0</v>
      </c>
    </row>
    <row r="2458" spans="1:17" x14ac:dyDescent="0.25">
      <c r="A2458" s="112" t="s">
        <v>13</v>
      </c>
      <c r="B2458" s="93">
        <v>2009</v>
      </c>
      <c r="C2458" s="93">
        <v>3</v>
      </c>
      <c r="D2458" s="114">
        <v>4.5</v>
      </c>
      <c r="E2458" s="93">
        <v>13.8</v>
      </c>
      <c r="F2458" s="93">
        <v>-4.4000000000000004</v>
      </c>
      <c r="G2458" s="168">
        <v>117.2</v>
      </c>
      <c r="H2458" s="13">
        <v>21.2</v>
      </c>
      <c r="I2458" s="2">
        <v>1036</v>
      </c>
      <c r="J2458" s="2">
        <v>986</v>
      </c>
      <c r="K2458" s="2">
        <v>6.1</v>
      </c>
      <c r="L2458" s="2">
        <v>69.5</v>
      </c>
      <c r="M2458" s="2">
        <v>0</v>
      </c>
      <c r="N2458" s="2">
        <v>9</v>
      </c>
      <c r="O2458" s="2">
        <v>0</v>
      </c>
      <c r="P2458" s="2">
        <v>0</v>
      </c>
      <c r="Q2458" s="2"/>
    </row>
    <row r="2459" spans="1:17" x14ac:dyDescent="0.25">
      <c r="A2459" s="112" t="s">
        <v>16</v>
      </c>
      <c r="B2459" s="93">
        <v>2009</v>
      </c>
      <c r="C2459" s="93">
        <v>3</v>
      </c>
      <c r="D2459" s="114">
        <v>3.6</v>
      </c>
      <c r="E2459" s="93">
        <v>14.3</v>
      </c>
      <c r="F2459" s="93">
        <v>-3.8</v>
      </c>
      <c r="G2459" s="168">
        <v>115.3</v>
      </c>
      <c r="H2459" s="13">
        <v>13.1</v>
      </c>
      <c r="I2459" s="2">
        <v>1032</v>
      </c>
      <c r="J2459" s="2">
        <v>986</v>
      </c>
      <c r="K2459" s="2">
        <v>6.5</v>
      </c>
      <c r="L2459" s="2">
        <v>21.2</v>
      </c>
      <c r="M2459" s="2">
        <v>0</v>
      </c>
      <c r="N2459" s="2">
        <v>8</v>
      </c>
      <c r="O2459" s="2">
        <v>0</v>
      </c>
      <c r="P2459" s="2">
        <v>0</v>
      </c>
    </row>
    <row r="2460" spans="1:17" x14ac:dyDescent="0.25">
      <c r="A2460" s="112" t="s">
        <v>14</v>
      </c>
      <c r="B2460" s="93">
        <v>2009</v>
      </c>
      <c r="C2460" s="93">
        <v>3</v>
      </c>
      <c r="D2460" s="114">
        <v>5.9</v>
      </c>
      <c r="E2460" s="93">
        <v>14.8</v>
      </c>
      <c r="F2460" s="93">
        <v>-2.8</v>
      </c>
      <c r="G2460" s="168">
        <v>70.5</v>
      </c>
      <c r="H2460" s="13">
        <v>15.3</v>
      </c>
      <c r="I2460" s="2">
        <v>1033</v>
      </c>
      <c r="J2460" s="2">
        <v>983</v>
      </c>
      <c r="K2460" s="22">
        <v>8</v>
      </c>
      <c r="L2460" s="22">
        <v>41.4</v>
      </c>
      <c r="M2460" s="2">
        <v>0</v>
      </c>
      <c r="N2460" s="2">
        <v>5</v>
      </c>
      <c r="O2460" s="2">
        <v>0</v>
      </c>
      <c r="P2460" s="2">
        <v>0</v>
      </c>
    </row>
    <row r="2461" spans="1:17" x14ac:dyDescent="0.25">
      <c r="A2461" s="112" t="s">
        <v>31</v>
      </c>
      <c r="B2461" s="93">
        <v>2009</v>
      </c>
      <c r="C2461" s="93">
        <v>3</v>
      </c>
      <c r="D2461" s="114">
        <v>6</v>
      </c>
      <c r="E2461" s="93">
        <v>13.8</v>
      </c>
      <c r="F2461" s="93">
        <v>-1.4</v>
      </c>
      <c r="G2461" s="168">
        <v>100.5</v>
      </c>
      <c r="H2461" s="13">
        <v>27.3</v>
      </c>
      <c r="I2461" s="2">
        <v>1034</v>
      </c>
      <c r="J2461" s="2">
        <v>985</v>
      </c>
      <c r="K2461" s="2">
        <v>11.3</v>
      </c>
      <c r="L2461" s="2">
        <v>59.5</v>
      </c>
      <c r="M2461" s="2">
        <v>0</v>
      </c>
      <c r="N2461" s="2">
        <v>4</v>
      </c>
      <c r="O2461" s="2">
        <v>0</v>
      </c>
      <c r="P2461" s="2">
        <v>0</v>
      </c>
    </row>
    <row r="2462" spans="1:17" x14ac:dyDescent="0.25">
      <c r="A2462" s="112" t="s">
        <v>49</v>
      </c>
      <c r="B2462" s="93">
        <v>2009</v>
      </c>
      <c r="C2462" s="93">
        <v>3</v>
      </c>
      <c r="D2462" s="114">
        <v>5.9</v>
      </c>
      <c r="E2462" s="93">
        <v>15.6</v>
      </c>
      <c r="F2462" s="93">
        <v>-2.2000000000000002</v>
      </c>
      <c r="G2462" s="189">
        <v>66</v>
      </c>
      <c r="H2462" s="21">
        <v>15</v>
      </c>
      <c r="I2462" s="2">
        <v>1038</v>
      </c>
      <c r="J2462" s="2">
        <v>986</v>
      </c>
      <c r="K2462" s="2">
        <v>8.3000000000000007</v>
      </c>
      <c r="L2462" s="2">
        <v>23.5</v>
      </c>
      <c r="M2462" s="2">
        <v>0</v>
      </c>
      <c r="N2462" s="2">
        <v>5</v>
      </c>
      <c r="O2462" s="2">
        <v>0</v>
      </c>
      <c r="P2462" s="2">
        <v>0</v>
      </c>
    </row>
    <row r="2463" spans="1:17" x14ac:dyDescent="0.25">
      <c r="A2463" s="112" t="s">
        <v>69</v>
      </c>
      <c r="B2463" s="93">
        <v>2009</v>
      </c>
      <c r="C2463" s="93">
        <v>3</v>
      </c>
      <c r="D2463" s="114">
        <v>4.3</v>
      </c>
      <c r="E2463" s="93">
        <v>17.7</v>
      </c>
      <c r="F2463" s="93">
        <v>-5.0999999999999996</v>
      </c>
      <c r="G2463" s="168">
        <v>108.8</v>
      </c>
      <c r="H2463" s="13">
        <v>21.1</v>
      </c>
      <c r="I2463" s="2">
        <v>1034</v>
      </c>
      <c r="J2463" s="2">
        <v>984</v>
      </c>
      <c r="K2463" s="2">
        <v>19.399999999999999</v>
      </c>
      <c r="L2463" s="2">
        <v>61.9</v>
      </c>
      <c r="M2463" s="2">
        <v>0</v>
      </c>
      <c r="N2463" s="2">
        <v>9</v>
      </c>
      <c r="O2463" s="2">
        <v>0</v>
      </c>
      <c r="P2463" s="2">
        <v>0</v>
      </c>
    </row>
    <row r="2464" spans="1:17" x14ac:dyDescent="0.25">
      <c r="A2464" s="112" t="s">
        <v>61</v>
      </c>
      <c r="B2464" s="93">
        <v>2009</v>
      </c>
      <c r="C2464" s="93">
        <v>3</v>
      </c>
      <c r="D2464" s="114">
        <v>5</v>
      </c>
      <c r="E2464" s="114">
        <v>14</v>
      </c>
      <c r="F2464" s="93">
        <v>-3.8</v>
      </c>
      <c r="G2464" s="168">
        <v>130.69999999999999</v>
      </c>
      <c r="H2464" s="13">
        <v>15.1</v>
      </c>
      <c r="I2464" s="2">
        <v>1037</v>
      </c>
      <c r="J2464" s="2">
        <v>987</v>
      </c>
      <c r="K2464" s="2">
        <v>8.3000000000000007</v>
      </c>
      <c r="L2464" s="2">
        <v>47.4</v>
      </c>
      <c r="M2464" s="2">
        <v>0</v>
      </c>
      <c r="N2464" s="2">
        <v>9</v>
      </c>
      <c r="O2464" s="2">
        <v>0</v>
      </c>
      <c r="P2464" s="2">
        <v>0</v>
      </c>
    </row>
    <row r="2465" spans="1:16" x14ac:dyDescent="0.25">
      <c r="A2465" s="112" t="s">
        <v>46</v>
      </c>
      <c r="B2465" s="93">
        <v>2009</v>
      </c>
      <c r="C2465" s="93">
        <v>3</v>
      </c>
      <c r="D2465" s="114">
        <v>4.9000000000000004</v>
      </c>
      <c r="E2465" s="114">
        <v>13</v>
      </c>
      <c r="F2465" s="93">
        <v>-2.4</v>
      </c>
      <c r="G2465" s="189">
        <v>32</v>
      </c>
      <c r="H2465" s="21">
        <v>6</v>
      </c>
      <c r="I2465" s="2">
        <v>1034</v>
      </c>
      <c r="J2465" s="2">
        <v>985</v>
      </c>
      <c r="K2465" s="22">
        <v>9</v>
      </c>
      <c r="L2465" s="2">
        <v>33.799999999999997</v>
      </c>
      <c r="M2465" s="2">
        <v>0</v>
      </c>
      <c r="N2465" s="2">
        <v>5</v>
      </c>
      <c r="O2465" s="2">
        <v>0</v>
      </c>
      <c r="P2465" s="2">
        <v>0</v>
      </c>
    </row>
    <row r="2466" spans="1:16" x14ac:dyDescent="0.25">
      <c r="A2466" s="112" t="s">
        <v>56</v>
      </c>
      <c r="B2466" s="93">
        <v>2009</v>
      </c>
      <c r="C2466" s="93">
        <v>3</v>
      </c>
      <c r="D2466" s="114">
        <v>4.9000000000000004</v>
      </c>
      <c r="E2466" s="93">
        <v>14.1</v>
      </c>
      <c r="F2466" s="93">
        <v>-3.4</v>
      </c>
      <c r="G2466" s="168">
        <v>87.1</v>
      </c>
      <c r="H2466" s="13">
        <v>17.600000000000001</v>
      </c>
      <c r="I2466" s="2">
        <v>1033</v>
      </c>
      <c r="J2466" s="2">
        <v>984</v>
      </c>
      <c r="K2466" s="2">
        <v>7.2</v>
      </c>
      <c r="L2466" s="2">
        <v>38.299999999999997</v>
      </c>
      <c r="M2466" s="2">
        <v>0</v>
      </c>
      <c r="N2466" s="2">
        <v>7</v>
      </c>
      <c r="O2466" s="2">
        <v>0</v>
      </c>
      <c r="P2466" s="2">
        <v>0</v>
      </c>
    </row>
    <row r="2467" spans="1:16" x14ac:dyDescent="0.25">
      <c r="A2467" s="112" t="s">
        <v>68</v>
      </c>
      <c r="B2467" s="93">
        <v>2009</v>
      </c>
      <c r="C2467" s="93">
        <v>3</v>
      </c>
      <c r="D2467" s="114">
        <v>5</v>
      </c>
      <c r="E2467" s="93">
        <v>17.399999999999999</v>
      </c>
      <c r="F2467" s="93">
        <v>-5.5</v>
      </c>
      <c r="G2467" s="168">
        <v>101.4</v>
      </c>
      <c r="H2467" s="13">
        <v>15.1</v>
      </c>
      <c r="I2467" s="2">
        <v>1035</v>
      </c>
      <c r="J2467" s="2">
        <v>986</v>
      </c>
      <c r="K2467" s="22">
        <v>6</v>
      </c>
      <c r="L2467" s="2">
        <v>36.4</v>
      </c>
      <c r="M2467" s="2">
        <v>0</v>
      </c>
      <c r="N2467" s="2">
        <v>8</v>
      </c>
      <c r="O2467" s="2">
        <v>0</v>
      </c>
      <c r="P2467" s="2">
        <v>0</v>
      </c>
    </row>
    <row r="2468" spans="1:16" x14ac:dyDescent="0.25">
      <c r="A2468" s="112" t="s">
        <v>71</v>
      </c>
      <c r="B2468" s="93">
        <v>2009</v>
      </c>
      <c r="C2468" s="93">
        <v>3</v>
      </c>
      <c r="D2468" s="114">
        <v>3.8</v>
      </c>
      <c r="E2468" s="93">
        <v>13.9</v>
      </c>
      <c r="F2468" s="93">
        <v>-4.5</v>
      </c>
      <c r="G2468" s="168">
        <v>102.2</v>
      </c>
      <c r="H2468" s="13">
        <v>14.2</v>
      </c>
      <c r="I2468" s="2">
        <v>1035</v>
      </c>
      <c r="J2468" s="2">
        <v>986</v>
      </c>
      <c r="K2468" s="2">
        <v>7.3</v>
      </c>
      <c r="L2468" s="2">
        <v>28.9</v>
      </c>
      <c r="M2468" s="2">
        <v>0</v>
      </c>
      <c r="N2468" s="2">
        <v>9</v>
      </c>
      <c r="O2468" s="2">
        <v>0</v>
      </c>
      <c r="P2468" s="2">
        <v>0</v>
      </c>
    </row>
    <row r="2469" spans="1:16" x14ac:dyDescent="0.25">
      <c r="A2469" s="112" t="s">
        <v>72</v>
      </c>
      <c r="B2469" s="93">
        <v>2009</v>
      </c>
      <c r="C2469" s="93">
        <v>3</v>
      </c>
      <c r="D2469" s="114">
        <v>3.9</v>
      </c>
      <c r="E2469" s="93">
        <v>14.6</v>
      </c>
      <c r="F2469" s="93">
        <v>-4.5</v>
      </c>
      <c r="G2469" s="168">
        <v>87.8</v>
      </c>
      <c r="H2469" s="13">
        <v>11.4</v>
      </c>
      <c r="I2469" s="2">
        <v>1035</v>
      </c>
      <c r="J2469" s="2">
        <v>986</v>
      </c>
      <c r="K2469" s="2">
        <v>6.5</v>
      </c>
      <c r="L2469" s="2">
        <v>33.799999999999997</v>
      </c>
      <c r="M2469" s="2">
        <v>0</v>
      </c>
      <c r="N2469" s="2">
        <v>9</v>
      </c>
      <c r="O2469" s="2">
        <v>0</v>
      </c>
      <c r="P2469" s="2">
        <v>0</v>
      </c>
    </row>
    <row r="2470" spans="1:16" x14ac:dyDescent="0.25">
      <c r="A2470" s="112" t="s">
        <v>74</v>
      </c>
      <c r="B2470" s="93">
        <v>2009</v>
      </c>
      <c r="C2470" s="93">
        <v>3</v>
      </c>
      <c r="D2470" s="114">
        <v>5.5</v>
      </c>
      <c r="E2470" s="93">
        <v>14.3</v>
      </c>
      <c r="F2470" s="93">
        <v>-2.9</v>
      </c>
      <c r="G2470" s="168">
        <v>75.2</v>
      </c>
      <c r="H2470" s="21">
        <v>11</v>
      </c>
      <c r="I2470" s="2">
        <v>1036</v>
      </c>
      <c r="J2470" s="2">
        <v>986</v>
      </c>
      <c r="K2470" s="2">
        <v>7.9</v>
      </c>
      <c r="L2470" s="2">
        <v>44.9</v>
      </c>
      <c r="M2470" s="2">
        <v>0</v>
      </c>
      <c r="N2470" s="2">
        <v>8</v>
      </c>
      <c r="O2470" s="2">
        <v>0</v>
      </c>
      <c r="P2470" s="2">
        <v>0</v>
      </c>
    </row>
    <row r="2471" spans="1:16" x14ac:dyDescent="0.25">
      <c r="A2471" s="112" t="s">
        <v>140</v>
      </c>
      <c r="B2471" s="93">
        <v>2009</v>
      </c>
      <c r="C2471" s="93">
        <v>3</v>
      </c>
      <c r="D2471" s="114">
        <v>5.3</v>
      </c>
      <c r="E2471" s="93">
        <v>13.2</v>
      </c>
      <c r="F2471" s="93">
        <v>-2.6</v>
      </c>
      <c r="G2471" s="168">
        <v>75.400000000000006</v>
      </c>
      <c r="H2471" s="21">
        <v>10</v>
      </c>
      <c r="I2471" s="2">
        <v>1036</v>
      </c>
      <c r="J2471" s="2">
        <v>986</v>
      </c>
      <c r="K2471" s="22">
        <v>10</v>
      </c>
      <c r="L2471" s="2">
        <v>37.4</v>
      </c>
      <c r="M2471" s="2">
        <v>0</v>
      </c>
      <c r="N2471" s="2">
        <v>6</v>
      </c>
      <c r="O2471" s="2">
        <v>0</v>
      </c>
      <c r="P2471" s="2">
        <v>0</v>
      </c>
    </row>
    <row r="2472" spans="1:16" x14ac:dyDescent="0.25">
      <c r="A2472" s="113" t="s">
        <v>54</v>
      </c>
      <c r="B2472" s="93">
        <v>2009</v>
      </c>
      <c r="C2472" s="93">
        <v>3</v>
      </c>
      <c r="D2472" s="114">
        <f>AVERAGE(D2455:D2471)</f>
        <v>4.9823529411764698</v>
      </c>
      <c r="E2472" s="93"/>
      <c r="F2472" s="93"/>
      <c r="G2472" s="189">
        <f>AVERAGE(G2455:G2471)</f>
        <v>89.464705882352945</v>
      </c>
    </row>
    <row r="2473" spans="1:16" x14ac:dyDescent="0.25">
      <c r="A2473" s="112" t="s">
        <v>37</v>
      </c>
      <c r="B2473" s="203"/>
      <c r="C2473" s="93"/>
      <c r="D2473" s="114">
        <v>4.3</v>
      </c>
      <c r="E2473" s="93"/>
      <c r="F2473" s="93"/>
      <c r="G2473" s="168">
        <v>70.5</v>
      </c>
    </row>
    <row r="2474" spans="1:16" x14ac:dyDescent="0.25">
      <c r="A2474" s="112" t="s">
        <v>38</v>
      </c>
      <c r="B2474" s="203"/>
      <c r="C2474" s="93"/>
      <c r="D2474" s="114">
        <v>3.4</v>
      </c>
      <c r="E2474" s="93"/>
      <c r="F2474" s="93"/>
      <c r="G2474" s="168">
        <v>97.1</v>
      </c>
    </row>
    <row r="2476" spans="1:16" x14ac:dyDescent="0.25">
      <c r="A2476" s="188" t="s">
        <v>0</v>
      </c>
      <c r="B2476" s="188" t="s">
        <v>1</v>
      </c>
      <c r="C2476" s="188" t="s">
        <v>2</v>
      </c>
      <c r="D2476" s="190" t="s">
        <v>3</v>
      </c>
      <c r="E2476" s="188" t="s">
        <v>111</v>
      </c>
      <c r="F2476" s="188" t="s">
        <v>112</v>
      </c>
      <c r="G2476" s="15" t="s">
        <v>4</v>
      </c>
      <c r="H2476" s="15" t="s">
        <v>5</v>
      </c>
      <c r="I2476" s="1" t="s">
        <v>10</v>
      </c>
      <c r="J2476" s="1" t="s">
        <v>11</v>
      </c>
      <c r="K2476" s="1" t="s">
        <v>17</v>
      </c>
      <c r="L2476" s="1" t="s">
        <v>18</v>
      </c>
      <c r="M2476" s="1" t="s">
        <v>6</v>
      </c>
      <c r="N2476" s="1" t="s">
        <v>7</v>
      </c>
      <c r="O2476" s="1" t="s">
        <v>8</v>
      </c>
      <c r="P2476" s="1" t="s">
        <v>9</v>
      </c>
    </row>
    <row r="2477" spans="1:16" x14ac:dyDescent="0.25">
      <c r="A2477" s="113" t="s">
        <v>39</v>
      </c>
      <c r="B2477" s="93">
        <v>2009</v>
      </c>
      <c r="C2477" s="93">
        <v>4</v>
      </c>
      <c r="D2477" s="114">
        <v>15.1</v>
      </c>
      <c r="E2477" s="93">
        <v>26.2</v>
      </c>
      <c r="F2477" s="93">
        <v>-1.2</v>
      </c>
      <c r="G2477" s="168">
        <v>47.2</v>
      </c>
      <c r="H2477" s="13">
        <v>22.3</v>
      </c>
      <c r="I2477" s="2">
        <v>1025</v>
      </c>
      <c r="J2477" s="2">
        <v>1001</v>
      </c>
      <c r="K2477" s="2">
        <v>5.9</v>
      </c>
      <c r="L2477" s="2">
        <v>53.8</v>
      </c>
      <c r="M2477" s="2">
        <v>0</v>
      </c>
      <c r="N2477" s="2">
        <v>1</v>
      </c>
      <c r="O2477" s="2">
        <v>3</v>
      </c>
      <c r="P2477" s="2">
        <v>0</v>
      </c>
    </row>
    <row r="2478" spans="1:16" x14ac:dyDescent="0.25">
      <c r="A2478" s="112" t="s">
        <v>19</v>
      </c>
      <c r="B2478" s="93">
        <v>2009</v>
      </c>
      <c r="C2478" s="93">
        <v>4</v>
      </c>
      <c r="D2478" s="114">
        <v>14.3</v>
      </c>
      <c r="E2478" s="93">
        <v>27.1</v>
      </c>
      <c r="F2478" s="93">
        <v>1.8</v>
      </c>
      <c r="G2478" s="168" t="s">
        <v>77</v>
      </c>
      <c r="H2478" s="13" t="s">
        <v>78</v>
      </c>
      <c r="I2478" s="2">
        <v>1024</v>
      </c>
      <c r="J2478" s="2">
        <v>999</v>
      </c>
      <c r="K2478" s="2">
        <v>4.7</v>
      </c>
      <c r="L2478" s="2">
        <v>42.7</v>
      </c>
      <c r="M2478" s="2">
        <v>0</v>
      </c>
      <c r="N2478" s="2">
        <v>0</v>
      </c>
      <c r="O2478" s="2">
        <v>5</v>
      </c>
      <c r="P2478" s="2">
        <v>0</v>
      </c>
    </row>
    <row r="2479" spans="1:16" x14ac:dyDescent="0.25">
      <c r="A2479" s="112" t="s">
        <v>12</v>
      </c>
      <c r="B2479" s="93">
        <v>2009</v>
      </c>
      <c r="C2479" s="93">
        <v>4</v>
      </c>
      <c r="D2479" s="114">
        <v>13</v>
      </c>
      <c r="E2479" s="93">
        <v>25.3</v>
      </c>
      <c r="F2479" s="93">
        <v>1.7</v>
      </c>
      <c r="G2479" s="168">
        <v>33.9</v>
      </c>
      <c r="H2479" s="13">
        <v>10.5</v>
      </c>
      <c r="I2479" s="2">
        <v>1024</v>
      </c>
      <c r="J2479" s="2">
        <v>1001</v>
      </c>
      <c r="K2479" s="2">
        <v>8.8000000000000007</v>
      </c>
      <c r="L2479" s="2">
        <v>39.799999999999997</v>
      </c>
      <c r="M2479" s="2">
        <v>0</v>
      </c>
      <c r="N2479" s="2">
        <v>0</v>
      </c>
      <c r="O2479" s="2">
        <v>2</v>
      </c>
      <c r="P2479" s="2">
        <v>0</v>
      </c>
    </row>
    <row r="2480" spans="1:16" x14ac:dyDescent="0.25">
      <c r="A2480" s="112" t="s">
        <v>13</v>
      </c>
      <c r="B2480" s="93">
        <v>2009</v>
      </c>
      <c r="C2480" s="93">
        <v>4</v>
      </c>
      <c r="D2480" s="114">
        <v>11.7</v>
      </c>
      <c r="E2480" s="93">
        <v>24.2</v>
      </c>
      <c r="F2480" s="93">
        <v>-0.7</v>
      </c>
      <c r="G2480" s="168">
        <v>40.700000000000003</v>
      </c>
      <c r="H2480" s="13">
        <v>13.1</v>
      </c>
      <c r="I2480" s="2">
        <v>1026</v>
      </c>
      <c r="J2480" s="2">
        <v>1001</v>
      </c>
      <c r="K2480" s="2">
        <v>4.7</v>
      </c>
      <c r="L2480" s="22">
        <v>50</v>
      </c>
      <c r="M2480" s="2">
        <v>0</v>
      </c>
      <c r="N2480" s="2">
        <v>1</v>
      </c>
      <c r="O2480" s="2">
        <v>0</v>
      </c>
      <c r="P2480" s="2">
        <v>0</v>
      </c>
    </row>
    <row r="2481" spans="1:16" x14ac:dyDescent="0.25">
      <c r="A2481" s="112" t="s">
        <v>16</v>
      </c>
      <c r="B2481" s="93">
        <v>2009</v>
      </c>
      <c r="C2481" s="93">
        <v>4</v>
      </c>
      <c r="D2481" s="114">
        <v>12.1</v>
      </c>
      <c r="E2481" s="93">
        <v>24.7</v>
      </c>
      <c r="F2481" s="93">
        <v>2.4</v>
      </c>
      <c r="G2481" s="168">
        <v>4.3</v>
      </c>
      <c r="H2481" s="13">
        <v>4.3</v>
      </c>
      <c r="I2481" s="2">
        <v>1025</v>
      </c>
      <c r="J2481" s="2">
        <v>1002</v>
      </c>
      <c r="K2481" s="2">
        <v>5.4</v>
      </c>
      <c r="L2481" s="2">
        <v>10.4</v>
      </c>
      <c r="M2481" s="2">
        <v>0</v>
      </c>
      <c r="N2481" s="2">
        <v>0</v>
      </c>
      <c r="O2481" s="2">
        <v>0</v>
      </c>
      <c r="P2481" s="2">
        <v>0</v>
      </c>
    </row>
    <row r="2482" spans="1:16" x14ac:dyDescent="0.25">
      <c r="A2482" s="112" t="s">
        <v>14</v>
      </c>
      <c r="B2482" s="93">
        <v>2009</v>
      </c>
      <c r="C2482" s="93">
        <v>4</v>
      </c>
      <c r="D2482" s="114">
        <v>14.1</v>
      </c>
      <c r="E2482" s="93">
        <v>25.5</v>
      </c>
      <c r="F2482" s="93">
        <v>0.1</v>
      </c>
      <c r="G2482" s="168">
        <v>22.3</v>
      </c>
      <c r="H2482" s="13">
        <v>9.6999999999999993</v>
      </c>
      <c r="I2482" s="2">
        <v>1022</v>
      </c>
      <c r="J2482" s="2">
        <v>998</v>
      </c>
      <c r="K2482" s="2">
        <v>4.4000000000000004</v>
      </c>
      <c r="L2482" s="2">
        <v>27.9</v>
      </c>
      <c r="M2482" s="2">
        <v>0</v>
      </c>
      <c r="N2482" s="2">
        <v>0</v>
      </c>
      <c r="O2482" s="2">
        <v>4</v>
      </c>
      <c r="P2482" s="2">
        <v>0</v>
      </c>
    </row>
    <row r="2483" spans="1:16" x14ac:dyDescent="0.25">
      <c r="A2483" s="112" t="s">
        <v>31</v>
      </c>
      <c r="B2483" s="93">
        <v>2009</v>
      </c>
      <c r="C2483" s="93">
        <v>4</v>
      </c>
      <c r="D2483" s="114">
        <v>14</v>
      </c>
      <c r="E2483" s="93">
        <v>24.6</v>
      </c>
      <c r="F2483" s="93">
        <v>2.2000000000000002</v>
      </c>
      <c r="G2483" s="168">
        <v>31.3</v>
      </c>
      <c r="H2483" s="13">
        <v>14.8</v>
      </c>
      <c r="I2483" s="2">
        <v>1024</v>
      </c>
      <c r="J2483" s="2">
        <v>1001</v>
      </c>
      <c r="K2483" s="2">
        <v>6.7</v>
      </c>
      <c r="L2483" s="2">
        <v>34.6</v>
      </c>
      <c r="M2483" s="2">
        <v>0</v>
      </c>
      <c r="N2483" s="2">
        <v>0</v>
      </c>
      <c r="O2483" s="2">
        <v>0</v>
      </c>
      <c r="P2483" s="2">
        <v>0</v>
      </c>
    </row>
    <row r="2484" spans="1:16" x14ac:dyDescent="0.25">
      <c r="A2484" s="112" t="s">
        <v>49</v>
      </c>
      <c r="B2484" s="93">
        <v>2009</v>
      </c>
      <c r="C2484" s="93">
        <v>4</v>
      </c>
      <c r="D2484" s="114">
        <v>14.2</v>
      </c>
      <c r="E2484" s="93">
        <v>26.2</v>
      </c>
      <c r="F2484" s="93">
        <v>1.4</v>
      </c>
      <c r="G2484" s="189">
        <v>14</v>
      </c>
      <c r="H2484" s="21">
        <v>8</v>
      </c>
      <c r="I2484" s="2">
        <v>1024</v>
      </c>
      <c r="J2484" s="2">
        <v>1001</v>
      </c>
      <c r="K2484" s="2">
        <v>6.3</v>
      </c>
      <c r="L2484" s="22">
        <v>21</v>
      </c>
      <c r="M2484" s="2">
        <v>0</v>
      </c>
      <c r="N2484" s="2">
        <v>0</v>
      </c>
      <c r="O2484" s="2">
        <v>2</v>
      </c>
      <c r="P2484" s="2">
        <v>0</v>
      </c>
    </row>
    <row r="2485" spans="1:16" x14ac:dyDescent="0.25">
      <c r="A2485" s="112" t="s">
        <v>69</v>
      </c>
      <c r="B2485" s="93">
        <v>2009</v>
      </c>
      <c r="C2485" s="93">
        <v>4</v>
      </c>
      <c r="D2485" s="114">
        <v>12.4</v>
      </c>
      <c r="E2485" s="93">
        <v>27.6</v>
      </c>
      <c r="F2485" s="93">
        <v>1.2</v>
      </c>
      <c r="G2485" s="168">
        <v>43.7</v>
      </c>
      <c r="H2485" s="13">
        <v>12.6</v>
      </c>
      <c r="I2485" s="2">
        <v>1026</v>
      </c>
      <c r="J2485" s="2">
        <v>1003</v>
      </c>
      <c r="K2485" s="2">
        <v>13.9</v>
      </c>
      <c r="L2485" s="2">
        <v>45.8</v>
      </c>
      <c r="M2485" s="2">
        <v>0</v>
      </c>
      <c r="N2485" s="2">
        <v>0</v>
      </c>
      <c r="O2485" s="2">
        <v>4</v>
      </c>
      <c r="P2485" s="2">
        <v>0</v>
      </c>
    </row>
    <row r="2486" spans="1:16" x14ac:dyDescent="0.25">
      <c r="A2486" s="112" t="s">
        <v>61</v>
      </c>
      <c r="B2486" s="93">
        <v>2009</v>
      </c>
      <c r="C2486" s="93">
        <v>4</v>
      </c>
      <c r="D2486" s="114">
        <v>13.5</v>
      </c>
      <c r="E2486" s="93">
        <v>25.4</v>
      </c>
      <c r="F2486" s="93">
        <v>1.9</v>
      </c>
      <c r="G2486" s="168">
        <v>56.2</v>
      </c>
      <c r="H2486" s="13">
        <v>26.3</v>
      </c>
      <c r="I2486" s="2">
        <v>1026</v>
      </c>
      <c r="J2486" s="2">
        <v>1002</v>
      </c>
      <c r="K2486" s="2">
        <v>7.3</v>
      </c>
      <c r="L2486" s="2">
        <v>39.4</v>
      </c>
      <c r="M2486" s="2">
        <v>0</v>
      </c>
      <c r="N2486" s="2">
        <v>0</v>
      </c>
      <c r="O2486" s="2">
        <v>3</v>
      </c>
      <c r="P2486" s="2">
        <v>0</v>
      </c>
    </row>
    <row r="2487" spans="1:16" x14ac:dyDescent="0.25">
      <c r="A2487" s="112" t="s">
        <v>46</v>
      </c>
      <c r="B2487" s="93">
        <v>2009</v>
      </c>
      <c r="C2487" s="93">
        <v>4</v>
      </c>
      <c r="D2487" s="114">
        <v>12.7</v>
      </c>
      <c r="E2487" s="93">
        <v>23.8</v>
      </c>
      <c r="F2487" s="93">
        <v>3.3</v>
      </c>
      <c r="G2487" s="168">
        <v>22.6</v>
      </c>
      <c r="H2487" s="13">
        <v>10.4</v>
      </c>
      <c r="I2487" s="2">
        <v>1024</v>
      </c>
      <c r="J2487" s="2">
        <v>1001</v>
      </c>
      <c r="K2487" s="2">
        <v>9.4</v>
      </c>
      <c r="L2487" s="22">
        <v>32</v>
      </c>
      <c r="M2487" s="2">
        <v>0</v>
      </c>
      <c r="N2487" s="2">
        <v>0</v>
      </c>
      <c r="O2487" s="2">
        <v>0</v>
      </c>
      <c r="P2487" s="2">
        <v>0</v>
      </c>
    </row>
    <row r="2488" spans="1:16" x14ac:dyDescent="0.25">
      <c r="A2488" s="112" t="s">
        <v>56</v>
      </c>
      <c r="B2488" s="93">
        <v>2009</v>
      </c>
      <c r="C2488" s="93">
        <v>4</v>
      </c>
      <c r="D2488" s="114">
        <v>12.6</v>
      </c>
      <c r="E2488" s="114">
        <v>25</v>
      </c>
      <c r="F2488" s="93">
        <v>-0.6</v>
      </c>
      <c r="G2488" s="168">
        <v>35.299999999999997</v>
      </c>
      <c r="H2488" s="13">
        <v>13.7</v>
      </c>
      <c r="I2488" s="2">
        <v>1022</v>
      </c>
      <c r="J2488" s="2">
        <v>999</v>
      </c>
      <c r="K2488" s="22">
        <v>3</v>
      </c>
      <c r="L2488" s="2">
        <v>33.6</v>
      </c>
      <c r="M2488" s="2">
        <v>0</v>
      </c>
      <c r="N2488" s="2">
        <v>1</v>
      </c>
      <c r="O2488" s="2">
        <v>1</v>
      </c>
      <c r="P2488" s="2">
        <v>0</v>
      </c>
    </row>
    <row r="2489" spans="1:16" x14ac:dyDescent="0.25">
      <c r="A2489" s="112" t="s">
        <v>68</v>
      </c>
      <c r="B2489" s="93">
        <v>2009</v>
      </c>
      <c r="C2489" s="93">
        <v>4</v>
      </c>
      <c r="D2489" s="114">
        <v>12.3</v>
      </c>
      <c r="E2489" s="93">
        <v>26.1</v>
      </c>
      <c r="F2489" s="93">
        <v>-2.4</v>
      </c>
      <c r="G2489" s="168">
        <v>26.9</v>
      </c>
      <c r="H2489" s="13">
        <v>11.9</v>
      </c>
      <c r="I2489" s="2">
        <v>1025</v>
      </c>
      <c r="J2489" s="2">
        <v>1001</v>
      </c>
      <c r="K2489" s="2">
        <v>4.4000000000000004</v>
      </c>
      <c r="L2489" s="2">
        <v>30.2</v>
      </c>
      <c r="M2489" s="2">
        <v>0</v>
      </c>
      <c r="N2489" s="2">
        <v>1</v>
      </c>
      <c r="O2489" s="2">
        <v>1</v>
      </c>
      <c r="P2489" s="2">
        <v>0</v>
      </c>
    </row>
    <row r="2490" spans="1:16" x14ac:dyDescent="0.25">
      <c r="A2490" s="112" t="s">
        <v>71</v>
      </c>
      <c r="B2490" s="93">
        <v>2009</v>
      </c>
      <c r="C2490" s="93">
        <v>4</v>
      </c>
      <c r="D2490" s="114">
        <v>11.7</v>
      </c>
      <c r="E2490" s="93">
        <v>23.6</v>
      </c>
      <c r="F2490" s="93">
        <v>1.5</v>
      </c>
      <c r="G2490" s="168">
        <v>40.4</v>
      </c>
      <c r="H2490" s="13">
        <v>14.4</v>
      </c>
      <c r="I2490" s="2">
        <v>1025</v>
      </c>
      <c r="J2490" s="2">
        <v>1000</v>
      </c>
      <c r="K2490" s="2">
        <v>4.2</v>
      </c>
      <c r="L2490" s="2">
        <v>31.9</v>
      </c>
      <c r="M2490" s="2">
        <v>0</v>
      </c>
      <c r="N2490" s="2">
        <v>0</v>
      </c>
      <c r="O2490" s="2">
        <v>0</v>
      </c>
      <c r="P2490" s="2">
        <v>0</v>
      </c>
    </row>
    <row r="2491" spans="1:16" x14ac:dyDescent="0.25">
      <c r="A2491" s="112" t="s">
        <v>72</v>
      </c>
      <c r="B2491" s="93">
        <v>2009</v>
      </c>
      <c r="C2491" s="93">
        <v>4</v>
      </c>
      <c r="D2491" s="114">
        <v>12.1</v>
      </c>
      <c r="E2491" s="93">
        <v>24.9</v>
      </c>
      <c r="F2491" s="93">
        <v>0.2</v>
      </c>
      <c r="G2491" s="168">
        <v>33.200000000000003</v>
      </c>
      <c r="H2491" s="13">
        <v>10.199999999999999</v>
      </c>
      <c r="I2491" s="2">
        <v>1025</v>
      </c>
      <c r="J2491" s="2">
        <v>1000</v>
      </c>
      <c r="K2491" s="2">
        <v>3.2</v>
      </c>
      <c r="L2491" s="2">
        <v>21.8</v>
      </c>
      <c r="M2491" s="2">
        <v>0</v>
      </c>
      <c r="N2491" s="2">
        <v>0</v>
      </c>
      <c r="O2491" s="2">
        <v>0</v>
      </c>
      <c r="P2491" s="2">
        <v>0</v>
      </c>
    </row>
    <row r="2492" spans="1:16" x14ac:dyDescent="0.25">
      <c r="A2492" s="112" t="s">
        <v>74</v>
      </c>
      <c r="B2492" s="93">
        <v>2009</v>
      </c>
      <c r="C2492" s="93">
        <v>4</v>
      </c>
      <c r="D2492" s="114">
        <v>13.2</v>
      </c>
      <c r="E2492" s="114">
        <v>25</v>
      </c>
      <c r="F2492" s="93">
        <v>2.2999999999999998</v>
      </c>
      <c r="G2492" s="168">
        <v>31.4</v>
      </c>
      <c r="H2492" s="13">
        <v>11.8</v>
      </c>
      <c r="I2492" s="2">
        <v>1024</v>
      </c>
      <c r="J2492" s="2">
        <v>1000</v>
      </c>
      <c r="K2492" s="2">
        <v>6.3</v>
      </c>
      <c r="L2492" s="2">
        <v>33.1</v>
      </c>
      <c r="M2492" s="2">
        <v>0</v>
      </c>
      <c r="N2492" s="2">
        <v>0</v>
      </c>
      <c r="O2492" s="2">
        <v>2</v>
      </c>
      <c r="P2492" s="2">
        <v>0</v>
      </c>
    </row>
    <row r="2493" spans="1:16" x14ac:dyDescent="0.25">
      <c r="A2493" s="112" t="s">
        <v>140</v>
      </c>
      <c r="B2493" s="93">
        <v>2009</v>
      </c>
      <c r="C2493" s="93">
        <v>4</v>
      </c>
      <c r="D2493" s="114">
        <v>12.7</v>
      </c>
      <c r="E2493" s="93">
        <v>24.9</v>
      </c>
      <c r="F2493" s="114">
        <v>0</v>
      </c>
      <c r="G2493" s="168">
        <v>19.600000000000001</v>
      </c>
      <c r="H2493" s="13">
        <v>12.6</v>
      </c>
      <c r="I2493" s="2">
        <v>1025</v>
      </c>
      <c r="J2493" s="2">
        <v>1000</v>
      </c>
      <c r="K2493" s="22">
        <v>7</v>
      </c>
      <c r="L2493" s="2">
        <v>33.1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s="113" t="s">
        <v>54</v>
      </c>
      <c r="B2494" s="93">
        <v>2009</v>
      </c>
      <c r="C2494" s="93">
        <v>4</v>
      </c>
      <c r="D2494" s="114">
        <f>AVERAGE(D2477:D2493)</f>
        <v>13.041176470588232</v>
      </c>
      <c r="E2494" s="93"/>
      <c r="F2494" s="93"/>
      <c r="G2494" s="189">
        <f>AVERAGE(G2479:G2493)</f>
        <v>30.386666666666663</v>
      </c>
    </row>
    <row r="2495" spans="1:16" x14ac:dyDescent="0.25">
      <c r="A2495" s="112" t="s">
        <v>37</v>
      </c>
      <c r="B2495" s="203"/>
      <c r="C2495" s="93"/>
      <c r="D2495" s="114">
        <v>7.9</v>
      </c>
      <c r="E2495" s="93"/>
      <c r="F2495" s="93"/>
      <c r="G2495" s="168">
        <v>66.599999999999994</v>
      </c>
    </row>
    <row r="2496" spans="1:16" x14ac:dyDescent="0.25">
      <c r="A2496" s="112" t="s">
        <v>38</v>
      </c>
      <c r="B2496" s="203"/>
      <c r="C2496" s="93"/>
      <c r="D2496" s="114">
        <v>7.2</v>
      </c>
      <c r="E2496" s="93"/>
      <c r="F2496" s="93"/>
      <c r="G2496" s="168">
        <v>82.1</v>
      </c>
    </row>
    <row r="2498" spans="1:16" x14ac:dyDescent="0.25">
      <c r="A2498" s="188" t="s">
        <v>0</v>
      </c>
      <c r="B2498" s="188" t="s">
        <v>1</v>
      </c>
      <c r="C2498" s="188" t="s">
        <v>2</v>
      </c>
      <c r="D2498" s="190" t="s">
        <v>3</v>
      </c>
      <c r="E2498" s="188" t="s">
        <v>111</v>
      </c>
      <c r="F2498" s="188" t="s">
        <v>112</v>
      </c>
      <c r="G2498" s="15" t="s">
        <v>4</v>
      </c>
      <c r="H2498" s="15" t="s">
        <v>5</v>
      </c>
      <c r="I2498" s="1" t="s">
        <v>10</v>
      </c>
      <c r="J2498" s="1" t="s">
        <v>11</v>
      </c>
      <c r="K2498" s="1" t="s">
        <v>17</v>
      </c>
      <c r="L2498" s="1" t="s">
        <v>18</v>
      </c>
      <c r="M2498" s="1" t="s">
        <v>6</v>
      </c>
      <c r="N2498" s="1" t="s">
        <v>7</v>
      </c>
      <c r="O2498" s="1" t="s">
        <v>8</v>
      </c>
      <c r="P2498" s="1" t="s">
        <v>9</v>
      </c>
    </row>
    <row r="2499" spans="1:16" x14ac:dyDescent="0.25">
      <c r="A2499" s="113" t="s">
        <v>39</v>
      </c>
      <c r="B2499" s="93">
        <v>2009</v>
      </c>
      <c r="C2499" s="93">
        <v>5</v>
      </c>
      <c r="D2499" s="114">
        <v>15.9</v>
      </c>
      <c r="E2499" s="93">
        <v>28.9</v>
      </c>
      <c r="F2499" s="93">
        <v>3.9</v>
      </c>
      <c r="G2499" s="168">
        <v>93.6</v>
      </c>
      <c r="H2499" s="13">
        <v>50.4</v>
      </c>
      <c r="I2499" s="2">
        <v>1033</v>
      </c>
      <c r="J2499" s="2">
        <v>1006</v>
      </c>
      <c r="K2499" s="2">
        <v>8.9</v>
      </c>
      <c r="L2499" s="2">
        <v>79.8</v>
      </c>
      <c r="M2499" s="2">
        <v>0</v>
      </c>
      <c r="N2499" s="2">
        <v>0</v>
      </c>
      <c r="O2499" s="2">
        <v>4</v>
      </c>
      <c r="P2499" s="2">
        <v>0</v>
      </c>
    </row>
    <row r="2500" spans="1:16" x14ac:dyDescent="0.25">
      <c r="A2500" s="112" t="s">
        <v>19</v>
      </c>
      <c r="B2500" s="93">
        <v>2009</v>
      </c>
      <c r="C2500" s="93">
        <v>5</v>
      </c>
      <c r="D2500" s="114">
        <v>15.4</v>
      </c>
      <c r="E2500" s="93">
        <v>30.4</v>
      </c>
      <c r="F2500" s="114">
        <v>6</v>
      </c>
      <c r="G2500" s="168" t="s">
        <v>80</v>
      </c>
      <c r="H2500" s="13" t="s">
        <v>81</v>
      </c>
      <c r="I2500" s="2">
        <v>1032</v>
      </c>
      <c r="J2500" s="2" t="s">
        <v>82</v>
      </c>
      <c r="K2500" s="2">
        <v>5.4</v>
      </c>
      <c r="L2500" s="2">
        <v>65.5</v>
      </c>
      <c r="M2500" s="2">
        <v>0</v>
      </c>
      <c r="N2500" s="2">
        <v>0</v>
      </c>
      <c r="O2500" s="2">
        <v>3</v>
      </c>
      <c r="P2500" s="2">
        <v>1</v>
      </c>
    </row>
    <row r="2501" spans="1:16" x14ac:dyDescent="0.25">
      <c r="A2501" s="112" t="s">
        <v>12</v>
      </c>
      <c r="B2501" s="93">
        <v>2009</v>
      </c>
      <c r="C2501" s="93">
        <v>5</v>
      </c>
      <c r="D2501" s="114">
        <v>14.1</v>
      </c>
      <c r="E2501" s="93">
        <v>28.2</v>
      </c>
      <c r="F2501" s="93">
        <v>5.6</v>
      </c>
      <c r="G2501" s="168">
        <v>56.4</v>
      </c>
      <c r="H2501" s="13">
        <v>20.100000000000001</v>
      </c>
      <c r="I2501" s="2">
        <v>1032</v>
      </c>
      <c r="J2501" s="2">
        <v>1001</v>
      </c>
      <c r="K2501" s="2">
        <v>11.1</v>
      </c>
      <c r="L2501" s="2">
        <v>48.9</v>
      </c>
      <c r="M2501" s="2">
        <v>0</v>
      </c>
      <c r="N2501" s="2">
        <v>0</v>
      </c>
      <c r="O2501" s="2">
        <v>3</v>
      </c>
      <c r="P2501" s="2">
        <v>0</v>
      </c>
    </row>
    <row r="2502" spans="1:16" x14ac:dyDescent="0.25">
      <c r="A2502" s="112" t="s">
        <v>13</v>
      </c>
      <c r="B2502" s="93">
        <v>2009</v>
      </c>
      <c r="C2502" s="93">
        <v>5</v>
      </c>
      <c r="D2502" s="114">
        <v>13.2</v>
      </c>
      <c r="E2502" s="114">
        <v>26</v>
      </c>
      <c r="F2502" s="93">
        <v>1.5</v>
      </c>
      <c r="G2502" s="168">
        <v>59.5</v>
      </c>
      <c r="H2502" s="13">
        <v>13.6</v>
      </c>
      <c r="I2502" s="2">
        <v>1032</v>
      </c>
      <c r="J2502" s="2">
        <v>1006</v>
      </c>
      <c r="K2502" s="22">
        <v>5</v>
      </c>
      <c r="L2502" s="2">
        <v>53.6</v>
      </c>
      <c r="M2502" s="2">
        <v>0</v>
      </c>
      <c r="N2502" s="2">
        <v>0</v>
      </c>
      <c r="O2502" s="2">
        <v>2</v>
      </c>
      <c r="P2502" s="2">
        <v>0</v>
      </c>
    </row>
    <row r="2503" spans="1:16" x14ac:dyDescent="0.25">
      <c r="A2503" s="112" t="s">
        <v>16</v>
      </c>
      <c r="B2503" s="93">
        <v>2009</v>
      </c>
      <c r="C2503" s="93">
        <v>5</v>
      </c>
      <c r="D2503" s="114">
        <v>13.2</v>
      </c>
      <c r="E2503" s="114">
        <v>26</v>
      </c>
      <c r="F2503" s="93">
        <v>1.6</v>
      </c>
      <c r="G2503" s="168">
        <v>67.099999999999994</v>
      </c>
      <c r="H2503" s="13">
        <v>25.7</v>
      </c>
      <c r="I2503" s="2">
        <v>1032</v>
      </c>
      <c r="J2503" s="2">
        <v>1006</v>
      </c>
      <c r="K2503" s="2">
        <v>5.0999999999999996</v>
      </c>
      <c r="L2503" s="2">
        <v>22.3</v>
      </c>
      <c r="M2503" s="2">
        <v>0</v>
      </c>
      <c r="N2503" s="2">
        <v>0</v>
      </c>
      <c r="O2503" s="2">
        <v>2</v>
      </c>
      <c r="P2503" s="2">
        <v>0</v>
      </c>
    </row>
    <row r="2504" spans="1:16" x14ac:dyDescent="0.25">
      <c r="A2504" s="112" t="s">
        <v>14</v>
      </c>
      <c r="B2504" s="93">
        <v>2009</v>
      </c>
      <c r="C2504" s="93">
        <v>5</v>
      </c>
      <c r="D2504" s="114">
        <v>15.5</v>
      </c>
      <c r="E2504" s="93">
        <v>26.1</v>
      </c>
      <c r="F2504" s="93">
        <v>4.8</v>
      </c>
      <c r="G2504" s="168">
        <v>35.9</v>
      </c>
      <c r="H2504" s="13">
        <v>8.1999999999999993</v>
      </c>
      <c r="I2504" s="2">
        <v>1030</v>
      </c>
      <c r="J2504" s="2">
        <v>1003</v>
      </c>
      <c r="K2504" s="2">
        <v>4.5</v>
      </c>
      <c r="L2504" s="2">
        <v>34.799999999999997</v>
      </c>
      <c r="M2504" s="2">
        <v>0</v>
      </c>
      <c r="N2504" s="2">
        <v>0</v>
      </c>
      <c r="O2504" s="2">
        <v>4</v>
      </c>
      <c r="P2504" s="2">
        <v>0</v>
      </c>
    </row>
    <row r="2505" spans="1:16" x14ac:dyDescent="0.25">
      <c r="A2505" s="112" t="s">
        <v>31</v>
      </c>
      <c r="B2505" s="93">
        <v>2009</v>
      </c>
      <c r="C2505" s="93">
        <v>5</v>
      </c>
      <c r="D2505" s="114">
        <v>15.4</v>
      </c>
      <c r="E2505" s="93">
        <v>28.6</v>
      </c>
      <c r="F2505" s="93">
        <v>6.6</v>
      </c>
      <c r="G2505" s="168">
        <v>34.9</v>
      </c>
      <c r="H2505" s="13">
        <v>9.6999999999999993</v>
      </c>
      <c r="I2505" s="2">
        <v>1032</v>
      </c>
      <c r="J2505" s="2">
        <v>1005</v>
      </c>
      <c r="K2505" s="2">
        <v>8.9</v>
      </c>
      <c r="L2505" s="2">
        <v>44.3</v>
      </c>
      <c r="M2505" s="2">
        <v>0</v>
      </c>
      <c r="N2505" s="2">
        <v>0</v>
      </c>
      <c r="O2505" s="2">
        <v>3</v>
      </c>
      <c r="P2505" s="2">
        <v>0</v>
      </c>
    </row>
    <row r="2506" spans="1:16" x14ac:dyDescent="0.25">
      <c r="A2506" s="112" t="s">
        <v>49</v>
      </c>
      <c r="B2506" s="93">
        <v>2009</v>
      </c>
      <c r="C2506" s="93">
        <v>5</v>
      </c>
      <c r="D2506" s="114">
        <v>15.2</v>
      </c>
      <c r="E2506" s="93">
        <v>28.1</v>
      </c>
      <c r="F2506" s="93">
        <v>6.3</v>
      </c>
      <c r="G2506" s="189">
        <v>46</v>
      </c>
      <c r="H2506" s="21">
        <v>15</v>
      </c>
      <c r="I2506" s="2">
        <v>1036</v>
      </c>
      <c r="J2506" s="2">
        <v>1006</v>
      </c>
      <c r="K2506" s="2">
        <v>7.6</v>
      </c>
      <c r="L2506" s="2">
        <v>21.4</v>
      </c>
      <c r="M2506" s="2">
        <v>0</v>
      </c>
      <c r="N2506" s="2">
        <v>0</v>
      </c>
      <c r="O2506" s="2">
        <v>3</v>
      </c>
      <c r="P2506" s="2">
        <v>0</v>
      </c>
    </row>
    <row r="2507" spans="1:16" x14ac:dyDescent="0.25">
      <c r="A2507" s="112" t="s">
        <v>69</v>
      </c>
      <c r="B2507" s="93">
        <v>2009</v>
      </c>
      <c r="C2507" s="93">
        <v>5</v>
      </c>
      <c r="D2507" s="114">
        <v>13.4</v>
      </c>
      <c r="E2507" s="93">
        <v>28.8</v>
      </c>
      <c r="F2507" s="93">
        <v>5.7</v>
      </c>
      <c r="G2507" s="168">
        <v>69.900000000000006</v>
      </c>
      <c r="H2507" s="13">
        <v>30.7</v>
      </c>
      <c r="I2507" s="2">
        <v>1030</v>
      </c>
      <c r="J2507" s="2">
        <v>1003</v>
      </c>
      <c r="K2507" s="2">
        <v>16.899999999999999</v>
      </c>
      <c r="L2507" s="2">
        <v>57.6</v>
      </c>
      <c r="M2507" s="2">
        <v>0</v>
      </c>
      <c r="N2507" s="2">
        <v>0</v>
      </c>
      <c r="O2507" s="2">
        <v>4</v>
      </c>
      <c r="P2507" s="2">
        <v>0</v>
      </c>
    </row>
    <row r="2508" spans="1:16" x14ac:dyDescent="0.25">
      <c r="A2508" s="112" t="s">
        <v>61</v>
      </c>
      <c r="B2508" s="93">
        <v>2009</v>
      </c>
      <c r="C2508" s="93">
        <v>5</v>
      </c>
      <c r="D2508" s="114">
        <v>14.6</v>
      </c>
      <c r="E2508" s="93">
        <v>28.8</v>
      </c>
      <c r="F2508" s="93">
        <v>3.8</v>
      </c>
      <c r="G2508" s="168">
        <v>70.2</v>
      </c>
      <c r="H2508" s="13">
        <v>25.2</v>
      </c>
      <c r="I2508" s="2">
        <v>1035</v>
      </c>
      <c r="J2508" s="2">
        <v>1006</v>
      </c>
      <c r="K2508" s="2">
        <v>8.6999999999999993</v>
      </c>
      <c r="L2508" s="2">
        <v>41.6</v>
      </c>
      <c r="M2508" s="2">
        <v>0</v>
      </c>
      <c r="N2508" s="2">
        <v>0</v>
      </c>
      <c r="O2508" s="2">
        <v>4</v>
      </c>
      <c r="P2508" s="2">
        <v>0</v>
      </c>
    </row>
    <row r="2509" spans="1:16" x14ac:dyDescent="0.25">
      <c r="A2509" s="112" t="s">
        <v>46</v>
      </c>
      <c r="B2509" s="93">
        <v>2009</v>
      </c>
      <c r="C2509" s="93">
        <v>5</v>
      </c>
      <c r="D2509" s="114">
        <v>13.7</v>
      </c>
      <c r="E2509" s="93">
        <v>25.7</v>
      </c>
      <c r="F2509" s="93">
        <v>5.3</v>
      </c>
      <c r="G2509" s="168">
        <v>41.2</v>
      </c>
      <c r="H2509" s="13">
        <v>17.399999999999999</v>
      </c>
      <c r="I2509" s="2">
        <v>1032</v>
      </c>
      <c r="J2509" s="2">
        <v>1005</v>
      </c>
      <c r="K2509" s="22">
        <v>9</v>
      </c>
      <c r="L2509" s="2">
        <v>28.8</v>
      </c>
      <c r="M2509" s="2">
        <v>0</v>
      </c>
      <c r="N2509" s="2">
        <v>0</v>
      </c>
      <c r="O2509" s="2">
        <v>2</v>
      </c>
      <c r="P2509" s="2">
        <v>0</v>
      </c>
    </row>
    <row r="2510" spans="1:16" x14ac:dyDescent="0.25">
      <c r="A2510" s="112" t="s">
        <v>56</v>
      </c>
      <c r="B2510" s="93">
        <v>2009</v>
      </c>
      <c r="C2510" s="93">
        <v>5</v>
      </c>
      <c r="D2510" s="114">
        <v>14.6</v>
      </c>
      <c r="E2510" s="93">
        <v>27.8</v>
      </c>
      <c r="F2510" s="93">
        <v>4.2</v>
      </c>
      <c r="G2510" s="168">
        <v>58.7</v>
      </c>
      <c r="H2510" s="13">
        <v>23.4</v>
      </c>
      <c r="I2510" s="2">
        <v>1031</v>
      </c>
      <c r="J2510" s="2">
        <v>1004</v>
      </c>
      <c r="K2510" s="2">
        <v>5.5</v>
      </c>
      <c r="L2510" s="2">
        <v>40.299999999999997</v>
      </c>
      <c r="M2510" s="2">
        <v>0</v>
      </c>
      <c r="N2510" s="2">
        <v>0</v>
      </c>
      <c r="O2510" s="2">
        <v>3</v>
      </c>
      <c r="P2510" s="2">
        <v>0</v>
      </c>
    </row>
    <row r="2511" spans="1:16" x14ac:dyDescent="0.25">
      <c r="A2511" s="112" t="s">
        <v>68</v>
      </c>
      <c r="B2511" s="93">
        <v>2009</v>
      </c>
      <c r="C2511" s="93">
        <v>5</v>
      </c>
      <c r="D2511" s="114">
        <v>14</v>
      </c>
      <c r="E2511" s="93">
        <v>27.1</v>
      </c>
      <c r="F2511" s="93">
        <v>2.6</v>
      </c>
      <c r="G2511" s="168">
        <v>44.2</v>
      </c>
      <c r="H2511" s="13">
        <v>19.7</v>
      </c>
      <c r="I2511" s="2">
        <v>1032</v>
      </c>
      <c r="J2511" s="2">
        <v>1006</v>
      </c>
      <c r="K2511" s="22">
        <v>5</v>
      </c>
      <c r="L2511" s="2">
        <v>28.4</v>
      </c>
      <c r="M2511" s="2">
        <v>0</v>
      </c>
      <c r="N2511" s="2">
        <v>0</v>
      </c>
      <c r="O2511" s="2">
        <v>3</v>
      </c>
      <c r="P2511" s="2">
        <v>0</v>
      </c>
    </row>
    <row r="2512" spans="1:16" x14ac:dyDescent="0.25">
      <c r="A2512" s="112" t="s">
        <v>71</v>
      </c>
      <c r="B2512" s="93">
        <v>2009</v>
      </c>
      <c r="C2512" s="93">
        <v>5</v>
      </c>
      <c r="D2512" s="114">
        <v>13.1</v>
      </c>
      <c r="E2512" s="93">
        <v>25.8</v>
      </c>
      <c r="F2512" s="93">
        <v>2.5</v>
      </c>
      <c r="G2512" s="189">
        <v>50</v>
      </c>
      <c r="H2512" s="13">
        <v>14.6</v>
      </c>
      <c r="I2512" s="2">
        <v>1032</v>
      </c>
      <c r="J2512" s="2">
        <v>1006</v>
      </c>
      <c r="K2512" s="2">
        <v>4.7</v>
      </c>
      <c r="L2512" s="2">
        <v>26.3</v>
      </c>
      <c r="M2512" s="2">
        <v>0</v>
      </c>
      <c r="N2512" s="2">
        <v>0</v>
      </c>
      <c r="O2512" s="2">
        <v>2</v>
      </c>
      <c r="P2512" s="2">
        <v>0</v>
      </c>
    </row>
    <row r="2513" spans="1:16" x14ac:dyDescent="0.25">
      <c r="A2513" s="112" t="s">
        <v>72</v>
      </c>
      <c r="B2513" s="93">
        <v>2009</v>
      </c>
      <c r="C2513" s="93">
        <v>5</v>
      </c>
      <c r="D2513" s="114">
        <v>13.5</v>
      </c>
      <c r="E2513" s="93">
        <v>27.8</v>
      </c>
      <c r="F2513" s="93">
        <v>2.2000000000000002</v>
      </c>
      <c r="G2513" s="168">
        <v>46.6</v>
      </c>
      <c r="H2513" s="13">
        <v>14.4</v>
      </c>
      <c r="I2513" s="2">
        <v>1033</v>
      </c>
      <c r="J2513" s="2">
        <v>1006</v>
      </c>
      <c r="K2513" s="22">
        <v>5</v>
      </c>
      <c r="L2513" s="2">
        <v>27.9</v>
      </c>
      <c r="M2513" s="2">
        <v>0</v>
      </c>
      <c r="N2513" s="2">
        <v>0</v>
      </c>
      <c r="O2513" s="2">
        <v>3</v>
      </c>
      <c r="P2513" s="2">
        <v>0</v>
      </c>
    </row>
    <row r="2514" spans="1:16" x14ac:dyDescent="0.25">
      <c r="A2514" s="112" t="s">
        <v>74</v>
      </c>
      <c r="B2514" s="93">
        <v>2009</v>
      </c>
      <c r="C2514" s="93">
        <v>5</v>
      </c>
      <c r="D2514" s="114">
        <v>14.4</v>
      </c>
      <c r="E2514" s="114">
        <v>28</v>
      </c>
      <c r="F2514" s="93">
        <v>3.8</v>
      </c>
      <c r="G2514" s="168">
        <v>37.4</v>
      </c>
      <c r="H2514" s="13">
        <v>8.4</v>
      </c>
      <c r="I2514" s="2">
        <v>1033</v>
      </c>
      <c r="J2514" s="2">
        <v>1005</v>
      </c>
      <c r="K2514" s="2">
        <v>7.8</v>
      </c>
      <c r="L2514" s="22">
        <v>40</v>
      </c>
      <c r="M2514" s="2">
        <v>0</v>
      </c>
      <c r="N2514" s="2">
        <v>0</v>
      </c>
      <c r="O2514" s="2">
        <v>2</v>
      </c>
      <c r="P2514" s="2">
        <v>0</v>
      </c>
    </row>
    <row r="2515" spans="1:16" x14ac:dyDescent="0.25">
      <c r="A2515" s="112" t="s">
        <v>140</v>
      </c>
      <c r="B2515" s="93">
        <v>2009</v>
      </c>
      <c r="C2515" s="93">
        <v>5</v>
      </c>
      <c r="D2515" s="114">
        <v>13.8</v>
      </c>
      <c r="E2515" s="93">
        <v>26.3</v>
      </c>
      <c r="F2515" s="93">
        <v>3.4</v>
      </c>
      <c r="G2515" s="189">
        <v>29</v>
      </c>
      <c r="H2515" s="13">
        <v>14.4</v>
      </c>
      <c r="I2515" s="2">
        <v>1033</v>
      </c>
      <c r="J2515" s="2">
        <v>1005</v>
      </c>
      <c r="K2515" s="2">
        <v>9.5</v>
      </c>
      <c r="L2515" s="2">
        <v>36.9</v>
      </c>
      <c r="M2515" s="2">
        <v>0</v>
      </c>
      <c r="N2515" s="2">
        <v>0</v>
      </c>
      <c r="O2515" s="2">
        <v>2</v>
      </c>
      <c r="P2515" s="2">
        <v>0</v>
      </c>
    </row>
    <row r="2516" spans="1:16" x14ac:dyDescent="0.25">
      <c r="A2516" s="113" t="s">
        <v>54</v>
      </c>
      <c r="B2516" s="93">
        <v>2009</v>
      </c>
      <c r="C2516" s="93">
        <v>5</v>
      </c>
      <c r="D2516" s="114">
        <f>AVERAGE(D2499:D2515)</f>
        <v>14.294117647058824</v>
      </c>
      <c r="E2516" s="93"/>
      <c r="F2516" s="93"/>
      <c r="G2516" s="168">
        <f>AVERAGE(G2501:G2515)</f>
        <v>49.800000000000004</v>
      </c>
    </row>
    <row r="2517" spans="1:16" x14ac:dyDescent="0.25">
      <c r="A2517" s="112" t="s">
        <v>37</v>
      </c>
      <c r="B2517" s="203"/>
      <c r="C2517" s="93"/>
      <c r="D2517" s="114">
        <v>12.4</v>
      </c>
      <c r="E2517" s="93"/>
      <c r="F2517" s="93"/>
      <c r="G2517" s="168">
        <v>78.2</v>
      </c>
    </row>
    <row r="2518" spans="1:16" x14ac:dyDescent="0.25">
      <c r="A2518" s="112" t="s">
        <v>38</v>
      </c>
      <c r="B2518" s="203"/>
      <c r="C2518" s="93"/>
      <c r="D2518" s="114">
        <v>11.7</v>
      </c>
      <c r="E2518" s="93"/>
      <c r="F2518" s="93"/>
      <c r="G2518" s="168">
        <v>84.4</v>
      </c>
    </row>
    <row r="2520" spans="1:16" x14ac:dyDescent="0.25">
      <c r="F2520" s="541" t="s">
        <v>79</v>
      </c>
      <c r="G2520" s="541"/>
      <c r="H2520" s="541"/>
      <c r="I2520" s="541"/>
      <c r="J2520" s="541"/>
      <c r="K2520" s="541"/>
    </row>
    <row r="2521" spans="1:16" x14ac:dyDescent="0.25">
      <c r="F2521" s="49"/>
      <c r="G2521" s="49"/>
      <c r="H2521" s="49"/>
      <c r="I2521" s="49"/>
      <c r="J2521" s="49"/>
      <c r="K2521" s="1"/>
    </row>
    <row r="2522" spans="1:16" x14ac:dyDescent="0.25">
      <c r="A2522" s="188" t="s">
        <v>0</v>
      </c>
      <c r="B2522" s="188" t="s">
        <v>1</v>
      </c>
      <c r="C2522" s="188" t="s">
        <v>2</v>
      </c>
      <c r="D2522" s="190" t="s">
        <v>3</v>
      </c>
      <c r="E2522" s="188" t="s">
        <v>111</v>
      </c>
      <c r="F2522" s="188" t="s">
        <v>112</v>
      </c>
      <c r="G2522" s="15" t="s">
        <v>4</v>
      </c>
      <c r="H2522" s="15" t="s">
        <v>5</v>
      </c>
      <c r="I2522" s="1" t="s">
        <v>10</v>
      </c>
      <c r="J2522" s="1" t="s">
        <v>11</v>
      </c>
      <c r="K2522" s="1" t="s">
        <v>17</v>
      </c>
      <c r="L2522" s="1" t="s">
        <v>18</v>
      </c>
      <c r="M2522" s="1" t="s">
        <v>6</v>
      </c>
      <c r="N2522" s="1" t="s">
        <v>7</v>
      </c>
      <c r="O2522" s="1" t="s">
        <v>8</v>
      </c>
      <c r="P2522" s="1" t="s">
        <v>9</v>
      </c>
    </row>
    <row r="2523" spans="1:16" x14ac:dyDescent="0.25">
      <c r="A2523" s="113" t="s">
        <v>39</v>
      </c>
      <c r="B2523" s="93">
        <v>2009</v>
      </c>
      <c r="C2523" s="93" t="s">
        <v>118</v>
      </c>
      <c r="D2523" s="114">
        <v>12.1</v>
      </c>
      <c r="E2523" s="93">
        <v>28.9</v>
      </c>
      <c r="F2523" s="93">
        <v>-4.4000000000000004</v>
      </c>
      <c r="G2523" s="168">
        <v>221.1</v>
      </c>
      <c r="H2523" s="13">
        <v>50.4</v>
      </c>
      <c r="I2523" s="2">
        <v>1036</v>
      </c>
      <c r="J2523" s="2">
        <v>987</v>
      </c>
      <c r="K2523" s="2">
        <v>8.1</v>
      </c>
      <c r="L2523" s="2">
        <v>79.8</v>
      </c>
      <c r="M2523" s="2">
        <v>0</v>
      </c>
      <c r="N2523" s="2">
        <v>9</v>
      </c>
      <c r="O2523" s="2">
        <v>4</v>
      </c>
      <c r="P2523" s="2">
        <v>0</v>
      </c>
    </row>
    <row r="2524" spans="1:16" x14ac:dyDescent="0.25">
      <c r="A2524" s="112" t="s">
        <v>19</v>
      </c>
      <c r="B2524" s="93">
        <v>2009</v>
      </c>
      <c r="C2524" s="93" t="s">
        <v>118</v>
      </c>
      <c r="D2524" s="114">
        <v>11.9</v>
      </c>
      <c r="E2524" s="93">
        <v>30.4</v>
      </c>
      <c r="F2524" s="93">
        <v>-1.6</v>
      </c>
      <c r="G2524" s="168">
        <v>81.2</v>
      </c>
      <c r="H2524" s="13">
        <v>20.2</v>
      </c>
      <c r="I2524" s="2">
        <v>1035</v>
      </c>
      <c r="J2524" s="2">
        <v>986</v>
      </c>
      <c r="K2524" s="2">
        <v>5.3</v>
      </c>
      <c r="L2524" s="2">
        <v>71.5</v>
      </c>
      <c r="M2524" s="2">
        <v>0</v>
      </c>
      <c r="N2524" s="2">
        <v>5</v>
      </c>
      <c r="O2524" s="2">
        <v>3</v>
      </c>
      <c r="P2524" s="2">
        <v>1</v>
      </c>
    </row>
    <row r="2525" spans="1:16" x14ac:dyDescent="0.25">
      <c r="A2525" s="112" t="s">
        <v>12</v>
      </c>
      <c r="B2525" s="93">
        <v>2009</v>
      </c>
      <c r="C2525" s="93" t="s">
        <v>118</v>
      </c>
      <c r="D2525" s="114">
        <v>10.6</v>
      </c>
      <c r="E2525" s="93">
        <v>28.2</v>
      </c>
      <c r="F2525" s="114">
        <v>-2</v>
      </c>
      <c r="G2525" s="168">
        <v>192.6</v>
      </c>
      <c r="H2525" s="13">
        <v>20.100000000000001</v>
      </c>
      <c r="I2525" s="2">
        <v>1034</v>
      </c>
      <c r="J2525" s="2">
        <v>986</v>
      </c>
      <c r="K2525" s="22">
        <v>11</v>
      </c>
      <c r="L2525" s="2">
        <v>57.5</v>
      </c>
      <c r="M2525" s="2">
        <v>0</v>
      </c>
      <c r="N2525" s="2">
        <v>7</v>
      </c>
      <c r="O2525" s="2">
        <v>3</v>
      </c>
      <c r="P2525" s="2">
        <v>0</v>
      </c>
    </row>
    <row r="2526" spans="1:16" x14ac:dyDescent="0.25">
      <c r="A2526" s="112" t="s">
        <v>13</v>
      </c>
      <c r="B2526" s="93">
        <v>2009</v>
      </c>
      <c r="C2526" s="93" t="s">
        <v>118</v>
      </c>
      <c r="D2526" s="114">
        <v>9.8000000000000007</v>
      </c>
      <c r="E2526" s="114">
        <v>26</v>
      </c>
      <c r="F2526" s="93">
        <v>-4.4000000000000004</v>
      </c>
      <c r="G2526" s="168">
        <v>217.4</v>
      </c>
      <c r="H2526" s="13">
        <v>21.2</v>
      </c>
      <c r="I2526" s="2">
        <v>1036</v>
      </c>
      <c r="J2526" s="2">
        <v>986</v>
      </c>
      <c r="K2526" s="2">
        <v>5.3</v>
      </c>
      <c r="L2526" s="2">
        <v>69.5</v>
      </c>
      <c r="M2526" s="2">
        <v>0</v>
      </c>
      <c r="N2526" s="2">
        <v>9</v>
      </c>
      <c r="O2526" s="2">
        <v>2</v>
      </c>
      <c r="P2526" s="2">
        <v>0</v>
      </c>
    </row>
    <row r="2527" spans="1:16" x14ac:dyDescent="0.25">
      <c r="A2527" s="112" t="s">
        <v>16</v>
      </c>
      <c r="B2527" s="93">
        <v>2009</v>
      </c>
      <c r="C2527" s="93" t="s">
        <v>118</v>
      </c>
      <c r="D2527" s="114">
        <v>9.6</v>
      </c>
      <c r="E2527" s="114">
        <v>26</v>
      </c>
      <c r="F2527" s="93">
        <v>-3.8</v>
      </c>
      <c r="G2527" s="168">
        <v>223.1</v>
      </c>
      <c r="H2527" s="13">
        <v>25.7</v>
      </c>
      <c r="I2527" s="2">
        <v>1032</v>
      </c>
      <c r="J2527" s="2">
        <v>986</v>
      </c>
      <c r="K2527" s="2">
        <v>5.7</v>
      </c>
      <c r="L2527" s="2">
        <v>22.3</v>
      </c>
      <c r="M2527" s="2">
        <v>0</v>
      </c>
      <c r="N2527" s="2">
        <v>8</v>
      </c>
      <c r="O2527" s="2">
        <v>2</v>
      </c>
      <c r="P2527" s="2">
        <v>0</v>
      </c>
    </row>
    <row r="2528" spans="1:16" x14ac:dyDescent="0.25">
      <c r="A2528" s="112" t="s">
        <v>14</v>
      </c>
      <c r="B2528" s="93">
        <v>2009</v>
      </c>
      <c r="C2528" s="93" t="s">
        <v>118</v>
      </c>
      <c r="D2528" s="114">
        <v>11.8</v>
      </c>
      <c r="E2528" s="93">
        <v>26.1</v>
      </c>
      <c r="F2528" s="93">
        <v>-2.8</v>
      </c>
      <c r="G2528" s="168">
        <v>128.69999999999999</v>
      </c>
      <c r="H2528" s="13">
        <v>15.3</v>
      </c>
      <c r="I2528" s="2">
        <v>1033</v>
      </c>
      <c r="J2528" s="2">
        <v>983</v>
      </c>
      <c r="K2528" s="2">
        <v>5.6</v>
      </c>
      <c r="L2528" s="2">
        <v>41.4</v>
      </c>
      <c r="M2528" s="2">
        <v>0</v>
      </c>
      <c r="N2528" s="2">
        <v>4</v>
      </c>
      <c r="O2528" s="2">
        <v>8</v>
      </c>
      <c r="P2528" s="2">
        <v>0</v>
      </c>
    </row>
    <row r="2529" spans="1:16" x14ac:dyDescent="0.25">
      <c r="A2529" s="112" t="s">
        <v>31</v>
      </c>
      <c r="B2529" s="93">
        <v>2009</v>
      </c>
      <c r="C2529" s="93" t="s">
        <v>118</v>
      </c>
      <c r="D2529" s="114">
        <v>11.8</v>
      </c>
      <c r="E2529" s="93">
        <v>28.6</v>
      </c>
      <c r="F2529" s="93">
        <v>-1.4</v>
      </c>
      <c r="G2529" s="168">
        <v>166.7</v>
      </c>
      <c r="H2529" s="13">
        <v>27.3</v>
      </c>
      <c r="I2529" s="2">
        <v>1034</v>
      </c>
      <c r="J2529" s="2">
        <v>985</v>
      </c>
      <c r="K2529" s="22">
        <v>9</v>
      </c>
      <c r="L2529" s="2">
        <v>59.5</v>
      </c>
      <c r="M2529" s="2">
        <v>0</v>
      </c>
      <c r="N2529" s="2">
        <v>4</v>
      </c>
      <c r="O2529" s="2">
        <v>3</v>
      </c>
      <c r="P2529" s="2">
        <v>0</v>
      </c>
    </row>
    <row r="2530" spans="1:16" x14ac:dyDescent="0.25">
      <c r="A2530" s="112" t="s">
        <v>49</v>
      </c>
      <c r="B2530" s="93">
        <v>2009</v>
      </c>
      <c r="C2530" s="93" t="s">
        <v>118</v>
      </c>
      <c r="D2530" s="114">
        <v>11.8</v>
      </c>
      <c r="E2530" s="93">
        <v>28.1</v>
      </c>
      <c r="F2530" s="93">
        <v>-2.2000000000000002</v>
      </c>
      <c r="G2530" s="189">
        <v>126</v>
      </c>
      <c r="H2530" s="21">
        <v>15</v>
      </c>
      <c r="I2530" s="2">
        <v>1038</v>
      </c>
      <c r="J2530" s="2">
        <v>986</v>
      </c>
      <c r="K2530" s="2">
        <v>7.4</v>
      </c>
      <c r="L2530" s="2">
        <v>21.4</v>
      </c>
      <c r="M2530" s="2">
        <v>0</v>
      </c>
      <c r="N2530" s="2">
        <v>5</v>
      </c>
      <c r="O2530" s="2">
        <v>3</v>
      </c>
      <c r="P2530" s="2">
        <v>0</v>
      </c>
    </row>
    <row r="2531" spans="1:16" x14ac:dyDescent="0.25">
      <c r="A2531" s="112" t="s">
        <v>69</v>
      </c>
      <c r="B2531" s="93">
        <v>2009</v>
      </c>
      <c r="C2531" s="93" t="s">
        <v>118</v>
      </c>
      <c r="D2531" s="114">
        <v>10</v>
      </c>
      <c r="E2531" s="93">
        <v>28.8</v>
      </c>
      <c r="F2531" s="93">
        <v>-3.8</v>
      </c>
      <c r="G2531" s="168">
        <v>251.1</v>
      </c>
      <c r="H2531" s="13">
        <v>26.3</v>
      </c>
      <c r="I2531" s="2">
        <v>1037</v>
      </c>
      <c r="J2531" s="2">
        <v>987</v>
      </c>
      <c r="K2531" s="2">
        <v>16.7</v>
      </c>
      <c r="L2531" s="2">
        <v>61.9</v>
      </c>
      <c r="M2531" s="2">
        <v>0</v>
      </c>
      <c r="N2531" s="2">
        <v>9</v>
      </c>
      <c r="O2531" s="2">
        <v>4</v>
      </c>
      <c r="P2531" s="2">
        <v>0</v>
      </c>
    </row>
    <row r="2532" spans="1:16" x14ac:dyDescent="0.25">
      <c r="A2532" s="112" t="s">
        <v>61</v>
      </c>
      <c r="B2532" s="93">
        <v>2009</v>
      </c>
      <c r="C2532" s="93" t="s">
        <v>118</v>
      </c>
      <c r="D2532" s="114">
        <v>11</v>
      </c>
      <c r="E2532" s="93">
        <v>28.8</v>
      </c>
      <c r="F2532" s="93">
        <v>-3.8</v>
      </c>
      <c r="G2532" s="168">
        <v>257.10000000000002</v>
      </c>
      <c r="H2532" s="13">
        <v>26.3</v>
      </c>
      <c r="I2532" s="2">
        <v>1037</v>
      </c>
      <c r="J2532" s="2">
        <v>987</v>
      </c>
      <c r="K2532" s="2">
        <v>8.1</v>
      </c>
      <c r="L2532" s="2">
        <v>47.4</v>
      </c>
      <c r="M2532" s="2">
        <v>0</v>
      </c>
      <c r="N2532" s="2">
        <v>9</v>
      </c>
      <c r="O2532" s="2">
        <v>4</v>
      </c>
      <c r="P2532" s="2">
        <v>0</v>
      </c>
    </row>
    <row r="2533" spans="1:16" x14ac:dyDescent="0.25">
      <c r="A2533" s="112" t="s">
        <v>46</v>
      </c>
      <c r="B2533" s="93">
        <v>2009</v>
      </c>
      <c r="C2533" s="93" t="s">
        <v>118</v>
      </c>
      <c r="D2533" s="114">
        <v>10.4</v>
      </c>
      <c r="E2533" s="93">
        <v>25.7</v>
      </c>
      <c r="F2533" s="93">
        <v>-2.4</v>
      </c>
      <c r="G2533" s="168">
        <v>95.8</v>
      </c>
      <c r="H2533" s="13">
        <v>17.399999999999999</v>
      </c>
      <c r="I2533" s="2" t="s">
        <v>83</v>
      </c>
      <c r="J2533" s="2">
        <v>985</v>
      </c>
      <c r="K2533" s="2">
        <v>9.1</v>
      </c>
      <c r="L2533" s="2">
        <v>33.799999999999997</v>
      </c>
      <c r="M2533" s="2">
        <v>0</v>
      </c>
      <c r="N2533" s="2">
        <v>5</v>
      </c>
      <c r="O2533" s="2">
        <v>2</v>
      </c>
      <c r="P2533" s="2">
        <v>0</v>
      </c>
    </row>
    <row r="2534" spans="1:16" x14ac:dyDescent="0.25">
      <c r="A2534" s="112" t="s">
        <v>56</v>
      </c>
      <c r="B2534" s="93">
        <v>2009</v>
      </c>
      <c r="C2534" s="93" t="s">
        <v>118</v>
      </c>
      <c r="D2534" s="114">
        <v>10.7</v>
      </c>
      <c r="E2534" s="93">
        <v>27.8</v>
      </c>
      <c r="F2534" s="93">
        <v>-3.4</v>
      </c>
      <c r="G2534" s="168">
        <v>181.1</v>
      </c>
      <c r="H2534" s="13">
        <v>23.4</v>
      </c>
      <c r="I2534" s="2">
        <v>1033</v>
      </c>
      <c r="J2534" s="2">
        <v>984</v>
      </c>
      <c r="K2534" s="2">
        <v>5.7</v>
      </c>
      <c r="L2534" s="2">
        <v>40.299999999999997</v>
      </c>
      <c r="M2534" s="2">
        <v>0</v>
      </c>
      <c r="N2534" s="2">
        <v>8</v>
      </c>
      <c r="O2534" s="2">
        <v>4</v>
      </c>
      <c r="P2534" s="2">
        <v>0</v>
      </c>
    </row>
    <row r="2535" spans="1:16" x14ac:dyDescent="0.25">
      <c r="A2535" s="112" t="s">
        <v>68</v>
      </c>
      <c r="B2535" s="93">
        <v>2009</v>
      </c>
      <c r="C2535" s="93" t="s">
        <v>118</v>
      </c>
      <c r="D2535" s="114">
        <v>10.4</v>
      </c>
      <c r="E2535" s="93">
        <v>27.1</v>
      </c>
      <c r="F2535" s="93">
        <v>-5.5</v>
      </c>
      <c r="G2535" s="168">
        <v>172.5</v>
      </c>
      <c r="H2535" s="13">
        <v>19.7</v>
      </c>
      <c r="I2535" s="2">
        <v>1035</v>
      </c>
      <c r="J2535" s="2">
        <v>986</v>
      </c>
      <c r="K2535" s="2">
        <v>5.0999999999999996</v>
      </c>
      <c r="L2535" s="2">
        <v>36.4</v>
      </c>
      <c r="M2535" s="2">
        <v>0</v>
      </c>
      <c r="N2535" s="2">
        <v>9</v>
      </c>
      <c r="O2535" s="2">
        <v>4</v>
      </c>
      <c r="P2535" s="2">
        <v>0</v>
      </c>
    </row>
    <row r="2536" spans="1:16" x14ac:dyDescent="0.25">
      <c r="A2536" s="112" t="s">
        <v>71</v>
      </c>
      <c r="B2536" s="93">
        <v>2009</v>
      </c>
      <c r="C2536" s="93" t="s">
        <v>118</v>
      </c>
      <c r="D2536" s="114">
        <v>9.5</v>
      </c>
      <c r="E2536" s="93">
        <v>25.8</v>
      </c>
      <c r="F2536" s="93">
        <v>-4.5</v>
      </c>
      <c r="G2536" s="168">
        <v>192.6</v>
      </c>
      <c r="H2536" s="13">
        <v>14.6</v>
      </c>
      <c r="I2536" s="2">
        <v>21035</v>
      </c>
      <c r="J2536" s="2">
        <v>986</v>
      </c>
      <c r="K2536" s="2">
        <v>5.4</v>
      </c>
      <c r="L2536" s="2">
        <v>31.9</v>
      </c>
      <c r="M2536" s="2">
        <v>0</v>
      </c>
      <c r="N2536" s="2">
        <v>8</v>
      </c>
      <c r="O2536" s="2">
        <v>2</v>
      </c>
      <c r="P2536" s="2">
        <v>0</v>
      </c>
    </row>
    <row r="2537" spans="1:16" x14ac:dyDescent="0.25">
      <c r="A2537" s="112" t="s">
        <v>72</v>
      </c>
      <c r="B2537" s="93">
        <v>2009</v>
      </c>
      <c r="C2537" s="93" t="s">
        <v>118</v>
      </c>
      <c r="D2537" s="114">
        <v>9.8000000000000007</v>
      </c>
      <c r="E2537" s="93">
        <v>27.8</v>
      </c>
      <c r="F2537" s="93">
        <v>-4.5</v>
      </c>
      <c r="G2537" s="168">
        <v>167.6</v>
      </c>
      <c r="H2537" s="13">
        <v>14.4</v>
      </c>
      <c r="I2537" s="2">
        <v>1035</v>
      </c>
      <c r="J2537" s="2">
        <v>986</v>
      </c>
      <c r="K2537" s="2">
        <v>4.9000000000000004</v>
      </c>
      <c r="L2537" s="2">
        <v>33.799999999999997</v>
      </c>
      <c r="M2537" s="2">
        <v>0</v>
      </c>
      <c r="N2537" s="2">
        <v>9</v>
      </c>
      <c r="O2537" s="2">
        <v>3</v>
      </c>
      <c r="P2537" s="2">
        <v>0</v>
      </c>
    </row>
    <row r="2538" spans="1:16" x14ac:dyDescent="0.25">
      <c r="A2538" s="112" t="s">
        <v>74</v>
      </c>
      <c r="B2538" s="93">
        <v>2009</v>
      </c>
      <c r="C2538" s="93" t="s">
        <v>118</v>
      </c>
      <c r="D2538" s="114">
        <v>10</v>
      </c>
      <c r="E2538" s="114">
        <v>28</v>
      </c>
      <c r="F2538" s="93">
        <v>-2.9</v>
      </c>
      <c r="G2538" s="189">
        <v>144</v>
      </c>
      <c r="H2538" s="13">
        <v>11.8</v>
      </c>
      <c r="I2538" s="2">
        <v>1036</v>
      </c>
      <c r="J2538" s="2">
        <v>986</v>
      </c>
      <c r="K2538" s="2">
        <v>7.3</v>
      </c>
      <c r="L2538" s="2">
        <v>44.9</v>
      </c>
      <c r="M2538" s="2">
        <v>0</v>
      </c>
      <c r="N2538" s="2">
        <v>8</v>
      </c>
      <c r="O2538" s="2">
        <v>4</v>
      </c>
      <c r="P2538" s="2">
        <v>0</v>
      </c>
    </row>
    <row r="2539" spans="1:16" x14ac:dyDescent="0.25">
      <c r="A2539" s="112" t="s">
        <v>140</v>
      </c>
      <c r="B2539" s="93">
        <v>2009</v>
      </c>
      <c r="C2539" s="93" t="s">
        <v>118</v>
      </c>
      <c r="D2539" s="114">
        <v>10.6</v>
      </c>
      <c r="E2539" s="93">
        <v>26.3</v>
      </c>
      <c r="F2539" s="93">
        <v>-2.6</v>
      </c>
      <c r="G2539" s="189">
        <v>124</v>
      </c>
      <c r="H2539" s="13">
        <v>14.4</v>
      </c>
      <c r="I2539" s="2">
        <v>1036</v>
      </c>
      <c r="J2539" s="2">
        <v>986</v>
      </c>
      <c r="K2539" s="2">
        <v>8.8000000000000007</v>
      </c>
      <c r="L2539" s="2">
        <v>37.4</v>
      </c>
      <c r="M2539" s="2">
        <v>0</v>
      </c>
      <c r="N2539" s="2">
        <v>6</v>
      </c>
      <c r="O2539" s="2">
        <v>2</v>
      </c>
      <c r="P2539" s="2">
        <v>0</v>
      </c>
    </row>
    <row r="2540" spans="1:16" x14ac:dyDescent="0.25">
      <c r="A2540" s="113" t="s">
        <v>54</v>
      </c>
      <c r="B2540" s="93">
        <v>2009</v>
      </c>
      <c r="C2540" s="93" t="s">
        <v>118</v>
      </c>
      <c r="D2540" s="114">
        <f>AVERAGE(D2523:D2539)</f>
        <v>10.694117647058825</v>
      </c>
      <c r="E2540" s="93"/>
      <c r="F2540" s="93"/>
      <c r="G2540" s="168">
        <f>AVERAGE(G2523:G2539)</f>
        <v>173.09411764705882</v>
      </c>
    </row>
    <row r="2541" spans="1:16" x14ac:dyDescent="0.25">
      <c r="A2541" s="112" t="s">
        <v>37</v>
      </c>
      <c r="B2541" s="203"/>
      <c r="C2541" s="93"/>
      <c r="D2541" s="114">
        <v>8.1999999999999993</v>
      </c>
      <c r="E2541" s="168"/>
      <c r="F2541" s="93"/>
      <c r="G2541" s="168">
        <v>215.3</v>
      </c>
    </row>
    <row r="2542" spans="1:16" x14ac:dyDescent="0.25">
      <c r="A2542" s="112" t="s">
        <v>38</v>
      </c>
      <c r="B2542" s="203"/>
      <c r="C2542" s="93"/>
      <c r="D2542" s="114">
        <v>7.4</v>
      </c>
      <c r="E2542" s="168"/>
      <c r="F2542" s="93"/>
      <c r="G2542" s="168">
        <v>263.60000000000002</v>
      </c>
    </row>
    <row r="2544" spans="1:16" x14ac:dyDescent="0.25">
      <c r="A2544" s="188" t="s">
        <v>0</v>
      </c>
      <c r="B2544" s="188" t="s">
        <v>1</v>
      </c>
      <c r="C2544" s="188" t="s">
        <v>2</v>
      </c>
      <c r="D2544" s="190" t="s">
        <v>3</v>
      </c>
      <c r="E2544" s="188" t="s">
        <v>111</v>
      </c>
      <c r="F2544" s="188" t="s">
        <v>112</v>
      </c>
      <c r="G2544" s="15" t="s">
        <v>4</v>
      </c>
      <c r="H2544" s="15" t="s">
        <v>5</v>
      </c>
      <c r="I2544" s="1" t="s">
        <v>10</v>
      </c>
      <c r="J2544" s="1" t="s">
        <v>11</v>
      </c>
      <c r="K2544" s="1" t="s">
        <v>17</v>
      </c>
      <c r="L2544" s="1" t="s">
        <v>18</v>
      </c>
      <c r="M2544" s="1" t="s">
        <v>6</v>
      </c>
      <c r="N2544" s="1" t="s">
        <v>7</v>
      </c>
      <c r="O2544" s="1" t="s">
        <v>8</v>
      </c>
      <c r="P2544" s="1" t="s">
        <v>9</v>
      </c>
    </row>
    <row r="2545" spans="1:18" x14ac:dyDescent="0.25">
      <c r="A2545" s="113" t="s">
        <v>39</v>
      </c>
      <c r="B2545" s="93">
        <v>2009</v>
      </c>
      <c r="C2545" s="93">
        <v>6</v>
      </c>
      <c r="D2545" s="114">
        <v>16.600000000000001</v>
      </c>
      <c r="E2545" s="93">
        <v>31.1</v>
      </c>
      <c r="F2545" s="93">
        <v>3.2</v>
      </c>
      <c r="G2545" s="168">
        <v>75.599999999999994</v>
      </c>
      <c r="H2545" s="13">
        <v>25.6</v>
      </c>
      <c r="I2545" s="2">
        <v>1027</v>
      </c>
      <c r="J2545" s="2">
        <v>1000</v>
      </c>
      <c r="K2545" s="2">
        <v>9.4</v>
      </c>
      <c r="L2545" s="2">
        <v>53.6</v>
      </c>
      <c r="M2545" s="2">
        <v>0</v>
      </c>
      <c r="N2545" s="2">
        <v>0</v>
      </c>
      <c r="O2545" s="2">
        <v>8</v>
      </c>
      <c r="P2545" s="2">
        <v>1</v>
      </c>
    </row>
    <row r="2546" spans="1:18" x14ac:dyDescent="0.25">
      <c r="A2546" s="112" t="s">
        <v>19</v>
      </c>
      <c r="B2546" s="93">
        <v>2009</v>
      </c>
      <c r="C2546" s="93">
        <v>6</v>
      </c>
      <c r="D2546" s="114">
        <v>16.5</v>
      </c>
      <c r="E2546" s="93">
        <v>30.2</v>
      </c>
      <c r="F2546" s="93">
        <v>5.0999999999999996</v>
      </c>
      <c r="G2546" s="168">
        <v>69.8</v>
      </c>
      <c r="H2546" s="21">
        <v>23</v>
      </c>
      <c r="I2546" s="2">
        <v>1026</v>
      </c>
      <c r="J2546" s="2">
        <v>998</v>
      </c>
      <c r="K2546" s="2">
        <v>4.5999999999999996</v>
      </c>
      <c r="L2546" s="2">
        <v>65.900000000000006</v>
      </c>
      <c r="M2546" s="2">
        <v>0</v>
      </c>
      <c r="N2546" s="2">
        <v>0</v>
      </c>
      <c r="O2546" s="2">
        <v>9</v>
      </c>
      <c r="P2546" s="2">
        <v>1</v>
      </c>
    </row>
    <row r="2547" spans="1:18" x14ac:dyDescent="0.25">
      <c r="A2547" s="112" t="s">
        <v>12</v>
      </c>
      <c r="B2547" s="93">
        <v>2009</v>
      </c>
      <c r="C2547" s="93">
        <v>6</v>
      </c>
      <c r="D2547" s="114">
        <v>15.2</v>
      </c>
      <c r="E2547" s="114">
        <v>28</v>
      </c>
      <c r="F2547" s="93">
        <v>4.4000000000000004</v>
      </c>
      <c r="G2547" s="168">
        <v>71.7</v>
      </c>
      <c r="H2547" s="13">
        <v>21.3</v>
      </c>
      <c r="I2547" s="2">
        <v>1027</v>
      </c>
      <c r="J2547" s="2">
        <v>999</v>
      </c>
      <c r="K2547" s="2">
        <v>10.199999999999999</v>
      </c>
      <c r="L2547" s="22">
        <v>46</v>
      </c>
      <c r="M2547" s="2">
        <v>0</v>
      </c>
      <c r="N2547" s="2">
        <v>0</v>
      </c>
      <c r="O2547" s="2">
        <v>4</v>
      </c>
      <c r="P2547" s="2">
        <v>0</v>
      </c>
    </row>
    <row r="2548" spans="1:18" x14ac:dyDescent="0.25">
      <c r="A2548" s="112" t="s">
        <v>13</v>
      </c>
      <c r="B2548" s="93">
        <v>2009</v>
      </c>
      <c r="C2548" s="93">
        <v>6</v>
      </c>
      <c r="D2548" s="114">
        <v>14.4</v>
      </c>
      <c r="E2548" s="114">
        <v>28</v>
      </c>
      <c r="F2548" s="93">
        <v>1.4</v>
      </c>
      <c r="G2548" s="168">
        <v>61.7</v>
      </c>
      <c r="H2548" s="21">
        <v>13</v>
      </c>
      <c r="I2548" s="2">
        <v>1027</v>
      </c>
      <c r="J2548" s="2">
        <v>999</v>
      </c>
      <c r="K2548" s="22">
        <v>4</v>
      </c>
      <c r="L2548" s="2">
        <v>53.6</v>
      </c>
      <c r="M2548" s="2">
        <v>0</v>
      </c>
      <c r="N2548" s="2">
        <v>0</v>
      </c>
      <c r="O2548" s="2">
        <v>2</v>
      </c>
      <c r="P2548" s="2">
        <v>0</v>
      </c>
    </row>
    <row r="2549" spans="1:18" x14ac:dyDescent="0.25">
      <c r="A2549" s="112" t="s">
        <v>16</v>
      </c>
      <c r="B2549" s="93">
        <v>2009</v>
      </c>
      <c r="C2549" s="93">
        <v>6</v>
      </c>
      <c r="D2549" s="114">
        <v>14</v>
      </c>
      <c r="E2549" s="93">
        <v>27.6</v>
      </c>
      <c r="F2549" s="93">
        <v>4.2</v>
      </c>
      <c r="G2549" s="168">
        <v>67.8</v>
      </c>
      <c r="H2549" s="13">
        <v>13.8</v>
      </c>
      <c r="I2549" s="2">
        <v>1028</v>
      </c>
      <c r="J2549" s="2">
        <v>1000</v>
      </c>
      <c r="K2549" s="22">
        <v>5</v>
      </c>
      <c r="L2549" s="22">
        <v>18</v>
      </c>
      <c r="M2549" s="2">
        <v>0</v>
      </c>
      <c r="N2549" s="2">
        <v>0</v>
      </c>
      <c r="O2549" s="2">
        <v>2</v>
      </c>
      <c r="P2549" s="2">
        <v>0</v>
      </c>
      <c r="Q2549" s="2"/>
      <c r="R2549" s="2"/>
    </row>
    <row r="2550" spans="1:18" x14ac:dyDescent="0.25">
      <c r="A2550" s="112" t="s">
        <v>14</v>
      </c>
      <c r="B2550" s="93">
        <v>2009</v>
      </c>
      <c r="C2550" s="93">
        <v>6</v>
      </c>
      <c r="D2550" s="114">
        <v>17.2</v>
      </c>
      <c r="E2550" s="93">
        <v>30.7</v>
      </c>
      <c r="F2550" s="93">
        <v>4.8</v>
      </c>
      <c r="G2550" s="168">
        <v>48.4</v>
      </c>
      <c r="H2550" s="13">
        <v>10.5</v>
      </c>
      <c r="I2550" s="2">
        <v>1024</v>
      </c>
      <c r="J2550" s="2">
        <v>997</v>
      </c>
      <c r="K2550" s="2">
        <v>3.6</v>
      </c>
      <c r="L2550" s="2">
        <v>27.5</v>
      </c>
      <c r="M2550" s="2">
        <v>0</v>
      </c>
      <c r="N2550" s="2">
        <v>0</v>
      </c>
      <c r="O2550" s="2">
        <v>9</v>
      </c>
      <c r="P2550" s="2">
        <v>2</v>
      </c>
    </row>
    <row r="2551" spans="1:18" x14ac:dyDescent="0.25">
      <c r="A2551" s="112" t="s">
        <v>31</v>
      </c>
      <c r="B2551" s="93">
        <v>2009</v>
      </c>
      <c r="C2551" s="93">
        <v>6</v>
      </c>
      <c r="D2551" s="114">
        <v>16.5</v>
      </c>
      <c r="E2551" s="93">
        <v>29.8</v>
      </c>
      <c r="F2551" s="93">
        <v>6.3</v>
      </c>
      <c r="G2551" s="168">
        <v>82.1</v>
      </c>
      <c r="H2551" s="13">
        <v>23.4</v>
      </c>
      <c r="I2551" s="2">
        <v>1026</v>
      </c>
      <c r="J2551" s="2">
        <v>999</v>
      </c>
      <c r="K2551" s="2">
        <v>7.6</v>
      </c>
      <c r="L2551" s="2">
        <v>42.5</v>
      </c>
      <c r="M2551" s="2">
        <v>0</v>
      </c>
      <c r="N2551" s="2">
        <v>0</v>
      </c>
      <c r="O2551" s="2">
        <v>5</v>
      </c>
      <c r="P2551" s="2">
        <v>0</v>
      </c>
    </row>
    <row r="2552" spans="1:18" x14ac:dyDescent="0.25">
      <c r="A2552" s="112" t="s">
        <v>49</v>
      </c>
      <c r="B2552" s="93">
        <v>2009</v>
      </c>
      <c r="C2552" s="93">
        <v>6</v>
      </c>
      <c r="D2552" s="114">
        <v>16.2</v>
      </c>
      <c r="E2552" s="93">
        <v>29.6</v>
      </c>
      <c r="F2552" s="93">
        <v>4.9000000000000004</v>
      </c>
      <c r="G2552" s="189">
        <v>53</v>
      </c>
      <c r="H2552" s="21">
        <v>19</v>
      </c>
      <c r="I2552" s="2">
        <v>1027</v>
      </c>
      <c r="J2552" s="2">
        <v>999</v>
      </c>
      <c r="K2552" s="2">
        <v>7.1</v>
      </c>
      <c r="L2552" s="2">
        <v>19.3</v>
      </c>
      <c r="M2552" s="2">
        <v>0</v>
      </c>
      <c r="N2552" s="2">
        <v>0</v>
      </c>
      <c r="O2552" s="2">
        <v>5</v>
      </c>
      <c r="P2552" s="2">
        <v>0</v>
      </c>
    </row>
    <row r="2553" spans="1:18" x14ac:dyDescent="0.25">
      <c r="A2553" s="112" t="s">
        <v>69</v>
      </c>
      <c r="B2553" s="93">
        <v>2009</v>
      </c>
      <c r="C2553" s="93">
        <v>6</v>
      </c>
      <c r="D2553" s="114">
        <v>14.6</v>
      </c>
      <c r="E2553" s="93">
        <v>31.5</v>
      </c>
      <c r="F2553" s="93">
        <v>0.8</v>
      </c>
      <c r="G2553" s="168">
        <v>87.7</v>
      </c>
      <c r="H2553" s="13">
        <v>24.1</v>
      </c>
      <c r="I2553" s="2">
        <v>1025</v>
      </c>
      <c r="J2553" s="2">
        <v>996</v>
      </c>
      <c r="K2553" s="2">
        <v>14.8</v>
      </c>
      <c r="L2553" s="2">
        <v>52.8</v>
      </c>
      <c r="M2553" s="2">
        <v>0</v>
      </c>
      <c r="N2553" s="2">
        <v>0</v>
      </c>
      <c r="O2553" s="2">
        <v>8</v>
      </c>
      <c r="P2553" s="2">
        <v>1</v>
      </c>
    </row>
    <row r="2554" spans="1:18" x14ac:dyDescent="0.25">
      <c r="A2554" s="112" t="s">
        <v>61</v>
      </c>
      <c r="B2554" s="93">
        <v>2009</v>
      </c>
      <c r="C2554" s="93">
        <v>6</v>
      </c>
      <c r="D2554" s="114">
        <v>15.9</v>
      </c>
      <c r="E2554" s="93">
        <v>28.9</v>
      </c>
      <c r="F2554" s="93">
        <v>3.9</v>
      </c>
      <c r="G2554" s="168">
        <v>52.4</v>
      </c>
      <c r="H2554" s="13">
        <v>8.3000000000000007</v>
      </c>
      <c r="I2554" s="2">
        <v>1029</v>
      </c>
      <c r="J2554" s="2">
        <v>1001</v>
      </c>
      <c r="K2554" s="2">
        <v>7.7</v>
      </c>
      <c r="L2554" s="2">
        <v>42.2</v>
      </c>
      <c r="M2554" s="2">
        <v>0</v>
      </c>
      <c r="N2554" s="2">
        <v>0</v>
      </c>
      <c r="O2554" s="2">
        <v>6</v>
      </c>
      <c r="P2554" s="2">
        <v>0</v>
      </c>
    </row>
    <row r="2555" spans="1:18" x14ac:dyDescent="0.25">
      <c r="A2555" s="112" t="s">
        <v>46</v>
      </c>
      <c r="B2555" s="93">
        <v>2009</v>
      </c>
      <c r="C2555" s="93">
        <v>6</v>
      </c>
      <c r="D2555" s="114">
        <v>14.7</v>
      </c>
      <c r="E2555" s="93">
        <v>26.3</v>
      </c>
      <c r="F2555" s="93">
        <v>4.4000000000000004</v>
      </c>
      <c r="G2555" s="168">
        <v>65.2</v>
      </c>
      <c r="H2555" s="13">
        <v>14.6</v>
      </c>
      <c r="I2555" s="2">
        <v>1027</v>
      </c>
      <c r="J2555" s="2">
        <v>999</v>
      </c>
      <c r="K2555" s="2">
        <v>7.6</v>
      </c>
      <c r="L2555" s="2">
        <v>30.6</v>
      </c>
      <c r="M2555" s="2">
        <v>0</v>
      </c>
      <c r="N2555" s="2">
        <v>0</v>
      </c>
      <c r="O2555" s="2">
        <v>2</v>
      </c>
      <c r="P2555" s="2">
        <v>0</v>
      </c>
    </row>
    <row r="2556" spans="1:18" x14ac:dyDescent="0.25">
      <c r="A2556" s="112" t="s">
        <v>56</v>
      </c>
      <c r="B2556" s="93">
        <v>2009</v>
      </c>
      <c r="C2556" s="93">
        <v>6</v>
      </c>
      <c r="D2556" s="114">
        <v>16.100000000000001</v>
      </c>
      <c r="E2556" s="93">
        <v>29.2</v>
      </c>
      <c r="F2556" s="93">
        <v>4.2</v>
      </c>
      <c r="G2556" s="168">
        <v>64.400000000000006</v>
      </c>
      <c r="H2556" s="13">
        <v>16.2</v>
      </c>
      <c r="I2556" s="2">
        <v>1025</v>
      </c>
      <c r="J2556" s="2">
        <v>997</v>
      </c>
      <c r="K2556" s="2">
        <v>5.9</v>
      </c>
      <c r="L2556" s="2">
        <v>35.9</v>
      </c>
      <c r="M2556" s="2">
        <v>0</v>
      </c>
      <c r="N2556" s="2">
        <v>0</v>
      </c>
      <c r="O2556" s="2">
        <v>7</v>
      </c>
      <c r="P2556" s="2">
        <v>0</v>
      </c>
    </row>
    <row r="2557" spans="1:18" x14ac:dyDescent="0.25">
      <c r="A2557" s="112" t="s">
        <v>68</v>
      </c>
      <c r="B2557" s="93">
        <v>2009</v>
      </c>
      <c r="C2557" s="93">
        <v>6</v>
      </c>
      <c r="D2557" s="114">
        <v>15.3</v>
      </c>
      <c r="E2557" s="93">
        <v>28.6</v>
      </c>
      <c r="F2557" s="93">
        <v>0.9</v>
      </c>
      <c r="G2557" s="189">
        <v>43</v>
      </c>
      <c r="H2557" s="13">
        <v>10.9</v>
      </c>
      <c r="I2557" s="2">
        <v>1027</v>
      </c>
      <c r="J2557" s="2">
        <v>1000</v>
      </c>
      <c r="K2557" s="2">
        <v>4.5</v>
      </c>
      <c r="L2557" s="2">
        <v>30.2</v>
      </c>
      <c r="M2557" s="2">
        <v>0</v>
      </c>
      <c r="N2557" s="2">
        <v>0</v>
      </c>
      <c r="O2557" s="2">
        <v>3</v>
      </c>
      <c r="P2557" s="2">
        <v>0</v>
      </c>
    </row>
    <row r="2558" spans="1:18" x14ac:dyDescent="0.25">
      <c r="A2558" s="112" t="s">
        <v>71</v>
      </c>
      <c r="B2558" s="93">
        <v>2009</v>
      </c>
      <c r="C2558" s="93">
        <v>6</v>
      </c>
      <c r="D2558" s="114">
        <v>14.5</v>
      </c>
      <c r="E2558" s="93">
        <v>27.9</v>
      </c>
      <c r="F2558" s="93">
        <v>2.8</v>
      </c>
      <c r="G2558" s="168">
        <v>58.4</v>
      </c>
      <c r="H2558" s="21">
        <v>9</v>
      </c>
      <c r="I2558" s="2">
        <v>1027</v>
      </c>
      <c r="J2558" s="2">
        <v>999</v>
      </c>
      <c r="K2558" s="2">
        <v>5.5</v>
      </c>
      <c r="L2558" s="2">
        <v>26.8</v>
      </c>
      <c r="M2558" s="2">
        <v>0</v>
      </c>
      <c r="N2558" s="2">
        <v>0</v>
      </c>
      <c r="O2558" s="2">
        <v>2</v>
      </c>
      <c r="P2558" s="2">
        <v>0</v>
      </c>
    </row>
    <row r="2559" spans="1:18" x14ac:dyDescent="0.25">
      <c r="A2559" s="112" t="s">
        <v>72</v>
      </c>
      <c r="B2559" s="93">
        <v>2009</v>
      </c>
      <c r="C2559" s="93">
        <v>6</v>
      </c>
      <c r="D2559" s="114">
        <v>15</v>
      </c>
      <c r="E2559" s="93">
        <v>29.4</v>
      </c>
      <c r="F2559" s="93">
        <v>2.4</v>
      </c>
      <c r="G2559" s="168">
        <v>56.6</v>
      </c>
      <c r="H2559" s="13">
        <v>12.2</v>
      </c>
      <c r="I2559" s="2">
        <v>1027</v>
      </c>
      <c r="J2559" s="2">
        <v>999</v>
      </c>
      <c r="K2559" s="2">
        <v>4.5</v>
      </c>
      <c r="L2559" s="2">
        <v>27.3</v>
      </c>
      <c r="M2559" s="2">
        <v>0</v>
      </c>
      <c r="N2559" s="2">
        <v>0</v>
      </c>
      <c r="O2559" s="2">
        <v>3</v>
      </c>
      <c r="P2559" s="2">
        <v>0</v>
      </c>
    </row>
    <row r="2560" spans="1:18" x14ac:dyDescent="0.25">
      <c r="A2560" s="112" t="s">
        <v>74</v>
      </c>
      <c r="B2560" s="93">
        <v>2009</v>
      </c>
      <c r="C2560" s="93">
        <v>6</v>
      </c>
      <c r="D2560" s="114">
        <v>15.6</v>
      </c>
      <c r="E2560" s="93">
        <v>28.9</v>
      </c>
      <c r="F2560" s="93">
        <v>3.6</v>
      </c>
      <c r="G2560" s="168">
        <v>36.200000000000003</v>
      </c>
      <c r="H2560" s="13">
        <v>7.8</v>
      </c>
      <c r="I2560" s="2">
        <v>1027</v>
      </c>
      <c r="J2560" s="2">
        <v>999</v>
      </c>
      <c r="K2560" s="2">
        <v>7.6</v>
      </c>
      <c r="L2560" s="2">
        <v>33.299999999999997</v>
      </c>
      <c r="M2560" s="2">
        <v>0</v>
      </c>
      <c r="N2560" s="2">
        <v>0</v>
      </c>
      <c r="O2560" s="2">
        <v>6</v>
      </c>
      <c r="P2560" s="2">
        <v>0</v>
      </c>
    </row>
    <row r="2561" spans="1:16" x14ac:dyDescent="0.25">
      <c r="A2561" s="112" t="s">
        <v>140</v>
      </c>
      <c r="B2561" s="93">
        <v>2009</v>
      </c>
      <c r="C2561" s="93">
        <v>6</v>
      </c>
      <c r="D2561" s="114">
        <v>15</v>
      </c>
      <c r="E2561" s="93">
        <v>28.6</v>
      </c>
      <c r="F2561" s="93">
        <v>1.3</v>
      </c>
      <c r="G2561" s="168">
        <v>44.2</v>
      </c>
      <c r="H2561" s="13">
        <v>12.2</v>
      </c>
      <c r="I2561" s="2">
        <v>1027</v>
      </c>
      <c r="J2561" s="2">
        <v>1000</v>
      </c>
      <c r="K2561" s="2">
        <v>8.9</v>
      </c>
      <c r="L2561" s="2">
        <v>31.5</v>
      </c>
      <c r="M2561" s="2">
        <v>0</v>
      </c>
      <c r="N2561" s="2">
        <v>0</v>
      </c>
      <c r="O2561" s="2">
        <v>2</v>
      </c>
      <c r="P2561" s="2">
        <v>0</v>
      </c>
    </row>
    <row r="2562" spans="1:16" x14ac:dyDescent="0.25">
      <c r="A2562" s="113" t="s">
        <v>54</v>
      </c>
      <c r="B2562" s="93">
        <v>2009</v>
      </c>
      <c r="C2562" s="93">
        <v>6</v>
      </c>
      <c r="D2562" s="114">
        <f>AVERAGE(D2545:D2561)</f>
        <v>15.488235294117644</v>
      </c>
      <c r="E2562" s="93"/>
      <c r="F2562" s="93"/>
      <c r="G2562" s="189">
        <f>AVERAGE(G2545:G2561)</f>
        <v>61.070588235294117</v>
      </c>
    </row>
    <row r="2563" spans="1:16" x14ac:dyDescent="0.25">
      <c r="A2563" s="112" t="s">
        <v>37</v>
      </c>
      <c r="B2563" s="203"/>
      <c r="C2563" s="93"/>
      <c r="D2563" s="114">
        <v>15.3</v>
      </c>
      <c r="E2563" s="93"/>
      <c r="F2563" s="93"/>
      <c r="G2563" s="168">
        <v>89.7</v>
      </c>
    </row>
    <row r="2564" spans="1:16" x14ac:dyDescent="0.25">
      <c r="A2564" s="112" t="s">
        <v>38</v>
      </c>
      <c r="B2564" s="203"/>
      <c r="C2564" s="93"/>
      <c r="D2564" s="114">
        <v>14.9</v>
      </c>
      <c r="E2564" s="93"/>
      <c r="F2564" s="93"/>
      <c r="G2564" s="189">
        <v>93</v>
      </c>
    </row>
    <row r="2566" spans="1:16" x14ac:dyDescent="0.25">
      <c r="A2566" s="188" t="s">
        <v>0</v>
      </c>
      <c r="B2566" s="188" t="s">
        <v>1</v>
      </c>
      <c r="C2566" s="188" t="s">
        <v>2</v>
      </c>
      <c r="D2566" s="190" t="s">
        <v>3</v>
      </c>
      <c r="E2566" s="188" t="s">
        <v>111</v>
      </c>
      <c r="F2566" s="188" t="s">
        <v>112</v>
      </c>
      <c r="G2566" s="15" t="s">
        <v>4</v>
      </c>
      <c r="H2566" s="15" t="s">
        <v>5</v>
      </c>
      <c r="I2566" s="1" t="s">
        <v>10</v>
      </c>
      <c r="J2566" s="1" t="s">
        <v>11</v>
      </c>
      <c r="K2566" s="1" t="s">
        <v>17</v>
      </c>
      <c r="L2566" s="1" t="s">
        <v>18</v>
      </c>
      <c r="M2566" s="1" t="s">
        <v>6</v>
      </c>
      <c r="N2566" s="1" t="s">
        <v>7</v>
      </c>
      <c r="O2566" s="1" t="s">
        <v>8</v>
      </c>
      <c r="P2566" s="1" t="s">
        <v>9</v>
      </c>
    </row>
    <row r="2567" spans="1:16" x14ac:dyDescent="0.25">
      <c r="A2567" s="113" t="s">
        <v>39</v>
      </c>
      <c r="B2567" s="93">
        <v>2009</v>
      </c>
      <c r="C2567" s="93">
        <v>7</v>
      </c>
      <c r="D2567" s="114">
        <v>19.600000000000001</v>
      </c>
      <c r="E2567" s="93">
        <v>33.9</v>
      </c>
      <c r="F2567" s="93">
        <v>8.6999999999999993</v>
      </c>
      <c r="G2567" s="168">
        <v>141.80000000000001</v>
      </c>
      <c r="H2567" s="13">
        <v>25.2</v>
      </c>
      <c r="I2567" s="2">
        <v>1025</v>
      </c>
      <c r="J2567" s="2">
        <v>1002</v>
      </c>
      <c r="K2567" s="2">
        <v>10.3</v>
      </c>
      <c r="L2567" s="2">
        <v>59.1</v>
      </c>
      <c r="M2567" s="2">
        <v>0</v>
      </c>
      <c r="N2567" s="2">
        <v>0</v>
      </c>
      <c r="O2567" s="2">
        <v>18</v>
      </c>
      <c r="P2567" s="2">
        <v>3</v>
      </c>
    </row>
    <row r="2568" spans="1:16" x14ac:dyDescent="0.25">
      <c r="A2568" s="112" t="s">
        <v>19</v>
      </c>
      <c r="B2568" s="93">
        <v>2009</v>
      </c>
      <c r="C2568" s="93">
        <v>7</v>
      </c>
      <c r="D2568" s="114">
        <v>19.7</v>
      </c>
      <c r="E2568" s="93">
        <v>33.299999999999997</v>
      </c>
      <c r="F2568" s="93">
        <v>11.5</v>
      </c>
      <c r="G2568" s="168">
        <v>162.4</v>
      </c>
      <c r="H2568" s="13">
        <v>19.100000000000001</v>
      </c>
      <c r="I2568" s="2">
        <v>1024</v>
      </c>
      <c r="J2568" s="2">
        <v>1000</v>
      </c>
      <c r="K2568" s="2">
        <v>4.5999999999999996</v>
      </c>
      <c r="L2568" s="2">
        <v>51.4</v>
      </c>
      <c r="M2568" s="2">
        <v>0</v>
      </c>
      <c r="N2568" s="2">
        <v>0</v>
      </c>
      <c r="O2568" s="2">
        <v>15</v>
      </c>
      <c r="P2568" s="2">
        <v>3</v>
      </c>
    </row>
    <row r="2569" spans="1:16" x14ac:dyDescent="0.25">
      <c r="A2569" s="112" t="s">
        <v>12</v>
      </c>
      <c r="B2569" s="93">
        <v>2009</v>
      </c>
      <c r="C2569" s="93">
        <v>7</v>
      </c>
      <c r="D2569" s="114">
        <v>18.2</v>
      </c>
      <c r="E2569" s="93">
        <v>31.5</v>
      </c>
      <c r="F2569" s="93">
        <v>10.199999999999999</v>
      </c>
      <c r="G2569" s="168">
        <v>141.9</v>
      </c>
      <c r="H2569" s="13">
        <v>15.9</v>
      </c>
      <c r="I2569" s="2">
        <v>1025</v>
      </c>
      <c r="J2569" s="2">
        <v>1003</v>
      </c>
      <c r="K2569" s="2">
        <v>10.3</v>
      </c>
      <c r="L2569" s="2">
        <v>44.4</v>
      </c>
      <c r="M2569" s="2">
        <v>0</v>
      </c>
      <c r="N2569" s="2">
        <v>0</v>
      </c>
      <c r="O2569" s="2">
        <v>14</v>
      </c>
      <c r="P2569" s="2">
        <v>2</v>
      </c>
    </row>
    <row r="2570" spans="1:16" x14ac:dyDescent="0.25">
      <c r="A2570" s="112" t="s">
        <v>13</v>
      </c>
      <c r="B2570" s="93">
        <v>2009</v>
      </c>
      <c r="C2570" s="93">
        <v>7</v>
      </c>
      <c r="D2570" s="114">
        <v>17.3</v>
      </c>
      <c r="E2570" s="114">
        <v>30</v>
      </c>
      <c r="F2570" s="93">
        <v>8.3000000000000007</v>
      </c>
      <c r="G2570" s="168">
        <v>150.19999999999999</v>
      </c>
      <c r="H2570" s="13">
        <v>34.200000000000003</v>
      </c>
      <c r="I2570" s="2">
        <v>1024</v>
      </c>
      <c r="J2570" s="2">
        <v>1001</v>
      </c>
      <c r="K2570" s="2">
        <v>4.3</v>
      </c>
      <c r="L2570" s="2">
        <v>63.7</v>
      </c>
      <c r="M2570" s="2">
        <v>0</v>
      </c>
      <c r="N2570" s="2">
        <v>0</v>
      </c>
      <c r="O2570" s="2">
        <v>12</v>
      </c>
      <c r="P2570" s="2">
        <v>1</v>
      </c>
    </row>
    <row r="2571" spans="1:16" x14ac:dyDescent="0.25">
      <c r="A2571" s="112" t="s">
        <v>16</v>
      </c>
      <c r="B2571" s="93">
        <v>2009</v>
      </c>
      <c r="C2571" s="93">
        <v>7</v>
      </c>
      <c r="D2571" s="114">
        <v>17</v>
      </c>
      <c r="E2571" s="93">
        <v>29.9</v>
      </c>
      <c r="F2571" s="93">
        <v>8.3000000000000007</v>
      </c>
      <c r="G2571" s="168">
        <v>158.6</v>
      </c>
      <c r="H2571" s="13">
        <v>21.5</v>
      </c>
      <c r="I2571" s="2">
        <v>1026</v>
      </c>
      <c r="J2571" s="2">
        <v>1005</v>
      </c>
      <c r="K2571" s="22">
        <v>5</v>
      </c>
      <c r="L2571" s="2">
        <v>15.8</v>
      </c>
      <c r="M2571" s="2">
        <v>0</v>
      </c>
      <c r="N2571" s="2">
        <v>0</v>
      </c>
      <c r="O2571" s="2">
        <v>13</v>
      </c>
      <c r="P2571" s="2">
        <v>0</v>
      </c>
    </row>
    <row r="2572" spans="1:16" x14ac:dyDescent="0.25">
      <c r="A2572" s="112" t="s">
        <v>14</v>
      </c>
      <c r="B2572" s="93">
        <v>2009</v>
      </c>
      <c r="C2572" s="93">
        <v>7</v>
      </c>
      <c r="D2572" s="114">
        <v>20.3</v>
      </c>
      <c r="E2572" s="93">
        <v>33.299999999999997</v>
      </c>
      <c r="F2572" s="93">
        <v>10.5</v>
      </c>
      <c r="G2572" s="168">
        <v>107.3</v>
      </c>
      <c r="H2572" s="13">
        <v>26.4</v>
      </c>
      <c r="I2572" s="2">
        <v>1022</v>
      </c>
      <c r="J2572" s="2">
        <v>999</v>
      </c>
      <c r="K2572" s="2">
        <v>2.8</v>
      </c>
      <c r="L2572" s="2">
        <v>25.6</v>
      </c>
      <c r="M2572" s="2">
        <v>0</v>
      </c>
      <c r="N2572" s="2">
        <v>0</v>
      </c>
      <c r="O2572" s="2">
        <v>17</v>
      </c>
      <c r="P2572" s="2">
        <v>3</v>
      </c>
    </row>
    <row r="2573" spans="1:16" x14ac:dyDescent="0.25">
      <c r="A2573" s="112" t="s">
        <v>31</v>
      </c>
      <c r="B2573" s="93">
        <v>2009</v>
      </c>
      <c r="C2573" s="93">
        <v>7</v>
      </c>
      <c r="D2573" s="114">
        <v>20</v>
      </c>
      <c r="E2573" s="93">
        <v>30.8</v>
      </c>
      <c r="F2573" s="93">
        <v>12.1</v>
      </c>
      <c r="G2573" s="168">
        <v>163.4</v>
      </c>
      <c r="H2573" s="13">
        <v>23.4</v>
      </c>
      <c r="I2573" s="2">
        <v>1024</v>
      </c>
      <c r="J2573" s="2">
        <v>1001</v>
      </c>
      <c r="K2573" s="2">
        <v>9.1999999999999993</v>
      </c>
      <c r="L2573" s="22">
        <v>39</v>
      </c>
      <c r="M2573" s="2">
        <v>0</v>
      </c>
      <c r="N2573" s="2">
        <v>0</v>
      </c>
      <c r="O2573" s="2">
        <v>13</v>
      </c>
      <c r="P2573" s="2">
        <v>2</v>
      </c>
    </row>
    <row r="2574" spans="1:16" x14ac:dyDescent="0.25">
      <c r="A2574" s="112" t="s">
        <v>49</v>
      </c>
      <c r="B2574" s="93">
        <v>2009</v>
      </c>
      <c r="C2574" s="93">
        <v>7</v>
      </c>
      <c r="D2574" s="114">
        <v>19.5</v>
      </c>
      <c r="E2574" s="114">
        <v>32</v>
      </c>
      <c r="F2574" s="93">
        <v>10.7</v>
      </c>
      <c r="G2574" s="189">
        <v>115</v>
      </c>
      <c r="H2574" s="21">
        <v>22</v>
      </c>
      <c r="I2574" s="2">
        <v>1025</v>
      </c>
      <c r="J2574" s="2">
        <v>1002</v>
      </c>
      <c r="K2574" s="2">
        <v>7.4</v>
      </c>
      <c r="L2574" s="22">
        <v>19</v>
      </c>
      <c r="M2574" s="2">
        <v>0</v>
      </c>
      <c r="N2574" s="2">
        <v>0</v>
      </c>
      <c r="O2574" s="2">
        <v>15</v>
      </c>
      <c r="P2574" s="2">
        <v>3</v>
      </c>
    </row>
    <row r="2575" spans="1:16" x14ac:dyDescent="0.25">
      <c r="A2575" s="112" t="s">
        <v>69</v>
      </c>
      <c r="B2575" s="93">
        <v>2009</v>
      </c>
      <c r="C2575" s="93">
        <v>7</v>
      </c>
      <c r="D2575" s="114">
        <v>17.8</v>
      </c>
      <c r="E2575" s="93">
        <v>32.9</v>
      </c>
      <c r="F2575" s="93">
        <v>6.7</v>
      </c>
      <c r="G2575" s="189">
        <v>148</v>
      </c>
      <c r="H2575" s="13">
        <v>17.8</v>
      </c>
      <c r="I2575" s="2">
        <v>1023</v>
      </c>
      <c r="J2575" s="2">
        <v>1000</v>
      </c>
      <c r="K2575" s="2">
        <v>16.8</v>
      </c>
      <c r="L2575" s="2">
        <v>60.8</v>
      </c>
      <c r="M2575" s="2">
        <v>0</v>
      </c>
      <c r="N2575" s="2">
        <v>0</v>
      </c>
      <c r="O2575" s="2">
        <v>16</v>
      </c>
      <c r="P2575" s="2">
        <v>4</v>
      </c>
    </row>
    <row r="2576" spans="1:16" x14ac:dyDescent="0.25">
      <c r="A2576" s="112" t="s">
        <v>61</v>
      </c>
      <c r="B2576" s="93">
        <v>2009</v>
      </c>
      <c r="C2576" s="93">
        <v>7</v>
      </c>
      <c r="D2576" s="114">
        <v>19</v>
      </c>
      <c r="E2576" s="93">
        <v>32.200000000000003</v>
      </c>
      <c r="F2576" s="93">
        <v>9.4</v>
      </c>
      <c r="G2576" s="168">
        <v>154.80000000000001</v>
      </c>
      <c r="H2576" s="13">
        <v>23.4</v>
      </c>
      <c r="I2576" s="2">
        <v>1026</v>
      </c>
      <c r="J2576" s="2">
        <v>1002</v>
      </c>
      <c r="K2576" s="2">
        <v>8.4</v>
      </c>
      <c r="L2576" s="2">
        <v>61.6</v>
      </c>
      <c r="M2576" s="2">
        <v>0</v>
      </c>
      <c r="N2576" s="2">
        <v>0</v>
      </c>
      <c r="O2576" s="2">
        <v>14</v>
      </c>
      <c r="P2576" s="2">
        <v>2</v>
      </c>
    </row>
    <row r="2577" spans="1:16" x14ac:dyDescent="0.25">
      <c r="A2577" s="112" t="s">
        <v>46</v>
      </c>
      <c r="B2577" s="93">
        <v>2009</v>
      </c>
      <c r="C2577" s="93">
        <v>7</v>
      </c>
      <c r="D2577" s="114">
        <v>17.899999999999999</v>
      </c>
      <c r="E2577" s="93">
        <v>29.1</v>
      </c>
      <c r="F2577" s="93">
        <v>10.5</v>
      </c>
      <c r="G2577" s="168">
        <v>93.8</v>
      </c>
      <c r="H2577" s="13">
        <v>16.3</v>
      </c>
      <c r="I2577" s="2">
        <v>1025</v>
      </c>
      <c r="J2577" s="2">
        <v>1002</v>
      </c>
      <c r="K2577" s="22">
        <v>9</v>
      </c>
      <c r="L2577" s="2">
        <v>30.6</v>
      </c>
      <c r="M2577" s="2">
        <v>0</v>
      </c>
      <c r="N2577" s="2">
        <v>0</v>
      </c>
      <c r="O2577" s="2">
        <v>11</v>
      </c>
      <c r="P2577" s="2">
        <v>0</v>
      </c>
    </row>
    <row r="2578" spans="1:16" x14ac:dyDescent="0.25">
      <c r="A2578" s="112" t="s">
        <v>56</v>
      </c>
      <c r="B2578" s="93">
        <v>2009</v>
      </c>
      <c r="C2578" s="93">
        <v>7</v>
      </c>
      <c r="D2578" s="114">
        <v>18.7</v>
      </c>
      <c r="E2578" s="93">
        <v>31.7</v>
      </c>
      <c r="F2578" s="93">
        <v>9.1</v>
      </c>
      <c r="G2578" s="189">
        <v>166</v>
      </c>
      <c r="H2578" s="13">
        <v>34.9</v>
      </c>
      <c r="I2578" s="2">
        <v>1022</v>
      </c>
      <c r="J2578" s="2">
        <v>999</v>
      </c>
      <c r="K2578" s="2">
        <v>5.4</v>
      </c>
      <c r="L2578" s="2">
        <v>40.9</v>
      </c>
      <c r="M2578" s="2">
        <v>0</v>
      </c>
      <c r="N2578" s="2">
        <v>0</v>
      </c>
      <c r="O2578" s="2">
        <v>14</v>
      </c>
      <c r="P2578" s="2">
        <v>3</v>
      </c>
    </row>
    <row r="2579" spans="1:16" x14ac:dyDescent="0.25">
      <c r="A2579" s="112" t="s">
        <v>68</v>
      </c>
      <c r="B2579" s="93">
        <v>2009</v>
      </c>
      <c r="C2579" s="93">
        <v>7</v>
      </c>
      <c r="D2579" s="114">
        <v>18.5</v>
      </c>
      <c r="E2579" s="93">
        <v>31.8</v>
      </c>
      <c r="F2579" s="93">
        <v>9.4</v>
      </c>
      <c r="G2579" s="168">
        <v>89.6</v>
      </c>
      <c r="H2579" s="13">
        <v>15.5</v>
      </c>
      <c r="I2579" s="2">
        <v>1025</v>
      </c>
      <c r="J2579" s="2">
        <v>1001</v>
      </c>
      <c r="K2579" s="2">
        <v>6.1</v>
      </c>
      <c r="L2579" s="2">
        <v>28.4</v>
      </c>
      <c r="M2579" s="2">
        <v>0</v>
      </c>
      <c r="N2579" s="2">
        <v>0</v>
      </c>
      <c r="O2579" s="2">
        <v>14</v>
      </c>
      <c r="P2579" s="2">
        <v>1</v>
      </c>
    </row>
    <row r="2580" spans="1:16" x14ac:dyDescent="0.25">
      <c r="A2580" s="112" t="s">
        <v>71</v>
      </c>
      <c r="B2580" s="93">
        <v>2009</v>
      </c>
      <c r="C2580" s="93">
        <v>7</v>
      </c>
      <c r="D2580" s="114">
        <v>17.2</v>
      </c>
      <c r="E2580" s="93">
        <v>29.3</v>
      </c>
      <c r="F2580" s="93">
        <v>8.1999999999999993</v>
      </c>
      <c r="G2580" s="168">
        <v>141.19999999999999</v>
      </c>
      <c r="H2580" s="13">
        <v>23.2</v>
      </c>
      <c r="I2580" s="2">
        <v>1024</v>
      </c>
      <c r="J2580" s="2">
        <v>1001</v>
      </c>
      <c r="K2580" s="2">
        <v>4.8</v>
      </c>
      <c r="L2580" s="2">
        <v>32.700000000000003</v>
      </c>
      <c r="M2580" s="2">
        <v>0</v>
      </c>
      <c r="N2580" s="2">
        <v>0</v>
      </c>
      <c r="O2580" s="2">
        <v>11</v>
      </c>
      <c r="P2580" s="2">
        <v>0</v>
      </c>
    </row>
    <row r="2581" spans="1:16" x14ac:dyDescent="0.25">
      <c r="A2581" s="112" t="s">
        <v>72</v>
      </c>
      <c r="B2581" s="93">
        <v>2009</v>
      </c>
      <c r="C2581" s="93">
        <v>7</v>
      </c>
      <c r="D2581" s="114">
        <v>17.8</v>
      </c>
      <c r="E2581" s="93">
        <v>31.3</v>
      </c>
      <c r="F2581" s="93">
        <v>7.4</v>
      </c>
      <c r="G2581" s="189">
        <v>134</v>
      </c>
      <c r="H2581" s="21">
        <v>21</v>
      </c>
      <c r="I2581" s="2">
        <v>1024</v>
      </c>
      <c r="J2581" s="2">
        <v>1001</v>
      </c>
      <c r="K2581" s="2">
        <v>4.7</v>
      </c>
      <c r="L2581" s="2">
        <v>27.8</v>
      </c>
      <c r="M2581" s="2">
        <v>0</v>
      </c>
      <c r="N2581" s="2">
        <v>0</v>
      </c>
      <c r="O2581" s="2">
        <v>14</v>
      </c>
      <c r="P2581" s="2">
        <v>1</v>
      </c>
    </row>
    <row r="2582" spans="1:16" x14ac:dyDescent="0.25">
      <c r="A2582" s="112" t="s">
        <v>74</v>
      </c>
      <c r="B2582" s="93">
        <v>2009</v>
      </c>
      <c r="C2582" s="93">
        <v>7</v>
      </c>
      <c r="D2582" s="114">
        <v>18.600000000000001</v>
      </c>
      <c r="E2582" s="93">
        <v>31.8</v>
      </c>
      <c r="F2582" s="93">
        <v>8.8000000000000007</v>
      </c>
      <c r="G2582" s="168">
        <v>101.4</v>
      </c>
      <c r="H2582" s="13">
        <v>16.8</v>
      </c>
      <c r="I2582" s="2">
        <v>1024</v>
      </c>
      <c r="J2582" s="2">
        <v>1000</v>
      </c>
      <c r="K2582" s="2">
        <v>7.2</v>
      </c>
      <c r="L2582" s="2">
        <v>36.1</v>
      </c>
      <c r="M2582" s="2">
        <v>0</v>
      </c>
      <c r="N2582" s="2">
        <v>0</v>
      </c>
      <c r="O2582" s="2">
        <v>14</v>
      </c>
      <c r="P2582" s="2">
        <v>1</v>
      </c>
    </row>
    <row r="2583" spans="1:16" x14ac:dyDescent="0.25">
      <c r="A2583" s="112" t="s">
        <v>140</v>
      </c>
      <c r="B2583" s="93">
        <v>2009</v>
      </c>
      <c r="C2583" s="93">
        <v>7</v>
      </c>
      <c r="D2583" s="114">
        <v>18.2</v>
      </c>
      <c r="E2583" s="93">
        <v>31.2</v>
      </c>
      <c r="F2583" s="93">
        <v>9.3000000000000007</v>
      </c>
      <c r="G2583" s="168">
        <v>79.599999999999994</v>
      </c>
      <c r="H2583" s="13">
        <v>11.6</v>
      </c>
      <c r="I2583" s="2">
        <v>1024</v>
      </c>
      <c r="J2583" s="2">
        <v>1000</v>
      </c>
      <c r="K2583" s="2">
        <v>9.1999999999999993</v>
      </c>
      <c r="L2583" s="2">
        <v>36.4</v>
      </c>
      <c r="M2583" s="2">
        <v>0</v>
      </c>
      <c r="N2583" s="2">
        <v>0</v>
      </c>
      <c r="O2583" s="2">
        <v>14</v>
      </c>
      <c r="P2583" s="2">
        <v>1</v>
      </c>
    </row>
    <row r="2584" spans="1:16" x14ac:dyDescent="0.25">
      <c r="A2584" s="113" t="s">
        <v>54</v>
      </c>
      <c r="B2584" s="93">
        <v>2009</v>
      </c>
      <c r="C2584" s="93">
        <v>7</v>
      </c>
      <c r="D2584" s="114">
        <f>AVERAGE(D2567:D2583)</f>
        <v>18.547058823529412</v>
      </c>
      <c r="E2584" s="93"/>
      <c r="F2584" s="93"/>
      <c r="G2584" s="168">
        <f>AVERAGE(G2567:G2583)</f>
        <v>132.29411764705881</v>
      </c>
    </row>
    <row r="2585" spans="1:16" x14ac:dyDescent="0.25">
      <c r="A2585" s="112" t="s">
        <v>37</v>
      </c>
      <c r="B2585" s="203"/>
      <c r="C2585" s="93"/>
      <c r="D2585" s="114">
        <v>16.8</v>
      </c>
      <c r="E2585" s="93"/>
      <c r="F2585" s="93"/>
      <c r="G2585" s="168">
        <v>88.6</v>
      </c>
    </row>
    <row r="2586" spans="1:16" x14ac:dyDescent="0.25">
      <c r="A2586" s="112" t="s">
        <v>38</v>
      </c>
      <c r="B2586" s="203"/>
      <c r="C2586" s="93"/>
      <c r="D2586" s="114">
        <v>16.399999999999999</v>
      </c>
      <c r="E2586" s="93"/>
      <c r="F2586" s="93"/>
      <c r="G2586" s="168">
        <v>96.1</v>
      </c>
    </row>
    <row r="2588" spans="1:16" x14ac:dyDescent="0.25">
      <c r="A2588" s="188" t="s">
        <v>0</v>
      </c>
      <c r="B2588" s="188" t="s">
        <v>1</v>
      </c>
      <c r="C2588" s="188" t="s">
        <v>2</v>
      </c>
      <c r="D2588" s="190" t="s">
        <v>3</v>
      </c>
      <c r="E2588" s="188" t="s">
        <v>111</v>
      </c>
      <c r="F2588" s="188" t="s">
        <v>112</v>
      </c>
      <c r="G2588" s="15" t="s">
        <v>4</v>
      </c>
      <c r="H2588" s="15" t="s">
        <v>5</v>
      </c>
      <c r="I2588" s="1" t="s">
        <v>10</v>
      </c>
      <c r="J2588" s="1" t="s">
        <v>11</v>
      </c>
      <c r="K2588" s="1" t="s">
        <v>17</v>
      </c>
      <c r="L2588" s="1" t="s">
        <v>18</v>
      </c>
      <c r="M2588" s="1" t="s">
        <v>6</v>
      </c>
      <c r="N2588" s="1" t="s">
        <v>7</v>
      </c>
      <c r="O2588" s="1" t="s">
        <v>8</v>
      </c>
      <c r="P2588" s="1" t="s">
        <v>9</v>
      </c>
    </row>
    <row r="2589" spans="1:16" x14ac:dyDescent="0.25">
      <c r="A2589" s="113" t="s">
        <v>39</v>
      </c>
      <c r="B2589" s="93">
        <v>2009</v>
      </c>
      <c r="C2589" s="93">
        <v>8</v>
      </c>
      <c r="D2589" s="114">
        <v>19.899999999999999</v>
      </c>
      <c r="E2589" s="93">
        <v>38.4</v>
      </c>
      <c r="F2589" s="93">
        <v>8.3000000000000007</v>
      </c>
      <c r="G2589" s="168">
        <v>21.6</v>
      </c>
      <c r="H2589" s="13">
        <v>6.1</v>
      </c>
      <c r="I2589" s="2">
        <v>1026</v>
      </c>
      <c r="J2589" s="2">
        <v>1007</v>
      </c>
      <c r="K2589" s="2">
        <v>7.5</v>
      </c>
      <c r="L2589" s="2">
        <v>48.8</v>
      </c>
      <c r="M2589" s="2">
        <v>0</v>
      </c>
      <c r="N2589" s="2">
        <v>0</v>
      </c>
      <c r="O2589" s="2">
        <v>18</v>
      </c>
      <c r="P2589" s="2">
        <v>5</v>
      </c>
    </row>
    <row r="2590" spans="1:16" x14ac:dyDescent="0.25">
      <c r="A2590" s="112" t="s">
        <v>19</v>
      </c>
      <c r="B2590" s="93">
        <v>2009</v>
      </c>
      <c r="C2590" s="93">
        <v>8</v>
      </c>
      <c r="D2590" s="114">
        <v>20.5</v>
      </c>
      <c r="E2590" s="93">
        <v>37.5</v>
      </c>
      <c r="F2590" s="93">
        <v>10.199999999999999</v>
      </c>
      <c r="G2590" s="168">
        <v>19.399999999999999</v>
      </c>
      <c r="H2590" s="13">
        <v>8.6</v>
      </c>
      <c r="I2590" s="2">
        <v>1024</v>
      </c>
      <c r="J2590" s="2">
        <v>1005</v>
      </c>
      <c r="K2590" s="2">
        <v>3.4</v>
      </c>
      <c r="L2590" s="22">
        <v>64</v>
      </c>
      <c r="M2590" s="2">
        <v>0</v>
      </c>
      <c r="N2590" s="2">
        <v>0</v>
      </c>
      <c r="O2590" s="2">
        <v>19</v>
      </c>
      <c r="P2590" s="2">
        <v>5</v>
      </c>
    </row>
    <row r="2591" spans="1:16" x14ac:dyDescent="0.25">
      <c r="A2591" s="112" t="s">
        <v>12</v>
      </c>
      <c r="B2591" s="93">
        <v>2009</v>
      </c>
      <c r="C2591" s="93">
        <v>8</v>
      </c>
      <c r="D2591" s="114">
        <v>18.8</v>
      </c>
      <c r="E2591" s="114">
        <v>35</v>
      </c>
      <c r="F2591" s="93">
        <v>9.6</v>
      </c>
      <c r="G2591" s="168">
        <v>36.6</v>
      </c>
      <c r="H2591" s="13">
        <v>11.7</v>
      </c>
      <c r="I2591" s="2">
        <v>1025</v>
      </c>
      <c r="J2591" s="2">
        <v>1007</v>
      </c>
      <c r="K2591" s="2">
        <v>8.1999999999999993</v>
      </c>
      <c r="L2591" s="2">
        <v>42.9</v>
      </c>
      <c r="M2591" s="2">
        <v>0</v>
      </c>
      <c r="N2591" s="2">
        <v>0</v>
      </c>
      <c r="O2591" s="2">
        <v>15</v>
      </c>
      <c r="P2591" s="2">
        <v>1</v>
      </c>
    </row>
    <row r="2592" spans="1:16" x14ac:dyDescent="0.25">
      <c r="A2592" s="112" t="s">
        <v>13</v>
      </c>
      <c r="B2592" s="93">
        <v>2009</v>
      </c>
      <c r="C2592" s="93">
        <v>8</v>
      </c>
      <c r="D2592" s="114">
        <v>17.5</v>
      </c>
      <c r="E2592" s="114">
        <v>34</v>
      </c>
      <c r="F2592" s="93">
        <v>5.2</v>
      </c>
      <c r="G2592" s="168">
        <v>28.7</v>
      </c>
      <c r="H2592" s="13">
        <v>10.199999999999999</v>
      </c>
      <c r="I2592" s="2">
        <v>1026</v>
      </c>
      <c r="J2592" s="2">
        <v>1007</v>
      </c>
      <c r="K2592" s="2">
        <v>3.6</v>
      </c>
      <c r="L2592" s="2">
        <v>42.8</v>
      </c>
      <c r="M2592" s="2">
        <v>0</v>
      </c>
      <c r="N2592" s="2">
        <v>0</v>
      </c>
      <c r="O2592" s="2">
        <v>10</v>
      </c>
      <c r="P2592" s="2">
        <v>1</v>
      </c>
    </row>
    <row r="2593" spans="1:16" x14ac:dyDescent="0.25">
      <c r="A2593" s="112" t="s">
        <v>16</v>
      </c>
      <c r="B2593" s="93">
        <v>2009</v>
      </c>
      <c r="C2593" s="93">
        <v>8</v>
      </c>
      <c r="D2593" s="114">
        <v>18</v>
      </c>
      <c r="E2593" s="93">
        <v>34.799999999999997</v>
      </c>
      <c r="F2593" s="93">
        <v>7.4</v>
      </c>
      <c r="G2593" s="168">
        <v>34.5</v>
      </c>
      <c r="H2593" s="13">
        <v>10.1</v>
      </c>
      <c r="I2593" s="2">
        <v>1026</v>
      </c>
      <c r="J2593" s="2">
        <v>1009</v>
      </c>
      <c r="K2593" s="2">
        <v>4</v>
      </c>
      <c r="L2593" s="2">
        <v>15.5</v>
      </c>
      <c r="M2593" s="2">
        <v>0</v>
      </c>
      <c r="N2593" s="2">
        <v>0</v>
      </c>
      <c r="O2593" s="2">
        <v>10</v>
      </c>
      <c r="P2593" s="2">
        <v>2</v>
      </c>
    </row>
    <row r="2594" spans="1:16" x14ac:dyDescent="0.25">
      <c r="A2594" s="112" t="s">
        <v>14</v>
      </c>
      <c r="B2594" s="93">
        <v>2009</v>
      </c>
      <c r="C2594" s="93">
        <v>8</v>
      </c>
      <c r="D2594" s="114">
        <v>20.399999999999999</v>
      </c>
      <c r="E2594" s="93">
        <v>36.1</v>
      </c>
      <c r="F2594" s="93">
        <v>8.6999999999999993</v>
      </c>
      <c r="G2594" s="168">
        <v>26.8</v>
      </c>
      <c r="H2594" s="13">
        <v>6.7</v>
      </c>
      <c r="I2594" s="2">
        <v>1023</v>
      </c>
      <c r="J2594" s="2">
        <v>1004</v>
      </c>
      <c r="K2594" s="2">
        <v>1.8</v>
      </c>
      <c r="L2594" s="2">
        <v>23.8</v>
      </c>
      <c r="M2594" s="2">
        <v>0</v>
      </c>
      <c r="N2594" s="2">
        <v>0</v>
      </c>
      <c r="O2594" s="2">
        <v>20</v>
      </c>
      <c r="P2594" s="2">
        <v>5</v>
      </c>
    </row>
    <row r="2595" spans="1:16" x14ac:dyDescent="0.25">
      <c r="A2595" s="112" t="s">
        <v>31</v>
      </c>
      <c r="B2595" s="93">
        <v>2009</v>
      </c>
      <c r="C2595" s="93">
        <v>8</v>
      </c>
      <c r="D2595" s="114">
        <v>21.1</v>
      </c>
      <c r="E2595" s="93">
        <v>35.5</v>
      </c>
      <c r="F2595" s="93">
        <v>10.8</v>
      </c>
      <c r="G2595" s="168">
        <v>16.2</v>
      </c>
      <c r="H2595" s="13">
        <v>5.8</v>
      </c>
      <c r="I2595" s="2">
        <v>1024</v>
      </c>
      <c r="J2595" s="2">
        <v>1005</v>
      </c>
      <c r="K2595" s="2">
        <v>7.8</v>
      </c>
      <c r="L2595" s="2">
        <v>40.4</v>
      </c>
      <c r="M2595" s="2">
        <v>0</v>
      </c>
      <c r="N2595" s="2">
        <v>0</v>
      </c>
      <c r="O2595" s="2">
        <v>16</v>
      </c>
      <c r="P2595" s="2">
        <v>3</v>
      </c>
    </row>
    <row r="2596" spans="1:16" x14ac:dyDescent="0.25">
      <c r="A2596" s="112" t="s">
        <v>49</v>
      </c>
      <c r="B2596" s="93">
        <v>2009</v>
      </c>
      <c r="C2596" s="93">
        <v>8</v>
      </c>
      <c r="D2596" s="114">
        <v>20.5</v>
      </c>
      <c r="E2596" s="93">
        <v>36.4</v>
      </c>
      <c r="F2596" s="93">
        <v>11.4</v>
      </c>
      <c r="G2596" s="189">
        <v>15</v>
      </c>
      <c r="H2596" s="21">
        <v>5</v>
      </c>
      <c r="I2596" s="2">
        <v>1023</v>
      </c>
      <c r="J2596" s="2">
        <v>1007</v>
      </c>
      <c r="K2596" s="2">
        <v>5.9</v>
      </c>
      <c r="L2596" s="2">
        <v>18.7</v>
      </c>
      <c r="M2596" s="2">
        <v>0</v>
      </c>
      <c r="N2596" s="2">
        <v>0</v>
      </c>
      <c r="O2596" s="2">
        <v>14</v>
      </c>
      <c r="P2596" s="2">
        <v>3</v>
      </c>
    </row>
    <row r="2597" spans="1:16" x14ac:dyDescent="0.25">
      <c r="A2597" s="112" t="s">
        <v>69</v>
      </c>
      <c r="B2597" s="93">
        <v>2009</v>
      </c>
      <c r="C2597" s="93">
        <v>8</v>
      </c>
      <c r="D2597" s="114">
        <v>18.3</v>
      </c>
      <c r="E2597" s="93">
        <v>35.700000000000003</v>
      </c>
      <c r="F2597" s="93">
        <v>6.6</v>
      </c>
      <c r="G2597" s="168">
        <v>51.8</v>
      </c>
      <c r="H2597" s="13">
        <v>18.5</v>
      </c>
      <c r="I2597" s="2">
        <v>1027</v>
      </c>
      <c r="J2597" s="2">
        <v>1008</v>
      </c>
      <c r="K2597" s="2">
        <v>13.3</v>
      </c>
      <c r="L2597" s="2">
        <v>48.7</v>
      </c>
      <c r="M2597" s="2">
        <v>0</v>
      </c>
      <c r="N2597" s="2">
        <v>0</v>
      </c>
      <c r="O2597" s="2">
        <v>13</v>
      </c>
      <c r="P2597" s="2">
        <v>5</v>
      </c>
    </row>
    <row r="2598" spans="1:16" x14ac:dyDescent="0.25">
      <c r="A2598" s="112" t="s">
        <v>61</v>
      </c>
      <c r="B2598" s="93">
        <v>2009</v>
      </c>
      <c r="C2598" s="93">
        <v>8</v>
      </c>
      <c r="D2598" s="114">
        <v>19.399999999999999</v>
      </c>
      <c r="E2598" s="114">
        <v>36</v>
      </c>
      <c r="F2598" s="93">
        <v>7.2</v>
      </c>
      <c r="G2598" s="168">
        <v>44.3</v>
      </c>
      <c r="H2598" s="13">
        <v>22.7</v>
      </c>
      <c r="I2598" s="2">
        <v>1027</v>
      </c>
      <c r="J2598" s="2">
        <v>1007</v>
      </c>
      <c r="K2598" s="2">
        <v>6.6</v>
      </c>
      <c r="L2598" s="2">
        <v>44.7</v>
      </c>
      <c r="M2598" s="2">
        <v>0</v>
      </c>
      <c r="N2598" s="2">
        <v>0</v>
      </c>
      <c r="O2598" s="2">
        <v>16</v>
      </c>
      <c r="P2598" s="2">
        <v>4</v>
      </c>
    </row>
    <row r="2599" spans="1:16" x14ac:dyDescent="0.25">
      <c r="A2599" s="112" t="s">
        <v>46</v>
      </c>
      <c r="B2599" s="93">
        <v>2009</v>
      </c>
      <c r="C2599" s="93">
        <v>8</v>
      </c>
      <c r="D2599" s="114">
        <v>18.899999999999999</v>
      </c>
      <c r="E2599" s="93">
        <v>33.700000000000003</v>
      </c>
      <c r="F2599" s="93">
        <v>10.1</v>
      </c>
      <c r="G2599" s="168">
        <v>11.2</v>
      </c>
      <c r="H2599" s="13">
        <v>2.6</v>
      </c>
      <c r="I2599" s="2">
        <v>1026</v>
      </c>
      <c r="J2599" s="2">
        <v>1007</v>
      </c>
      <c r="K2599" s="2">
        <v>8.3000000000000007</v>
      </c>
      <c r="L2599" s="2">
        <v>32.1</v>
      </c>
      <c r="M2599" s="2">
        <v>0</v>
      </c>
      <c r="N2599" s="2">
        <v>0</v>
      </c>
      <c r="O2599" s="2">
        <v>9</v>
      </c>
      <c r="P2599" s="2">
        <v>1</v>
      </c>
    </row>
    <row r="2600" spans="1:16" x14ac:dyDescent="0.25">
      <c r="A2600" s="112" t="s">
        <v>56</v>
      </c>
      <c r="B2600" s="93">
        <v>2009</v>
      </c>
      <c r="C2600" s="93">
        <v>8</v>
      </c>
      <c r="D2600" s="114">
        <v>18.600000000000001</v>
      </c>
      <c r="E2600" s="93">
        <v>34.4</v>
      </c>
      <c r="F2600" s="114">
        <v>9</v>
      </c>
      <c r="G2600" s="168">
        <v>31.3</v>
      </c>
      <c r="H2600" s="13">
        <v>6.1</v>
      </c>
      <c r="I2600" s="2">
        <v>1023</v>
      </c>
      <c r="J2600" s="2">
        <v>1004</v>
      </c>
      <c r="K2600" s="2">
        <v>3.8</v>
      </c>
      <c r="L2600" s="2">
        <v>41.7</v>
      </c>
      <c r="M2600" s="2">
        <v>0</v>
      </c>
      <c r="N2600" s="2">
        <v>0</v>
      </c>
      <c r="O2600" s="2">
        <v>13</v>
      </c>
      <c r="P2600" s="2">
        <v>2</v>
      </c>
    </row>
    <row r="2601" spans="1:16" x14ac:dyDescent="0.25">
      <c r="A2601" s="112" t="s">
        <v>68</v>
      </c>
      <c r="B2601" s="93">
        <v>2009</v>
      </c>
      <c r="C2601" s="93">
        <v>8</v>
      </c>
      <c r="D2601" s="114">
        <v>19</v>
      </c>
      <c r="E2601" s="93">
        <v>36.299999999999997</v>
      </c>
      <c r="F2601" s="93">
        <v>7.1</v>
      </c>
      <c r="G2601" s="168">
        <v>11.9</v>
      </c>
      <c r="H2601" s="13">
        <v>2.6</v>
      </c>
      <c r="I2601" s="2">
        <v>1025</v>
      </c>
      <c r="J2601" s="2">
        <v>1006</v>
      </c>
      <c r="K2601" s="2">
        <v>4.3</v>
      </c>
      <c r="L2601" s="2">
        <v>26.6</v>
      </c>
      <c r="M2601" s="2">
        <v>0</v>
      </c>
      <c r="N2601" s="2">
        <v>0</v>
      </c>
      <c r="O2601" s="2">
        <v>16</v>
      </c>
      <c r="P2601" s="2">
        <v>3</v>
      </c>
    </row>
    <row r="2602" spans="1:16" x14ac:dyDescent="0.25">
      <c r="A2602" s="112" t="s">
        <v>71</v>
      </c>
      <c r="B2602" s="93">
        <v>2009</v>
      </c>
      <c r="C2602" s="93">
        <v>8</v>
      </c>
      <c r="D2602" s="114">
        <v>17.2</v>
      </c>
      <c r="E2602" s="93">
        <v>33.4</v>
      </c>
      <c r="F2602" s="93">
        <v>5.9</v>
      </c>
      <c r="G2602" s="189">
        <v>24</v>
      </c>
      <c r="H2602" s="13">
        <v>7.2</v>
      </c>
      <c r="I2602" s="2">
        <v>1025</v>
      </c>
      <c r="J2602" s="2">
        <v>1007</v>
      </c>
      <c r="K2602" s="2">
        <v>3.4</v>
      </c>
      <c r="L2602" s="2">
        <v>22.6</v>
      </c>
      <c r="M2602" s="2">
        <v>0</v>
      </c>
      <c r="N2602" s="2">
        <v>0</v>
      </c>
      <c r="O2602" s="2">
        <v>10</v>
      </c>
      <c r="P2602" s="2">
        <v>1</v>
      </c>
    </row>
    <row r="2603" spans="1:16" x14ac:dyDescent="0.25">
      <c r="A2603" s="112" t="s">
        <v>72</v>
      </c>
      <c r="B2603" s="93">
        <v>2009</v>
      </c>
      <c r="C2603" s="93">
        <v>8</v>
      </c>
      <c r="D2603" s="114">
        <v>17.8</v>
      </c>
      <c r="E2603" s="93">
        <v>35.4</v>
      </c>
      <c r="F2603" s="93">
        <v>6.2</v>
      </c>
      <c r="G2603" s="168">
        <v>29.6</v>
      </c>
      <c r="H2603" s="13">
        <v>8.1999999999999993</v>
      </c>
      <c r="I2603" s="2">
        <v>1025</v>
      </c>
      <c r="J2603" s="2">
        <v>1006</v>
      </c>
      <c r="K2603" s="22">
        <v>3</v>
      </c>
      <c r="L2603" s="22">
        <v>35</v>
      </c>
      <c r="M2603" s="2">
        <v>0</v>
      </c>
      <c r="N2603" s="2">
        <v>0</v>
      </c>
      <c r="O2603" s="2">
        <v>11</v>
      </c>
      <c r="P2603" s="2">
        <v>3</v>
      </c>
    </row>
    <row r="2604" spans="1:16" x14ac:dyDescent="0.25">
      <c r="A2604" s="112" t="s">
        <v>74</v>
      </c>
      <c r="B2604" s="93">
        <v>2009</v>
      </c>
      <c r="C2604" s="93">
        <v>8</v>
      </c>
      <c r="D2604" s="114">
        <v>19</v>
      </c>
      <c r="E2604" s="114">
        <v>36</v>
      </c>
      <c r="F2604" s="93">
        <v>6.2</v>
      </c>
      <c r="G2604" s="168">
        <v>17.2</v>
      </c>
      <c r="H2604" s="21">
        <v>4</v>
      </c>
      <c r="I2604" s="2">
        <v>1025</v>
      </c>
      <c r="J2604" s="2">
        <v>1005</v>
      </c>
      <c r="K2604" s="2">
        <v>5.5</v>
      </c>
      <c r="L2604" s="2">
        <v>35.9</v>
      </c>
      <c r="M2604" s="2">
        <v>0</v>
      </c>
      <c r="N2604" s="2">
        <v>0</v>
      </c>
      <c r="O2604" s="2">
        <v>13</v>
      </c>
      <c r="P2604" s="2">
        <v>3</v>
      </c>
    </row>
    <row r="2605" spans="1:16" x14ac:dyDescent="0.25">
      <c r="A2605" s="112" t="s">
        <v>140</v>
      </c>
      <c r="B2605" s="93">
        <v>2009</v>
      </c>
      <c r="C2605" s="93">
        <v>8</v>
      </c>
      <c r="D2605" s="114">
        <v>19</v>
      </c>
      <c r="E2605" s="93">
        <v>36.799999999999997</v>
      </c>
      <c r="F2605" s="93">
        <v>7.2</v>
      </c>
      <c r="G2605" s="168">
        <v>11.6</v>
      </c>
      <c r="H2605" s="13">
        <v>2.8</v>
      </c>
      <c r="I2605" s="2">
        <v>1025</v>
      </c>
      <c r="J2605" s="2">
        <v>1006</v>
      </c>
      <c r="K2605" s="2">
        <v>7.4</v>
      </c>
      <c r="L2605" s="2">
        <v>33.6</v>
      </c>
      <c r="M2605" s="2">
        <v>0</v>
      </c>
      <c r="N2605" s="2">
        <v>0</v>
      </c>
      <c r="O2605" s="2">
        <v>16</v>
      </c>
      <c r="P2605" s="2">
        <v>3</v>
      </c>
    </row>
    <row r="2606" spans="1:16" x14ac:dyDescent="0.25">
      <c r="A2606" s="113" t="s">
        <v>54</v>
      </c>
      <c r="B2606" s="93">
        <v>2009</v>
      </c>
      <c r="C2606" s="93">
        <v>8</v>
      </c>
      <c r="D2606" s="114">
        <f>AVERAGE(D2589:D2605)</f>
        <v>19.05294117647059</v>
      </c>
      <c r="E2606" s="93"/>
      <c r="F2606" s="93"/>
      <c r="G2606" s="189">
        <f>AVERAGE(G2589:G2605)</f>
        <v>25.394117647058827</v>
      </c>
    </row>
    <row r="2607" spans="1:16" x14ac:dyDescent="0.25">
      <c r="A2607" s="112" t="s">
        <v>37</v>
      </c>
      <c r="B2607" s="203"/>
      <c r="C2607" s="93"/>
      <c r="D2607" s="114">
        <v>16.7</v>
      </c>
      <c r="E2607" s="93"/>
      <c r="F2607" s="93"/>
      <c r="G2607" s="168">
        <v>82.9</v>
      </c>
    </row>
    <row r="2608" spans="1:16" x14ac:dyDescent="0.25">
      <c r="A2608" s="112" t="s">
        <v>38</v>
      </c>
      <c r="B2608" s="203"/>
      <c r="C2608" s="93"/>
      <c r="D2608" s="114">
        <v>15.9</v>
      </c>
      <c r="E2608" s="93"/>
      <c r="F2608" s="93"/>
      <c r="G2608" s="168">
        <v>86.2</v>
      </c>
    </row>
    <row r="2610" spans="1:16" x14ac:dyDescent="0.25">
      <c r="F2610" s="531" t="s">
        <v>142</v>
      </c>
      <c r="G2610" s="531"/>
      <c r="H2610" s="531"/>
      <c r="I2610" s="531"/>
      <c r="J2610" s="531"/>
      <c r="K2610" s="531"/>
    </row>
    <row r="2612" spans="1:16" x14ac:dyDescent="0.25">
      <c r="A2612" s="188" t="s">
        <v>0</v>
      </c>
      <c r="B2612" s="188" t="s">
        <v>1</v>
      </c>
      <c r="C2612" s="188" t="s">
        <v>2</v>
      </c>
      <c r="D2612" s="190" t="s">
        <v>3</v>
      </c>
      <c r="E2612" s="188" t="s">
        <v>111</v>
      </c>
      <c r="F2612" s="188" t="s">
        <v>112</v>
      </c>
      <c r="G2612" s="15" t="s">
        <v>4</v>
      </c>
      <c r="H2612" s="15" t="s">
        <v>5</v>
      </c>
      <c r="I2612" s="1" t="s">
        <v>10</v>
      </c>
      <c r="J2612" s="1" t="s">
        <v>11</v>
      </c>
      <c r="K2612" s="1" t="s">
        <v>17</v>
      </c>
      <c r="L2612" s="1" t="s">
        <v>18</v>
      </c>
      <c r="M2612" s="1" t="s">
        <v>6</v>
      </c>
      <c r="N2612" s="1" t="s">
        <v>7</v>
      </c>
      <c r="O2612" s="1" t="s">
        <v>8</v>
      </c>
      <c r="P2612" s="1" t="s">
        <v>9</v>
      </c>
    </row>
    <row r="2613" spans="1:16" x14ac:dyDescent="0.25">
      <c r="A2613" s="113" t="s">
        <v>39</v>
      </c>
      <c r="B2613" s="93">
        <v>2009</v>
      </c>
      <c r="C2613" s="93" t="s">
        <v>120</v>
      </c>
      <c r="D2613" s="114">
        <v>18.7</v>
      </c>
      <c r="E2613" s="93">
        <v>38.4</v>
      </c>
      <c r="F2613" s="93">
        <v>3.2</v>
      </c>
      <c r="G2613" s="189">
        <v>239</v>
      </c>
      <c r="H2613" s="13">
        <v>25.6</v>
      </c>
      <c r="I2613" s="2">
        <v>1027</v>
      </c>
      <c r="J2613" s="2">
        <v>1000</v>
      </c>
      <c r="K2613" s="2">
        <v>9.1</v>
      </c>
      <c r="L2613" s="2">
        <v>59.1</v>
      </c>
      <c r="M2613" s="2">
        <v>0</v>
      </c>
      <c r="N2613" s="2">
        <v>0</v>
      </c>
      <c r="O2613" s="2">
        <v>44</v>
      </c>
      <c r="P2613" s="2">
        <v>9</v>
      </c>
    </row>
    <row r="2614" spans="1:16" x14ac:dyDescent="0.25">
      <c r="A2614" s="112" t="s">
        <v>19</v>
      </c>
      <c r="B2614" s="93">
        <v>2009</v>
      </c>
      <c r="C2614" s="93" t="s">
        <v>120</v>
      </c>
      <c r="D2614" s="114">
        <v>18.899999999999999</v>
      </c>
      <c r="E2614" s="93">
        <v>37.5</v>
      </c>
      <c r="F2614" s="93">
        <v>5.0999999999999996</v>
      </c>
      <c r="G2614" s="168">
        <v>251.6</v>
      </c>
      <c r="H2614" s="21">
        <v>23</v>
      </c>
      <c r="I2614" s="2">
        <v>1026</v>
      </c>
      <c r="J2614" s="2">
        <v>998</v>
      </c>
      <c r="K2614" s="2">
        <v>4.2</v>
      </c>
      <c r="L2614" s="2">
        <v>65.900000000000006</v>
      </c>
      <c r="M2614" s="2">
        <v>0</v>
      </c>
      <c r="N2614" s="2">
        <v>0</v>
      </c>
      <c r="O2614" s="2">
        <v>43</v>
      </c>
      <c r="P2614" s="2">
        <v>9</v>
      </c>
    </row>
    <row r="2615" spans="1:16" x14ac:dyDescent="0.25">
      <c r="A2615" s="112" t="s">
        <v>12</v>
      </c>
      <c r="B2615" s="93">
        <v>2009</v>
      </c>
      <c r="C2615" s="93" t="s">
        <v>120</v>
      </c>
      <c r="D2615" s="114">
        <v>17.399999999999999</v>
      </c>
      <c r="E2615" s="114">
        <v>35</v>
      </c>
      <c r="F2615" s="93">
        <v>4.4000000000000004</v>
      </c>
      <c r="G2615" s="168">
        <v>249.6</v>
      </c>
      <c r="H2615" s="13">
        <v>21.3</v>
      </c>
      <c r="I2615" s="2">
        <v>1027</v>
      </c>
      <c r="J2615" s="2">
        <v>999</v>
      </c>
      <c r="K2615" s="2">
        <v>9.6</v>
      </c>
      <c r="L2615" s="22">
        <v>46</v>
      </c>
      <c r="M2615" s="2">
        <v>0</v>
      </c>
      <c r="N2615" s="2">
        <v>0</v>
      </c>
      <c r="O2615" s="2">
        <v>33</v>
      </c>
      <c r="P2615" s="2">
        <v>3</v>
      </c>
    </row>
    <row r="2616" spans="1:16" x14ac:dyDescent="0.25">
      <c r="A2616" s="112" t="s">
        <v>13</v>
      </c>
      <c r="B2616" s="93">
        <v>2009</v>
      </c>
      <c r="C2616" s="93" t="s">
        <v>120</v>
      </c>
      <c r="D2616" s="114">
        <v>16.399999999999999</v>
      </c>
      <c r="E2616" s="114">
        <v>34</v>
      </c>
      <c r="F2616" s="93">
        <v>1.4</v>
      </c>
      <c r="G2616" s="168">
        <v>240.6</v>
      </c>
      <c r="H2616" s="13">
        <v>34.200000000000003</v>
      </c>
      <c r="I2616" s="2">
        <v>1027</v>
      </c>
      <c r="J2616" s="2">
        <v>999</v>
      </c>
      <c r="K2616" s="2">
        <v>4.3</v>
      </c>
      <c r="L2616" s="2">
        <v>63.7</v>
      </c>
      <c r="M2616" s="2">
        <v>0</v>
      </c>
      <c r="N2616" s="2">
        <v>0</v>
      </c>
      <c r="O2616" s="2">
        <v>24</v>
      </c>
      <c r="P2616" s="2">
        <v>2</v>
      </c>
    </row>
    <row r="2617" spans="1:16" x14ac:dyDescent="0.25">
      <c r="A2617" s="112" t="s">
        <v>16</v>
      </c>
      <c r="B2617" s="93">
        <v>2009</v>
      </c>
      <c r="C2617" s="93" t="s">
        <v>120</v>
      </c>
      <c r="D2617" s="114">
        <v>16.3</v>
      </c>
      <c r="E2617" s="93">
        <v>34.799999999999997</v>
      </c>
      <c r="F2617" s="93">
        <v>4.2</v>
      </c>
      <c r="G2617" s="168">
        <v>260.89999999999998</v>
      </c>
      <c r="H2617" s="13">
        <v>21.5</v>
      </c>
      <c r="I2617" s="2">
        <v>1028</v>
      </c>
      <c r="J2617" s="2">
        <v>1000</v>
      </c>
      <c r="K2617" s="2">
        <v>4.7</v>
      </c>
      <c r="L2617" s="22">
        <v>18</v>
      </c>
      <c r="M2617" s="2">
        <v>0</v>
      </c>
      <c r="N2617" s="2">
        <v>0</v>
      </c>
      <c r="O2617" s="2">
        <v>25</v>
      </c>
      <c r="P2617" s="2">
        <v>2</v>
      </c>
    </row>
    <row r="2618" spans="1:16" x14ac:dyDescent="0.25">
      <c r="A2618" s="112" t="s">
        <v>14</v>
      </c>
      <c r="B2618" s="93">
        <v>2009</v>
      </c>
      <c r="C2618" s="93" t="s">
        <v>120</v>
      </c>
      <c r="D2618" s="114">
        <v>19.3</v>
      </c>
      <c r="E2618" s="93">
        <v>36.1</v>
      </c>
      <c r="F2618" s="93">
        <v>4.8</v>
      </c>
      <c r="G2618" s="168">
        <v>183.5</v>
      </c>
      <c r="H2618" s="13">
        <v>26.4</v>
      </c>
      <c r="I2618" s="2">
        <v>1024</v>
      </c>
      <c r="J2618" s="2">
        <v>997</v>
      </c>
      <c r="K2618" s="2">
        <v>2.7</v>
      </c>
      <c r="L2618" s="2">
        <v>27.5</v>
      </c>
      <c r="M2618" s="2">
        <v>0</v>
      </c>
      <c r="N2618" s="2">
        <v>0</v>
      </c>
      <c r="O2618" s="2">
        <v>46</v>
      </c>
      <c r="P2618" s="2">
        <v>10</v>
      </c>
    </row>
    <row r="2619" spans="1:16" x14ac:dyDescent="0.25">
      <c r="A2619" s="112" t="s">
        <v>31</v>
      </c>
      <c r="B2619" s="93">
        <v>2009</v>
      </c>
      <c r="C2619" s="93" t="s">
        <v>120</v>
      </c>
      <c r="D2619" s="114">
        <v>19.2</v>
      </c>
      <c r="E2619" s="93">
        <v>35.5</v>
      </c>
      <c r="F2619" s="93">
        <v>6.3</v>
      </c>
      <c r="G2619" s="168">
        <v>261.7</v>
      </c>
      <c r="H2619" s="13">
        <v>23.4</v>
      </c>
      <c r="I2619" s="2">
        <v>1026</v>
      </c>
      <c r="J2619" s="2">
        <v>999</v>
      </c>
      <c r="K2619" s="2">
        <v>8.1999999999999993</v>
      </c>
      <c r="L2619" s="2">
        <v>42.5</v>
      </c>
      <c r="M2619" s="2">
        <v>0</v>
      </c>
      <c r="N2619" s="2">
        <v>0</v>
      </c>
      <c r="O2619" s="2">
        <v>34</v>
      </c>
      <c r="P2619" s="2">
        <v>5</v>
      </c>
    </row>
    <row r="2620" spans="1:16" x14ac:dyDescent="0.25">
      <c r="A2620" s="112" t="s">
        <v>49</v>
      </c>
      <c r="B2620" s="93">
        <v>2009</v>
      </c>
      <c r="C2620" s="93" t="s">
        <v>120</v>
      </c>
      <c r="D2620" s="114">
        <v>18.7</v>
      </c>
      <c r="E2620" s="93">
        <v>36.4</v>
      </c>
      <c r="F2620" s="93">
        <v>4.9000000000000004</v>
      </c>
      <c r="G2620" s="189">
        <v>183</v>
      </c>
      <c r="H2620" s="21">
        <v>22</v>
      </c>
      <c r="I2620" s="2">
        <v>1027</v>
      </c>
      <c r="J2620" s="2">
        <v>999</v>
      </c>
      <c r="K2620" s="2">
        <v>6.8</v>
      </c>
      <c r="L2620" s="2">
        <v>19.3</v>
      </c>
      <c r="M2620" s="2">
        <v>0</v>
      </c>
      <c r="N2620" s="2">
        <v>0</v>
      </c>
      <c r="O2620" s="2">
        <v>34</v>
      </c>
      <c r="P2620" s="2">
        <v>6</v>
      </c>
    </row>
    <row r="2621" spans="1:16" x14ac:dyDescent="0.25">
      <c r="A2621" s="112" t="s">
        <v>69</v>
      </c>
      <c r="B2621" s="93">
        <v>2009</v>
      </c>
      <c r="C2621" s="93" t="s">
        <v>120</v>
      </c>
      <c r="D2621" s="114">
        <v>16.899999999999999</v>
      </c>
      <c r="E2621" s="93">
        <v>35.700000000000003</v>
      </c>
      <c r="F2621" s="93">
        <v>0.8</v>
      </c>
      <c r="G2621" s="168">
        <v>287.5</v>
      </c>
      <c r="H2621" s="13">
        <v>24.1</v>
      </c>
      <c r="I2621" s="2">
        <v>1027</v>
      </c>
      <c r="J2621" s="2">
        <v>996</v>
      </c>
      <c r="K2621" s="22">
        <v>15</v>
      </c>
      <c r="L2621" s="2">
        <v>60.8</v>
      </c>
      <c r="M2621" s="2">
        <v>0</v>
      </c>
      <c r="N2621" s="2">
        <v>0</v>
      </c>
      <c r="O2621" s="2">
        <v>37</v>
      </c>
      <c r="P2621" s="2">
        <v>10</v>
      </c>
    </row>
    <row r="2622" spans="1:16" x14ac:dyDescent="0.25">
      <c r="A2622" s="112" t="s">
        <v>61</v>
      </c>
      <c r="B2622" s="93">
        <v>2009</v>
      </c>
      <c r="C2622" s="93" t="s">
        <v>120</v>
      </c>
      <c r="D2622" s="114">
        <v>18.100000000000001</v>
      </c>
      <c r="E2622" s="114">
        <v>36</v>
      </c>
      <c r="F2622" s="93">
        <v>3.9</v>
      </c>
      <c r="G2622" s="168">
        <v>229.9</v>
      </c>
      <c r="H2622" s="13">
        <v>23.4</v>
      </c>
      <c r="I2622" s="2">
        <v>1029</v>
      </c>
      <c r="J2622" s="2">
        <v>1001</v>
      </c>
      <c r="K2622" s="2">
        <v>7.6</v>
      </c>
      <c r="L2622" s="2">
        <v>61.8</v>
      </c>
      <c r="M2622" s="2">
        <v>0</v>
      </c>
      <c r="N2622" s="2">
        <v>0</v>
      </c>
      <c r="O2622" s="2">
        <v>36</v>
      </c>
      <c r="P2622" s="2">
        <v>6</v>
      </c>
    </row>
    <row r="2623" spans="1:16" x14ac:dyDescent="0.25">
      <c r="A2623" s="112" t="s">
        <v>46</v>
      </c>
      <c r="B2623" s="93">
        <v>2009</v>
      </c>
      <c r="C2623" s="93" t="s">
        <v>120</v>
      </c>
      <c r="D2623" s="114">
        <v>17.2</v>
      </c>
      <c r="E2623" s="93">
        <v>33.700000000000003</v>
      </c>
      <c r="F2623" s="93">
        <v>4.4000000000000004</v>
      </c>
      <c r="G2623" s="168">
        <v>170.2</v>
      </c>
      <c r="H2623" s="13">
        <v>16.3</v>
      </c>
      <c r="I2623" s="2">
        <v>1027</v>
      </c>
      <c r="J2623" s="2">
        <v>999</v>
      </c>
      <c r="K2623" s="2">
        <v>8.3000000000000007</v>
      </c>
      <c r="L2623" s="2">
        <v>32.1</v>
      </c>
      <c r="M2623" s="2">
        <v>0</v>
      </c>
      <c r="N2623" s="2">
        <v>0</v>
      </c>
      <c r="O2623" s="2">
        <v>22</v>
      </c>
      <c r="P2623" s="2">
        <v>1</v>
      </c>
    </row>
    <row r="2624" spans="1:16" x14ac:dyDescent="0.25">
      <c r="A2624" s="112" t="s">
        <v>56</v>
      </c>
      <c r="B2624" s="93">
        <v>2009</v>
      </c>
      <c r="C2624" s="93" t="s">
        <v>120</v>
      </c>
      <c r="D2624" s="114">
        <v>17.8</v>
      </c>
      <c r="E2624" s="93">
        <v>34.4</v>
      </c>
      <c r="F2624" s="93">
        <v>4.2</v>
      </c>
      <c r="G2624" s="168">
        <v>261.7</v>
      </c>
      <c r="H2624" s="13">
        <v>34.9</v>
      </c>
      <c r="I2624" s="2">
        <v>1025</v>
      </c>
      <c r="J2624" s="2">
        <v>997</v>
      </c>
      <c r="K2624" s="22">
        <v>5</v>
      </c>
      <c r="L2624" s="2">
        <v>40.9</v>
      </c>
      <c r="M2624" s="2">
        <v>0</v>
      </c>
      <c r="N2624" s="2">
        <v>0</v>
      </c>
      <c r="O2624" s="2">
        <v>34</v>
      </c>
      <c r="P2624" s="2">
        <v>5</v>
      </c>
    </row>
    <row r="2625" spans="1:16" x14ac:dyDescent="0.25">
      <c r="A2625" s="112" t="s">
        <v>68</v>
      </c>
      <c r="B2625" s="93">
        <v>2009</v>
      </c>
      <c r="C2625" s="93" t="s">
        <v>120</v>
      </c>
      <c r="D2625" s="114">
        <v>17.600000000000001</v>
      </c>
      <c r="E2625" s="93">
        <v>36.299999999999997</v>
      </c>
      <c r="F2625" s="93">
        <v>0.9</v>
      </c>
      <c r="G2625" s="168">
        <v>144.5</v>
      </c>
      <c r="H2625" s="13">
        <v>15.5</v>
      </c>
      <c r="I2625" s="2">
        <v>1027</v>
      </c>
      <c r="J2625" s="2">
        <v>1000</v>
      </c>
      <c r="K2625" s="22">
        <v>5</v>
      </c>
      <c r="L2625" s="2">
        <v>30.2</v>
      </c>
      <c r="M2625" s="2">
        <v>0</v>
      </c>
      <c r="N2625" s="2">
        <v>0</v>
      </c>
      <c r="O2625" s="2">
        <v>33</v>
      </c>
      <c r="P2625" s="2">
        <v>4</v>
      </c>
    </row>
    <row r="2626" spans="1:16" x14ac:dyDescent="0.25">
      <c r="A2626" s="112" t="s">
        <v>71</v>
      </c>
      <c r="B2626" s="93">
        <v>2009</v>
      </c>
      <c r="C2626" s="93" t="s">
        <v>120</v>
      </c>
      <c r="D2626" s="114">
        <v>16.3</v>
      </c>
      <c r="E2626" s="93">
        <v>33.4</v>
      </c>
      <c r="F2626" s="93">
        <v>2.8</v>
      </c>
      <c r="G2626" s="168">
        <v>223.6</v>
      </c>
      <c r="H2626" s="13">
        <v>23.2</v>
      </c>
      <c r="I2626" s="2">
        <v>1027</v>
      </c>
      <c r="J2626" s="2">
        <v>999</v>
      </c>
      <c r="K2626" s="2">
        <v>4.5999999999999996</v>
      </c>
      <c r="L2626" s="2">
        <v>32.700000000000003</v>
      </c>
      <c r="M2626" s="2">
        <v>0</v>
      </c>
      <c r="N2626" s="2">
        <v>0</v>
      </c>
      <c r="O2626" s="2">
        <v>23</v>
      </c>
      <c r="P2626" s="2">
        <v>1</v>
      </c>
    </row>
    <row r="2627" spans="1:16" x14ac:dyDescent="0.25">
      <c r="A2627" s="112" t="s">
        <v>72</v>
      </c>
      <c r="B2627" s="93">
        <v>2009</v>
      </c>
      <c r="C2627" s="93" t="s">
        <v>120</v>
      </c>
      <c r="D2627" s="114">
        <v>16.899999999999999</v>
      </c>
      <c r="E2627" s="93">
        <v>35.4</v>
      </c>
      <c r="F2627" s="93">
        <v>2.4</v>
      </c>
      <c r="G2627" s="168">
        <v>220.2</v>
      </c>
      <c r="H2627" s="13">
        <v>29.6</v>
      </c>
      <c r="I2627" s="2">
        <v>1027</v>
      </c>
      <c r="J2627" s="2">
        <v>999</v>
      </c>
      <c r="K2627" s="2">
        <v>4.0999999999999996</v>
      </c>
      <c r="L2627" s="22">
        <v>35</v>
      </c>
      <c r="M2627" s="2">
        <v>0</v>
      </c>
      <c r="N2627" s="2">
        <v>0</v>
      </c>
      <c r="O2627" s="2">
        <v>28</v>
      </c>
      <c r="P2627" s="2">
        <v>4</v>
      </c>
    </row>
    <row r="2628" spans="1:16" x14ac:dyDescent="0.25">
      <c r="A2628" s="112" t="s">
        <v>74</v>
      </c>
      <c r="B2628" s="93">
        <v>2009</v>
      </c>
      <c r="C2628" s="93" t="s">
        <v>120</v>
      </c>
      <c r="D2628" s="114">
        <v>17.7</v>
      </c>
      <c r="E2628" s="114">
        <v>36</v>
      </c>
      <c r="F2628" s="93">
        <v>3.6</v>
      </c>
      <c r="G2628" s="168">
        <v>154.80000000000001</v>
      </c>
      <c r="H2628" s="13">
        <v>16.8</v>
      </c>
      <c r="I2628" s="2">
        <v>1027</v>
      </c>
      <c r="J2628" s="2">
        <v>999</v>
      </c>
      <c r="K2628" s="2">
        <v>6.8</v>
      </c>
      <c r="L2628" s="2">
        <v>36.1</v>
      </c>
      <c r="M2628" s="2">
        <v>0</v>
      </c>
      <c r="N2628" s="2">
        <v>0</v>
      </c>
      <c r="O2628" s="2">
        <v>33</v>
      </c>
      <c r="P2628" s="2">
        <v>4</v>
      </c>
    </row>
    <row r="2629" spans="1:16" x14ac:dyDescent="0.25">
      <c r="A2629" s="112" t="s">
        <v>140</v>
      </c>
      <c r="B2629" s="93">
        <v>2009</v>
      </c>
      <c r="C2629" s="93" t="s">
        <v>120</v>
      </c>
      <c r="D2629" s="114">
        <v>17.399999999999999</v>
      </c>
      <c r="E2629" s="93">
        <v>36.799999999999997</v>
      </c>
      <c r="F2629" s="93">
        <v>1.3</v>
      </c>
      <c r="G2629" s="168">
        <v>135.4</v>
      </c>
      <c r="H2629" s="13">
        <v>12.2</v>
      </c>
      <c r="I2629" s="2">
        <v>1027</v>
      </c>
      <c r="J2629" s="2">
        <v>1000</v>
      </c>
      <c r="K2629" s="2">
        <v>8.5</v>
      </c>
      <c r="L2629" s="2">
        <v>36.4</v>
      </c>
      <c r="M2629" s="2">
        <v>0</v>
      </c>
      <c r="N2629" s="2">
        <v>0</v>
      </c>
      <c r="O2629" s="2">
        <v>32</v>
      </c>
      <c r="P2629" s="2">
        <v>4</v>
      </c>
    </row>
    <row r="2630" spans="1:16" x14ac:dyDescent="0.25">
      <c r="A2630" s="113" t="s">
        <v>54</v>
      </c>
      <c r="B2630" s="93">
        <v>2009</v>
      </c>
      <c r="C2630" s="93" t="s">
        <v>120</v>
      </c>
      <c r="D2630" s="114">
        <f>AVERAGE(D2613:D2629)</f>
        <v>17.694117647058821</v>
      </c>
      <c r="E2630" s="93"/>
      <c r="F2630" s="93"/>
      <c r="G2630" s="189">
        <f>AVERAGE(G2613:G2629)</f>
        <v>217.51176470588234</v>
      </c>
    </row>
    <row r="2631" spans="1:16" x14ac:dyDescent="0.25">
      <c r="A2631" s="112" t="s">
        <v>37</v>
      </c>
      <c r="B2631" s="203"/>
      <c r="C2631" s="93"/>
      <c r="D2631" s="114">
        <v>16.3</v>
      </c>
      <c r="E2631" s="168"/>
      <c r="F2631" s="93"/>
      <c r="G2631" s="168">
        <v>261.7</v>
      </c>
    </row>
    <row r="2632" spans="1:16" x14ac:dyDescent="0.25">
      <c r="A2632" s="112" t="s">
        <v>38</v>
      </c>
      <c r="B2632" s="203"/>
      <c r="C2632" s="93"/>
      <c r="D2632" s="114">
        <v>15.7</v>
      </c>
      <c r="E2632" s="168"/>
      <c r="F2632" s="93"/>
      <c r="G2632" s="168">
        <v>275.3</v>
      </c>
    </row>
    <row r="2634" spans="1:16" x14ac:dyDescent="0.25">
      <c r="A2634" s="188" t="s">
        <v>0</v>
      </c>
      <c r="B2634" s="188" t="s">
        <v>1</v>
      </c>
      <c r="C2634" s="188" t="s">
        <v>2</v>
      </c>
      <c r="D2634" s="190" t="s">
        <v>3</v>
      </c>
      <c r="E2634" s="188" t="s">
        <v>111</v>
      </c>
      <c r="F2634" s="188" t="s">
        <v>112</v>
      </c>
      <c r="G2634" s="15" t="s">
        <v>4</v>
      </c>
      <c r="H2634" s="15" t="s">
        <v>5</v>
      </c>
      <c r="I2634" s="1" t="s">
        <v>10</v>
      </c>
      <c r="J2634" s="1" t="s">
        <v>11</v>
      </c>
      <c r="K2634" s="1" t="s">
        <v>17</v>
      </c>
      <c r="L2634" s="1" t="s">
        <v>18</v>
      </c>
      <c r="M2634" s="1" t="s">
        <v>6</v>
      </c>
      <c r="N2634" s="1" t="s">
        <v>7</v>
      </c>
      <c r="O2634" s="1" t="s">
        <v>8</v>
      </c>
      <c r="P2634" s="1" t="s">
        <v>9</v>
      </c>
    </row>
    <row r="2635" spans="1:16" x14ac:dyDescent="0.25">
      <c r="A2635" s="113" t="s">
        <v>39</v>
      </c>
      <c r="B2635" s="93">
        <v>2009</v>
      </c>
      <c r="C2635" s="93">
        <v>9</v>
      </c>
      <c r="D2635" s="114">
        <v>15.7</v>
      </c>
      <c r="E2635" s="93">
        <v>31.5</v>
      </c>
      <c r="F2635" s="93">
        <v>6.8</v>
      </c>
      <c r="G2635" s="189">
        <v>50</v>
      </c>
      <c r="H2635" s="13">
        <v>17.600000000000001</v>
      </c>
      <c r="I2635" s="2">
        <v>1033</v>
      </c>
      <c r="J2635" s="2">
        <v>999</v>
      </c>
      <c r="K2635" s="2">
        <v>8.8000000000000007</v>
      </c>
      <c r="L2635" s="2">
        <v>63.2</v>
      </c>
      <c r="M2635" s="2">
        <v>0</v>
      </c>
      <c r="N2635" s="2">
        <v>0</v>
      </c>
      <c r="O2635" s="2">
        <v>6</v>
      </c>
      <c r="P2635" s="2">
        <v>1</v>
      </c>
    </row>
    <row r="2636" spans="1:16" x14ac:dyDescent="0.25">
      <c r="A2636" s="112" t="s">
        <v>19</v>
      </c>
      <c r="B2636" s="93">
        <v>2009</v>
      </c>
      <c r="C2636" s="93">
        <v>9</v>
      </c>
      <c r="D2636" s="114">
        <v>16.3</v>
      </c>
      <c r="E2636" s="93">
        <v>31.2</v>
      </c>
      <c r="F2636" s="93">
        <v>9.1999999999999993</v>
      </c>
      <c r="G2636" s="168">
        <v>51.8</v>
      </c>
      <c r="H2636" s="13">
        <v>13.3</v>
      </c>
      <c r="I2636" s="2">
        <v>1032</v>
      </c>
      <c r="J2636" s="2">
        <v>997</v>
      </c>
      <c r="K2636" s="2">
        <v>4.5999999999999996</v>
      </c>
      <c r="L2636" s="2">
        <v>71.900000000000006</v>
      </c>
      <c r="M2636" s="2">
        <v>0</v>
      </c>
      <c r="N2636" s="2">
        <v>0</v>
      </c>
      <c r="O2636" s="2">
        <v>6</v>
      </c>
      <c r="P2636" s="2">
        <v>1</v>
      </c>
    </row>
    <row r="2637" spans="1:16" x14ac:dyDescent="0.25">
      <c r="A2637" s="112" t="s">
        <v>12</v>
      </c>
      <c r="B2637" s="93">
        <v>2009</v>
      </c>
      <c r="C2637" s="93">
        <v>9</v>
      </c>
      <c r="D2637" s="114">
        <v>14.8</v>
      </c>
      <c r="E2637" s="93">
        <v>28.6</v>
      </c>
      <c r="F2637" s="93">
        <v>7.5</v>
      </c>
      <c r="G2637" s="168">
        <v>58.8</v>
      </c>
      <c r="H2637" s="13">
        <v>15.3</v>
      </c>
      <c r="I2637" s="2">
        <v>1032</v>
      </c>
      <c r="J2637" s="2">
        <v>1000</v>
      </c>
      <c r="K2637" s="2">
        <v>9.1999999999999993</v>
      </c>
      <c r="L2637" s="2">
        <v>47.3</v>
      </c>
      <c r="M2637" s="2">
        <v>0</v>
      </c>
      <c r="N2637" s="2">
        <v>0</v>
      </c>
      <c r="O2637" s="2">
        <v>6</v>
      </c>
      <c r="P2637" s="2">
        <v>0</v>
      </c>
    </row>
    <row r="2638" spans="1:16" x14ac:dyDescent="0.25">
      <c r="A2638" s="112" t="s">
        <v>13</v>
      </c>
      <c r="B2638" s="93">
        <v>2009</v>
      </c>
      <c r="C2638" s="93">
        <v>9</v>
      </c>
      <c r="D2638" s="114">
        <v>13.9</v>
      </c>
      <c r="E2638" s="93">
        <v>30.4</v>
      </c>
      <c r="F2638" s="93">
        <v>4.4000000000000004</v>
      </c>
      <c r="G2638" s="168">
        <v>72.8</v>
      </c>
      <c r="H2638" s="13">
        <v>16.5</v>
      </c>
      <c r="I2638" s="2">
        <v>1033</v>
      </c>
      <c r="J2638" s="2">
        <v>999</v>
      </c>
      <c r="K2638" s="2">
        <v>3.6</v>
      </c>
      <c r="L2638" s="2">
        <v>57.2</v>
      </c>
      <c r="M2638" s="2">
        <v>0</v>
      </c>
      <c r="N2638" s="2">
        <v>0</v>
      </c>
      <c r="O2638" s="2">
        <v>3</v>
      </c>
      <c r="P2638" s="2">
        <v>1</v>
      </c>
    </row>
    <row r="2639" spans="1:16" x14ac:dyDescent="0.25">
      <c r="A2639" s="112" t="s">
        <v>16</v>
      </c>
      <c r="B2639" s="93">
        <v>2009</v>
      </c>
      <c r="C2639" s="93">
        <v>9</v>
      </c>
      <c r="D2639" s="114">
        <v>13.9</v>
      </c>
      <c r="E2639" s="114">
        <v>30</v>
      </c>
      <c r="F2639" s="93">
        <v>7.8</v>
      </c>
      <c r="G2639" s="189">
        <v>86</v>
      </c>
      <c r="H2639" s="13">
        <v>29.4</v>
      </c>
      <c r="I2639" s="2">
        <v>1033</v>
      </c>
      <c r="J2639" s="2">
        <v>1001</v>
      </c>
      <c r="K2639" s="22">
        <v>5</v>
      </c>
      <c r="L2639" s="2">
        <v>18.7</v>
      </c>
      <c r="M2639" s="2">
        <v>0</v>
      </c>
      <c r="N2639" s="2">
        <v>0</v>
      </c>
      <c r="O2639" s="2">
        <v>3</v>
      </c>
      <c r="P2639" s="2">
        <v>1</v>
      </c>
    </row>
    <row r="2640" spans="1:16" x14ac:dyDescent="0.25">
      <c r="A2640" s="112" t="s">
        <v>14</v>
      </c>
      <c r="B2640" s="93">
        <v>2009</v>
      </c>
      <c r="C2640" s="93">
        <v>9</v>
      </c>
      <c r="D2640" s="114">
        <v>15.9</v>
      </c>
      <c r="E2640" s="114">
        <v>31</v>
      </c>
      <c r="F2640" s="93">
        <v>6.9</v>
      </c>
      <c r="G2640" s="168">
        <v>44.4</v>
      </c>
      <c r="H2640" s="13">
        <v>14.9</v>
      </c>
      <c r="I2640" s="2">
        <v>1030</v>
      </c>
      <c r="J2640" s="2">
        <v>996</v>
      </c>
      <c r="K2640" s="2">
        <v>2.7</v>
      </c>
      <c r="L2640" s="22">
        <v>40</v>
      </c>
      <c r="M2640" s="2">
        <v>0</v>
      </c>
      <c r="N2640" s="2">
        <v>0</v>
      </c>
      <c r="O2640" s="2">
        <v>4</v>
      </c>
      <c r="P2640" s="2">
        <v>1</v>
      </c>
    </row>
    <row r="2641" spans="1:16" x14ac:dyDescent="0.25">
      <c r="A2641" s="112" t="s">
        <v>31</v>
      </c>
      <c r="B2641" s="93">
        <v>2009</v>
      </c>
      <c r="C2641" s="93">
        <v>9</v>
      </c>
      <c r="D2641" s="114">
        <v>16.3</v>
      </c>
      <c r="E2641" s="93">
        <v>31.8</v>
      </c>
      <c r="F2641" s="93">
        <v>9.1</v>
      </c>
      <c r="G2641" s="168">
        <v>58.7</v>
      </c>
      <c r="H2641" s="21">
        <v>13</v>
      </c>
      <c r="I2641" s="2">
        <v>1031</v>
      </c>
      <c r="J2641" s="2">
        <v>997</v>
      </c>
      <c r="K2641" s="2">
        <v>7.1</v>
      </c>
      <c r="L2641" s="2">
        <v>43.6</v>
      </c>
      <c r="M2641" s="2">
        <v>0</v>
      </c>
      <c r="N2641" s="2">
        <v>0</v>
      </c>
      <c r="O2641" s="2">
        <v>4</v>
      </c>
      <c r="P2641" s="2">
        <v>1</v>
      </c>
    </row>
    <row r="2642" spans="1:16" x14ac:dyDescent="0.25">
      <c r="A2642" s="112" t="s">
        <v>49</v>
      </c>
      <c r="B2642" s="93">
        <v>2009</v>
      </c>
      <c r="C2642" s="93">
        <v>9</v>
      </c>
      <c r="D2642" s="114">
        <v>16.100000000000001</v>
      </c>
      <c r="E2642" s="93">
        <v>30.5</v>
      </c>
      <c r="F2642" s="93">
        <v>7.5</v>
      </c>
      <c r="G2642" s="189">
        <v>41</v>
      </c>
      <c r="H2642" s="21">
        <v>13</v>
      </c>
      <c r="I2642" s="2">
        <v>1032</v>
      </c>
      <c r="J2642" s="2">
        <v>999</v>
      </c>
      <c r="K2642" s="2">
        <v>5.3</v>
      </c>
      <c r="L2642" s="2">
        <v>24.8</v>
      </c>
      <c r="M2642" s="2">
        <v>0</v>
      </c>
      <c r="N2642" s="2">
        <v>0</v>
      </c>
      <c r="O2642" s="2">
        <v>6</v>
      </c>
      <c r="P2642" s="2">
        <v>1</v>
      </c>
    </row>
    <row r="2643" spans="1:16" x14ac:dyDescent="0.25">
      <c r="A2643" s="112" t="s">
        <v>69</v>
      </c>
      <c r="B2643" s="93">
        <v>2009</v>
      </c>
      <c r="C2643" s="93">
        <v>9</v>
      </c>
      <c r="D2643" s="114">
        <v>14.2</v>
      </c>
      <c r="E2643" s="93">
        <v>30.7</v>
      </c>
      <c r="F2643" s="93">
        <v>3.4</v>
      </c>
      <c r="G2643" s="168">
        <v>69.2</v>
      </c>
      <c r="H2643" s="13">
        <v>27.4</v>
      </c>
      <c r="I2643" s="2">
        <v>1031</v>
      </c>
      <c r="J2643" s="2">
        <v>997</v>
      </c>
      <c r="K2643" s="2">
        <v>13.9</v>
      </c>
      <c r="L2643" s="22">
        <v>56</v>
      </c>
      <c r="M2643" s="2">
        <v>0</v>
      </c>
      <c r="N2643" s="2">
        <v>0</v>
      </c>
      <c r="O2643" s="2">
        <v>5</v>
      </c>
      <c r="P2643" s="2">
        <v>3</v>
      </c>
    </row>
    <row r="2644" spans="1:16" x14ac:dyDescent="0.25">
      <c r="A2644" s="112" t="s">
        <v>61</v>
      </c>
      <c r="B2644" s="93">
        <v>2009</v>
      </c>
      <c r="C2644" s="93">
        <v>9</v>
      </c>
      <c r="D2644" s="114">
        <v>15.1</v>
      </c>
      <c r="E2644" s="93">
        <v>29.1</v>
      </c>
      <c r="F2644" s="93">
        <v>7.8</v>
      </c>
      <c r="G2644" s="168">
        <v>82.2</v>
      </c>
      <c r="H2644" s="13">
        <v>33.799999999999997</v>
      </c>
      <c r="I2644" s="2">
        <v>1035</v>
      </c>
      <c r="J2644" s="2">
        <v>1000</v>
      </c>
      <c r="K2644" s="2">
        <v>6.9</v>
      </c>
      <c r="L2644" s="2">
        <v>45.2</v>
      </c>
      <c r="M2644" s="2">
        <v>0</v>
      </c>
      <c r="N2644" s="2">
        <v>0</v>
      </c>
      <c r="O2644" s="2">
        <v>3</v>
      </c>
      <c r="P2644" s="2">
        <v>0</v>
      </c>
    </row>
    <row r="2645" spans="1:16" x14ac:dyDescent="0.25">
      <c r="A2645" s="112" t="s">
        <v>46</v>
      </c>
      <c r="B2645" s="93">
        <v>2009</v>
      </c>
      <c r="C2645" s="93">
        <v>9</v>
      </c>
      <c r="D2645" s="114">
        <v>14.9</v>
      </c>
      <c r="E2645" s="93">
        <v>28.8</v>
      </c>
      <c r="F2645" s="93">
        <v>8.3000000000000007</v>
      </c>
      <c r="G2645" s="168">
        <v>53.4</v>
      </c>
      <c r="H2645" s="13">
        <v>20.6</v>
      </c>
      <c r="I2645" s="2">
        <v>1032</v>
      </c>
      <c r="J2645" s="2">
        <v>999</v>
      </c>
      <c r="K2645" s="2">
        <v>7.9</v>
      </c>
      <c r="L2645" s="22">
        <v>32</v>
      </c>
      <c r="M2645" s="2">
        <v>0</v>
      </c>
      <c r="N2645" s="2">
        <v>0</v>
      </c>
      <c r="O2645" s="2">
        <v>6</v>
      </c>
      <c r="P2645" s="2">
        <v>0</v>
      </c>
    </row>
    <row r="2646" spans="1:16" x14ac:dyDescent="0.25">
      <c r="A2646" s="112" t="s">
        <v>56</v>
      </c>
      <c r="B2646" s="93">
        <v>2009</v>
      </c>
      <c r="C2646" s="93">
        <v>9</v>
      </c>
      <c r="D2646" s="114">
        <v>14.2</v>
      </c>
      <c r="E2646" s="93">
        <v>29.1</v>
      </c>
      <c r="F2646" s="93">
        <v>6.1</v>
      </c>
      <c r="G2646" s="168">
        <v>57.2</v>
      </c>
      <c r="H2646" s="13">
        <v>15.5</v>
      </c>
      <c r="I2646" s="2">
        <v>1031</v>
      </c>
      <c r="J2646" s="2">
        <v>997</v>
      </c>
      <c r="K2646" s="2">
        <v>4.8</v>
      </c>
      <c r="L2646" s="2">
        <v>39.200000000000003</v>
      </c>
      <c r="M2646" s="2">
        <v>0</v>
      </c>
      <c r="N2646" s="2">
        <v>0</v>
      </c>
      <c r="O2646" s="2">
        <v>3</v>
      </c>
      <c r="P2646" s="2">
        <v>0</v>
      </c>
    </row>
    <row r="2647" spans="1:16" x14ac:dyDescent="0.25">
      <c r="A2647" s="112" t="s">
        <v>68</v>
      </c>
      <c r="B2647" s="93">
        <v>2009</v>
      </c>
      <c r="C2647" s="93">
        <v>9</v>
      </c>
      <c r="D2647" s="114">
        <v>14.9</v>
      </c>
      <c r="E2647" s="93">
        <v>29.4</v>
      </c>
      <c r="F2647" s="93">
        <v>3.8</v>
      </c>
      <c r="G2647" s="168">
        <v>38.299999999999997</v>
      </c>
      <c r="H2647" s="13">
        <v>12.9</v>
      </c>
      <c r="I2647" s="2">
        <v>1032</v>
      </c>
      <c r="J2647" s="2">
        <v>999</v>
      </c>
      <c r="K2647" s="2">
        <v>4.5999999999999996</v>
      </c>
      <c r="L2647" s="2">
        <v>33.5</v>
      </c>
      <c r="M2647" s="2">
        <v>0</v>
      </c>
      <c r="N2647" s="2">
        <v>0</v>
      </c>
      <c r="O2647" s="2">
        <v>3</v>
      </c>
      <c r="P2647" s="2">
        <v>0</v>
      </c>
    </row>
    <row r="2648" spans="1:16" x14ac:dyDescent="0.25">
      <c r="A2648" s="112" t="s">
        <v>71</v>
      </c>
      <c r="B2648" s="93">
        <v>2009</v>
      </c>
      <c r="C2648" s="93">
        <v>9</v>
      </c>
      <c r="D2648" s="114">
        <v>13.5</v>
      </c>
      <c r="E2648" s="93">
        <v>30.1</v>
      </c>
      <c r="F2648" s="93">
        <v>5.6</v>
      </c>
      <c r="G2648" s="168">
        <v>67.599999999999994</v>
      </c>
      <c r="H2648" s="13">
        <v>26.4</v>
      </c>
      <c r="I2648" s="2">
        <v>1032</v>
      </c>
      <c r="J2648" s="2">
        <v>999</v>
      </c>
      <c r="K2648" s="22">
        <v>5</v>
      </c>
      <c r="L2648" s="2">
        <v>24.9</v>
      </c>
      <c r="M2648" s="2">
        <v>0</v>
      </c>
      <c r="N2648" s="2">
        <v>0</v>
      </c>
      <c r="O2648" s="2">
        <v>3</v>
      </c>
      <c r="P2648" s="2">
        <v>1</v>
      </c>
    </row>
    <row r="2649" spans="1:16" x14ac:dyDescent="0.25">
      <c r="A2649" s="112" t="s">
        <v>72</v>
      </c>
      <c r="B2649" s="93">
        <v>2009</v>
      </c>
      <c r="C2649" s="93">
        <v>9</v>
      </c>
      <c r="D2649" s="114">
        <v>13.8</v>
      </c>
      <c r="E2649" s="93">
        <v>30.5</v>
      </c>
      <c r="F2649" s="93">
        <v>5.0999999999999996</v>
      </c>
      <c r="G2649" s="168">
        <v>72.2</v>
      </c>
      <c r="H2649" s="13">
        <v>24.8</v>
      </c>
      <c r="I2649" s="2">
        <v>1033</v>
      </c>
      <c r="J2649" s="2">
        <v>999</v>
      </c>
      <c r="K2649" s="2">
        <v>4.2</v>
      </c>
      <c r="L2649" s="2">
        <v>31.5</v>
      </c>
      <c r="M2649" s="2">
        <v>0</v>
      </c>
      <c r="N2649" s="2">
        <v>0</v>
      </c>
      <c r="O2649" s="2">
        <v>3</v>
      </c>
      <c r="P2649" s="2">
        <v>1</v>
      </c>
    </row>
    <row r="2650" spans="1:16" x14ac:dyDescent="0.25">
      <c r="A2650" s="112" t="s">
        <v>74</v>
      </c>
      <c r="B2650" s="93">
        <v>2009</v>
      </c>
      <c r="C2650" s="93">
        <v>9</v>
      </c>
      <c r="D2650" s="114">
        <v>14.9</v>
      </c>
      <c r="E2650" s="93">
        <v>28.8</v>
      </c>
      <c r="F2650" s="93">
        <v>5.6</v>
      </c>
      <c r="G2650" s="168">
        <v>46.4</v>
      </c>
      <c r="H2650" s="13">
        <v>16.2</v>
      </c>
      <c r="I2650" s="2">
        <v>1033</v>
      </c>
      <c r="J2650" s="2">
        <v>998</v>
      </c>
      <c r="K2650" s="22">
        <v>6</v>
      </c>
      <c r="L2650" s="2">
        <v>43.2</v>
      </c>
      <c r="M2650" s="2">
        <v>0</v>
      </c>
      <c r="N2650" s="2">
        <v>0</v>
      </c>
      <c r="O2650" s="2">
        <v>3</v>
      </c>
      <c r="P2650" s="2">
        <v>1</v>
      </c>
    </row>
    <row r="2651" spans="1:16" x14ac:dyDescent="0.25">
      <c r="A2651" s="112" t="s">
        <v>140</v>
      </c>
      <c r="B2651" s="93">
        <v>2009</v>
      </c>
      <c r="C2651" s="93">
        <v>9</v>
      </c>
      <c r="D2651" s="114">
        <v>14.9</v>
      </c>
      <c r="E2651" s="93">
        <v>30.3</v>
      </c>
      <c r="F2651" s="93">
        <v>5.0999999999999996</v>
      </c>
      <c r="G2651" s="168">
        <v>40.799999999999997</v>
      </c>
      <c r="H2651" s="13">
        <v>15.6</v>
      </c>
      <c r="I2651" s="2">
        <v>1033</v>
      </c>
      <c r="J2651" s="2">
        <v>998</v>
      </c>
      <c r="K2651" s="2">
        <v>8.3000000000000007</v>
      </c>
      <c r="L2651" s="2">
        <v>45.1</v>
      </c>
      <c r="M2651" s="2">
        <v>0</v>
      </c>
      <c r="N2651" s="2">
        <v>0</v>
      </c>
      <c r="O2651" s="2">
        <v>3</v>
      </c>
      <c r="P2651" s="2">
        <v>1</v>
      </c>
    </row>
    <row r="2652" spans="1:16" x14ac:dyDescent="0.25">
      <c r="A2652" s="113" t="s">
        <v>54</v>
      </c>
      <c r="B2652" s="93">
        <v>2009</v>
      </c>
      <c r="C2652" s="93">
        <v>9</v>
      </c>
      <c r="D2652" s="114">
        <f>AVERAGE(D2635:D2651)</f>
        <v>14.9</v>
      </c>
      <c r="E2652" s="93"/>
      <c r="F2652" s="93"/>
      <c r="G2652" s="189">
        <f>AVERAGE(G2635:G2651)</f>
        <v>58.28235294117647</v>
      </c>
    </row>
    <row r="2653" spans="1:16" x14ac:dyDescent="0.25">
      <c r="A2653" s="112" t="s">
        <v>37</v>
      </c>
      <c r="B2653" s="203"/>
      <c r="C2653" s="93"/>
      <c r="D2653" s="114">
        <v>13.8</v>
      </c>
      <c r="E2653" s="93"/>
      <c r="F2653" s="93"/>
      <c r="G2653" s="189">
        <v>70.400000000000006</v>
      </c>
    </row>
    <row r="2654" spans="1:16" x14ac:dyDescent="0.25">
      <c r="A2654" s="112" t="s">
        <v>38</v>
      </c>
      <c r="B2654" s="203"/>
      <c r="C2654" s="93"/>
      <c r="D2654" s="114">
        <v>12.8</v>
      </c>
      <c r="E2654" s="93"/>
      <c r="F2654" s="93"/>
      <c r="G2654" s="189">
        <v>72.5</v>
      </c>
    </row>
    <row r="2656" spans="1:16" x14ac:dyDescent="0.25">
      <c r="A2656" s="188" t="s">
        <v>0</v>
      </c>
      <c r="B2656" s="188" t="s">
        <v>1</v>
      </c>
      <c r="C2656" s="188" t="s">
        <v>2</v>
      </c>
      <c r="D2656" s="190" t="s">
        <v>3</v>
      </c>
      <c r="E2656" s="188" t="s">
        <v>111</v>
      </c>
      <c r="F2656" s="188" t="s">
        <v>112</v>
      </c>
      <c r="G2656" s="15" t="s">
        <v>4</v>
      </c>
      <c r="H2656" s="15" t="s">
        <v>5</v>
      </c>
      <c r="I2656" s="1" t="s">
        <v>10</v>
      </c>
      <c r="J2656" s="1" t="s">
        <v>11</v>
      </c>
      <c r="K2656" s="1" t="s">
        <v>17</v>
      </c>
      <c r="L2656" s="1" t="s">
        <v>18</v>
      </c>
      <c r="M2656" s="1" t="s">
        <v>6</v>
      </c>
      <c r="N2656" s="1" t="s">
        <v>7</v>
      </c>
      <c r="O2656" s="1" t="s">
        <v>8</v>
      </c>
      <c r="P2656" s="1" t="s">
        <v>9</v>
      </c>
    </row>
    <row r="2657" spans="1:16" x14ac:dyDescent="0.25">
      <c r="A2657" s="113" t="s">
        <v>39</v>
      </c>
      <c r="B2657" s="93">
        <v>2009</v>
      </c>
      <c r="C2657" s="93">
        <v>10</v>
      </c>
      <c r="D2657" s="114">
        <v>9.6</v>
      </c>
      <c r="E2657" s="93">
        <v>23.3</v>
      </c>
      <c r="F2657" s="93">
        <v>-2.1</v>
      </c>
      <c r="G2657" s="168">
        <v>109.8</v>
      </c>
      <c r="H2657" s="13">
        <v>29.9</v>
      </c>
      <c r="I2657" s="2">
        <v>1032</v>
      </c>
      <c r="J2657" s="2">
        <v>1001</v>
      </c>
      <c r="K2657" s="2">
        <v>6.2</v>
      </c>
      <c r="L2657" s="2">
        <v>58.1</v>
      </c>
      <c r="M2657" s="2">
        <v>0</v>
      </c>
      <c r="N2657" s="2">
        <v>3</v>
      </c>
      <c r="O2657" s="2">
        <v>0</v>
      </c>
      <c r="P2657" s="2">
        <v>0</v>
      </c>
    </row>
    <row r="2658" spans="1:16" x14ac:dyDescent="0.25">
      <c r="A2658" s="112" t="s">
        <v>19</v>
      </c>
      <c r="B2658" s="93">
        <v>2009</v>
      </c>
      <c r="C2658" s="93">
        <v>10</v>
      </c>
      <c r="D2658" s="114">
        <v>9.9</v>
      </c>
      <c r="E2658" s="93">
        <v>22.6</v>
      </c>
      <c r="F2658" s="93">
        <v>-0.2</v>
      </c>
      <c r="G2658" s="168">
        <v>92.9</v>
      </c>
      <c r="H2658" s="13">
        <v>24.1</v>
      </c>
      <c r="I2658" s="2">
        <v>1030</v>
      </c>
      <c r="J2658" s="2">
        <v>1001</v>
      </c>
      <c r="K2658" s="2">
        <v>5.2</v>
      </c>
      <c r="L2658" s="2">
        <v>68.099999999999994</v>
      </c>
      <c r="M2658" s="2">
        <v>0</v>
      </c>
      <c r="N2658" s="2">
        <v>1</v>
      </c>
      <c r="O2658" s="2">
        <v>0</v>
      </c>
      <c r="P2658" s="2">
        <v>0</v>
      </c>
    </row>
    <row r="2659" spans="1:16" x14ac:dyDescent="0.25">
      <c r="A2659" s="112" t="s">
        <v>12</v>
      </c>
      <c r="B2659" s="93">
        <v>2009</v>
      </c>
      <c r="C2659" s="93">
        <v>10</v>
      </c>
      <c r="D2659" s="114">
        <v>8.4</v>
      </c>
      <c r="E2659" s="93">
        <v>19.8</v>
      </c>
      <c r="F2659" s="93">
        <v>-0.5</v>
      </c>
      <c r="G2659" s="168">
        <v>105.3</v>
      </c>
      <c r="H2659" s="13">
        <v>24.6</v>
      </c>
      <c r="I2659" s="2">
        <v>1030</v>
      </c>
      <c r="J2659" s="2">
        <v>1002</v>
      </c>
      <c r="K2659" s="2">
        <v>11.8</v>
      </c>
      <c r="L2659" s="2">
        <v>45.7</v>
      </c>
      <c r="M2659" s="2">
        <v>0</v>
      </c>
      <c r="N2659" s="2">
        <v>3</v>
      </c>
      <c r="O2659" s="2">
        <v>0</v>
      </c>
      <c r="P2659" s="2">
        <v>0</v>
      </c>
    </row>
    <row r="2660" spans="1:16" x14ac:dyDescent="0.25">
      <c r="A2660" s="112" t="s">
        <v>13</v>
      </c>
      <c r="B2660" s="93">
        <v>2009</v>
      </c>
      <c r="C2660" s="93">
        <v>10</v>
      </c>
      <c r="D2660" s="114">
        <v>8</v>
      </c>
      <c r="E2660" s="93">
        <v>21.6</v>
      </c>
      <c r="F2660" s="93">
        <v>-3.2</v>
      </c>
      <c r="G2660" s="189">
        <v>114</v>
      </c>
      <c r="H2660" s="13">
        <v>16.100000000000001</v>
      </c>
      <c r="I2660" s="2">
        <v>1031</v>
      </c>
      <c r="J2660" s="2">
        <v>1003</v>
      </c>
      <c r="K2660" s="22">
        <v>5</v>
      </c>
      <c r="L2660" s="2">
        <v>51.8</v>
      </c>
      <c r="M2660" s="2">
        <v>0</v>
      </c>
      <c r="N2660" s="2">
        <v>8</v>
      </c>
      <c r="O2660" s="2">
        <v>0</v>
      </c>
      <c r="P2660" s="2">
        <v>0</v>
      </c>
    </row>
    <row r="2661" spans="1:16" x14ac:dyDescent="0.25">
      <c r="A2661" s="112" t="s">
        <v>16</v>
      </c>
      <c r="B2661" s="93">
        <v>2009</v>
      </c>
      <c r="C2661" s="93">
        <v>10</v>
      </c>
      <c r="D2661" s="114">
        <v>7.3</v>
      </c>
      <c r="E2661" s="93">
        <v>19.8</v>
      </c>
      <c r="F2661" s="93">
        <v>-1.6</v>
      </c>
      <c r="G2661" s="168">
        <v>118.6</v>
      </c>
      <c r="H2661" s="13">
        <v>20.6</v>
      </c>
      <c r="I2661" s="2">
        <v>1028</v>
      </c>
      <c r="J2661" s="2">
        <v>1002</v>
      </c>
      <c r="K2661" s="2">
        <v>6.1</v>
      </c>
      <c r="L2661" s="2">
        <v>19.399999999999999</v>
      </c>
      <c r="M2661" s="2">
        <v>0</v>
      </c>
      <c r="N2661" s="2">
        <v>3</v>
      </c>
      <c r="O2661" s="2">
        <v>0</v>
      </c>
      <c r="P2661" s="2">
        <v>0</v>
      </c>
    </row>
    <row r="2662" spans="1:16" x14ac:dyDescent="0.25">
      <c r="A2662" s="112" t="s">
        <v>14</v>
      </c>
      <c r="B2662" s="93">
        <v>2009</v>
      </c>
      <c r="C2662" s="93">
        <v>10</v>
      </c>
      <c r="D2662" s="114">
        <v>9.6</v>
      </c>
      <c r="E2662" s="93">
        <v>22.8</v>
      </c>
      <c r="F2662" s="93">
        <v>-0.9</v>
      </c>
      <c r="G2662" s="168">
        <v>90.6</v>
      </c>
      <c r="H2662" s="13">
        <v>18.5</v>
      </c>
      <c r="I2662" s="2">
        <v>1028</v>
      </c>
      <c r="J2662" s="2">
        <v>999</v>
      </c>
      <c r="K2662" s="2">
        <v>3.5</v>
      </c>
      <c r="L2662" s="2">
        <v>26.4</v>
      </c>
      <c r="M2662" s="2">
        <v>0</v>
      </c>
      <c r="N2662" s="2">
        <v>1</v>
      </c>
      <c r="O2662" s="2">
        <v>0</v>
      </c>
      <c r="P2662" s="2">
        <v>0</v>
      </c>
    </row>
    <row r="2663" spans="1:16" x14ac:dyDescent="0.25">
      <c r="A2663" s="112" t="s">
        <v>31</v>
      </c>
      <c r="B2663" s="93">
        <v>2009</v>
      </c>
      <c r="C2663" s="93">
        <v>10</v>
      </c>
      <c r="D2663" s="114">
        <v>9.9</v>
      </c>
      <c r="E2663" s="93">
        <v>22.2</v>
      </c>
      <c r="F2663" s="93">
        <v>0.4</v>
      </c>
      <c r="G2663" s="168">
        <v>99.4</v>
      </c>
      <c r="H2663" s="13">
        <v>23.4</v>
      </c>
      <c r="I2663" s="2">
        <v>1027</v>
      </c>
      <c r="J2663" s="2">
        <v>998</v>
      </c>
      <c r="K2663" s="2">
        <v>10.1</v>
      </c>
      <c r="L2663" s="2">
        <v>42.4</v>
      </c>
      <c r="M2663" s="2">
        <v>0</v>
      </c>
      <c r="N2663" s="2">
        <v>0</v>
      </c>
      <c r="O2663" s="2">
        <v>0</v>
      </c>
      <c r="P2663" s="2">
        <v>0</v>
      </c>
    </row>
    <row r="2664" spans="1:16" x14ac:dyDescent="0.25">
      <c r="A2664" s="112" t="s">
        <v>49</v>
      </c>
      <c r="B2664" s="93">
        <v>2009</v>
      </c>
      <c r="C2664" s="93">
        <v>10</v>
      </c>
      <c r="D2664" s="114">
        <v>9.6</v>
      </c>
      <c r="E2664" s="93">
        <v>21.4</v>
      </c>
      <c r="F2664" s="93">
        <v>-0.8</v>
      </c>
      <c r="G2664" s="189">
        <v>78</v>
      </c>
      <c r="H2664" s="21">
        <v>14</v>
      </c>
      <c r="I2664" s="2">
        <v>1031</v>
      </c>
      <c r="J2664" s="2">
        <v>1002</v>
      </c>
      <c r="K2664" s="2">
        <v>7.4</v>
      </c>
      <c r="L2664" s="2">
        <v>23.8</v>
      </c>
      <c r="M2664" s="2">
        <v>0</v>
      </c>
      <c r="N2664" s="2">
        <v>1</v>
      </c>
      <c r="O2664" s="2">
        <v>0</v>
      </c>
      <c r="P2664" s="2">
        <v>0</v>
      </c>
    </row>
    <row r="2665" spans="1:16" x14ac:dyDescent="0.25">
      <c r="A2665" s="112" t="s">
        <v>69</v>
      </c>
      <c r="B2665" s="93">
        <v>2009</v>
      </c>
      <c r="C2665" s="93">
        <v>10</v>
      </c>
      <c r="D2665" s="114">
        <v>8.6</v>
      </c>
      <c r="E2665" s="93">
        <v>20.8</v>
      </c>
      <c r="F2665" s="93">
        <v>-1.1000000000000001</v>
      </c>
      <c r="G2665" s="168">
        <v>111.7</v>
      </c>
      <c r="H2665" s="13">
        <v>26.6</v>
      </c>
      <c r="I2665" s="2">
        <v>1030</v>
      </c>
      <c r="J2665" s="2">
        <v>1001</v>
      </c>
      <c r="K2665" s="2">
        <v>17.8</v>
      </c>
      <c r="L2665" s="22">
        <v>80</v>
      </c>
      <c r="M2665" s="2">
        <v>0</v>
      </c>
      <c r="N2665" s="2">
        <v>3</v>
      </c>
      <c r="O2665" s="2">
        <v>0</v>
      </c>
      <c r="P2665" s="2">
        <v>0</v>
      </c>
    </row>
    <row r="2666" spans="1:16" x14ac:dyDescent="0.25">
      <c r="A2666" s="112" t="s">
        <v>61</v>
      </c>
      <c r="B2666" s="93">
        <v>2009</v>
      </c>
      <c r="C2666" s="93">
        <v>10</v>
      </c>
      <c r="D2666" s="114">
        <v>8.9</v>
      </c>
      <c r="E2666" s="93">
        <v>21.7</v>
      </c>
      <c r="F2666" s="93">
        <v>-2.2999999999999998</v>
      </c>
      <c r="G2666" s="168">
        <v>132.5</v>
      </c>
      <c r="H2666" s="13">
        <v>28.4</v>
      </c>
      <c r="I2666" s="2">
        <v>1033</v>
      </c>
      <c r="J2666" s="2">
        <v>1003</v>
      </c>
      <c r="K2666" s="2">
        <v>7.3</v>
      </c>
      <c r="L2666" s="2">
        <v>46.3</v>
      </c>
      <c r="M2666" s="2">
        <v>0</v>
      </c>
      <c r="N2666" s="2">
        <v>3</v>
      </c>
      <c r="O2666" s="2">
        <v>0</v>
      </c>
      <c r="P2666" s="2">
        <v>0</v>
      </c>
    </row>
    <row r="2667" spans="1:16" x14ac:dyDescent="0.25">
      <c r="A2667" s="112" t="s">
        <v>46</v>
      </c>
      <c r="B2667" s="93">
        <v>2009</v>
      </c>
      <c r="C2667" s="93">
        <v>10</v>
      </c>
      <c r="D2667" s="114">
        <v>8.6</v>
      </c>
      <c r="E2667" s="93">
        <v>20.399999999999999</v>
      </c>
      <c r="F2667" s="93">
        <v>-0.9</v>
      </c>
      <c r="G2667" s="168">
        <v>111.8</v>
      </c>
      <c r="H2667" s="13">
        <v>25.3</v>
      </c>
      <c r="I2667" s="2">
        <v>1029</v>
      </c>
      <c r="J2667" s="2">
        <v>1000</v>
      </c>
      <c r="K2667" s="2">
        <v>10.8</v>
      </c>
      <c r="L2667" s="2">
        <v>41.8</v>
      </c>
      <c r="M2667" s="2">
        <v>0</v>
      </c>
      <c r="N2667" s="2">
        <v>2</v>
      </c>
      <c r="O2667" s="2">
        <v>0</v>
      </c>
      <c r="P2667" s="2">
        <v>0</v>
      </c>
    </row>
    <row r="2668" spans="1:16" x14ac:dyDescent="0.25">
      <c r="A2668" s="112" t="s">
        <v>56</v>
      </c>
      <c r="B2668" s="93">
        <v>2009</v>
      </c>
      <c r="C2668" s="93">
        <v>10</v>
      </c>
      <c r="D2668" s="114">
        <v>8.4</v>
      </c>
      <c r="E2668" s="93">
        <v>20.8</v>
      </c>
      <c r="F2668" s="114">
        <v>-2</v>
      </c>
      <c r="G2668" s="168">
        <v>47.8</v>
      </c>
      <c r="H2668" s="13">
        <v>13.3</v>
      </c>
      <c r="I2668" s="2">
        <v>1029</v>
      </c>
      <c r="J2668" s="2">
        <v>1000</v>
      </c>
      <c r="K2668" s="2">
        <v>5.5</v>
      </c>
      <c r="L2668" s="2">
        <v>40.299999999999997</v>
      </c>
      <c r="M2668" s="2">
        <v>0</v>
      </c>
      <c r="N2668" s="2">
        <v>4</v>
      </c>
      <c r="O2668" s="2">
        <v>0</v>
      </c>
      <c r="P2668" s="2">
        <v>0</v>
      </c>
    </row>
    <row r="2669" spans="1:16" x14ac:dyDescent="0.25">
      <c r="A2669" s="112" t="s">
        <v>68</v>
      </c>
      <c r="B2669" s="93">
        <v>2009</v>
      </c>
      <c r="C2669" s="93">
        <v>10</v>
      </c>
      <c r="D2669" s="114">
        <v>8.6999999999999993</v>
      </c>
      <c r="E2669" s="93">
        <v>21.4</v>
      </c>
      <c r="F2669" s="114">
        <v>-2</v>
      </c>
      <c r="G2669" s="168">
        <v>139.30000000000001</v>
      </c>
      <c r="H2669" s="13">
        <v>26.9</v>
      </c>
      <c r="I2669" s="2">
        <v>1030</v>
      </c>
      <c r="J2669" s="2">
        <v>1002</v>
      </c>
      <c r="K2669" s="2">
        <v>5.4</v>
      </c>
      <c r="L2669" s="22">
        <v>32</v>
      </c>
      <c r="M2669" s="2">
        <v>0</v>
      </c>
      <c r="N2669" s="2">
        <v>4</v>
      </c>
      <c r="O2669" s="2">
        <v>0</v>
      </c>
      <c r="P2669" s="2">
        <v>0</v>
      </c>
    </row>
    <row r="2670" spans="1:16" x14ac:dyDescent="0.25">
      <c r="A2670" s="112" t="s">
        <v>71</v>
      </c>
      <c r="B2670" s="93">
        <v>2009</v>
      </c>
      <c r="C2670" s="93">
        <v>10</v>
      </c>
      <c r="D2670" s="114">
        <v>7.5</v>
      </c>
      <c r="E2670" s="93">
        <v>20.2</v>
      </c>
      <c r="F2670" s="93">
        <v>-2.6</v>
      </c>
      <c r="G2670" s="168">
        <v>108.8</v>
      </c>
      <c r="H2670" s="13">
        <v>20.8</v>
      </c>
      <c r="I2670" s="2">
        <v>1031</v>
      </c>
      <c r="J2670" s="2">
        <v>1003</v>
      </c>
      <c r="K2670" s="2">
        <v>5.6</v>
      </c>
      <c r="L2670" s="2">
        <v>30.3</v>
      </c>
      <c r="M2670" s="2">
        <v>0</v>
      </c>
      <c r="N2670" s="2">
        <v>5</v>
      </c>
      <c r="O2670" s="2">
        <v>0</v>
      </c>
      <c r="P2670" s="2">
        <v>0</v>
      </c>
    </row>
    <row r="2671" spans="1:16" x14ac:dyDescent="0.25">
      <c r="A2671" s="112" t="s">
        <v>72</v>
      </c>
      <c r="B2671" s="93">
        <v>2009</v>
      </c>
      <c r="C2671" s="93">
        <v>10</v>
      </c>
      <c r="D2671" s="114">
        <v>7.7</v>
      </c>
      <c r="E2671" s="93">
        <v>20.7</v>
      </c>
      <c r="F2671" s="93">
        <v>-2.7</v>
      </c>
      <c r="G2671" s="189">
        <v>122</v>
      </c>
      <c r="H2671" s="21">
        <v>30</v>
      </c>
      <c r="I2671" s="2">
        <v>1031</v>
      </c>
      <c r="J2671" s="2">
        <v>1002</v>
      </c>
      <c r="K2671" s="2">
        <v>4.7</v>
      </c>
      <c r="L2671" s="2">
        <v>27.8</v>
      </c>
      <c r="M2671" s="2">
        <v>0</v>
      </c>
      <c r="N2671" s="2">
        <v>5</v>
      </c>
      <c r="O2671" s="2">
        <v>0</v>
      </c>
      <c r="P2671" s="2">
        <v>0</v>
      </c>
    </row>
    <row r="2672" spans="1:16" x14ac:dyDescent="0.25">
      <c r="A2672" s="112" t="s">
        <v>74</v>
      </c>
      <c r="B2672" s="93">
        <v>2009</v>
      </c>
      <c r="C2672" s="93">
        <v>10</v>
      </c>
      <c r="D2672" s="114">
        <v>9</v>
      </c>
      <c r="E2672" s="93">
        <v>22.5</v>
      </c>
      <c r="F2672" s="93">
        <v>-1.9</v>
      </c>
      <c r="G2672" s="189">
        <v>94</v>
      </c>
      <c r="H2672" s="13">
        <v>18.600000000000001</v>
      </c>
      <c r="I2672" s="2">
        <v>1031</v>
      </c>
      <c r="J2672" s="2">
        <v>1001</v>
      </c>
      <c r="K2672" s="2">
        <v>7.1</v>
      </c>
      <c r="L2672" s="2">
        <v>35.1</v>
      </c>
      <c r="M2672" s="2">
        <v>0</v>
      </c>
      <c r="N2672" s="2">
        <v>3</v>
      </c>
      <c r="O2672" s="2">
        <v>0</v>
      </c>
      <c r="P2672" s="2">
        <v>0</v>
      </c>
    </row>
    <row r="2673" spans="1:16" x14ac:dyDescent="0.25">
      <c r="A2673" s="112" t="s">
        <v>140</v>
      </c>
      <c r="B2673" s="93">
        <v>2009</v>
      </c>
      <c r="C2673" s="93">
        <v>10</v>
      </c>
      <c r="D2673" s="114">
        <v>8.8000000000000007</v>
      </c>
      <c r="E2673" s="93">
        <v>21.9</v>
      </c>
      <c r="F2673" s="93">
        <v>-0.7</v>
      </c>
      <c r="G2673" s="168">
        <v>121.6</v>
      </c>
      <c r="H2673" s="13">
        <v>41.4</v>
      </c>
      <c r="I2673" s="2">
        <v>1031</v>
      </c>
      <c r="J2673" s="2">
        <v>1002</v>
      </c>
      <c r="K2673" s="2">
        <v>9.6</v>
      </c>
      <c r="L2673" s="2">
        <v>38.5</v>
      </c>
      <c r="M2673" s="2">
        <v>0</v>
      </c>
      <c r="N2673" s="2">
        <v>3</v>
      </c>
      <c r="O2673" s="2">
        <v>0</v>
      </c>
      <c r="P2673" s="2">
        <v>0</v>
      </c>
    </row>
    <row r="2674" spans="1:16" x14ac:dyDescent="0.25">
      <c r="A2674" s="113" t="s">
        <v>54</v>
      </c>
      <c r="B2674" s="93">
        <v>2009</v>
      </c>
      <c r="C2674" s="93">
        <v>10</v>
      </c>
      <c r="D2674" s="114">
        <f>AVERAGE(D2657:D2673)</f>
        <v>8.735294117647058</v>
      </c>
      <c r="E2674" s="93"/>
      <c r="F2674" s="93"/>
      <c r="G2674" s="168">
        <f>AVERAGE(G2657:G2673)</f>
        <v>105.77058823529411</v>
      </c>
    </row>
    <row r="2675" spans="1:16" x14ac:dyDescent="0.25">
      <c r="A2675" s="112" t="s">
        <v>37</v>
      </c>
      <c r="B2675" s="203"/>
      <c r="C2675" s="93"/>
      <c r="D2675" s="114">
        <v>10.1</v>
      </c>
      <c r="E2675" s="93"/>
      <c r="F2675" s="93"/>
      <c r="G2675" s="168">
        <v>59.5</v>
      </c>
    </row>
    <row r="2676" spans="1:16" x14ac:dyDescent="0.25">
      <c r="A2676" s="112" t="s">
        <v>38</v>
      </c>
      <c r="B2676" s="203"/>
      <c r="C2676" s="93"/>
      <c r="D2676" s="114">
        <v>9</v>
      </c>
      <c r="E2676" s="93"/>
      <c r="F2676" s="93"/>
      <c r="G2676" s="168">
        <v>74.900000000000006</v>
      </c>
    </row>
    <row r="2677" spans="1:16" x14ac:dyDescent="0.25">
      <c r="A2677" s="51"/>
    </row>
    <row r="2678" spans="1:16" x14ac:dyDescent="0.25">
      <c r="A2678" s="188" t="s">
        <v>0</v>
      </c>
      <c r="B2678" s="188" t="s">
        <v>1</v>
      </c>
      <c r="C2678" s="188" t="s">
        <v>2</v>
      </c>
      <c r="D2678" s="190" t="s">
        <v>3</v>
      </c>
      <c r="E2678" s="188" t="s">
        <v>111</v>
      </c>
      <c r="F2678" s="188" t="s">
        <v>112</v>
      </c>
      <c r="G2678" s="15" t="s">
        <v>4</v>
      </c>
      <c r="H2678" s="15" t="s">
        <v>5</v>
      </c>
      <c r="I2678" s="1" t="s">
        <v>10</v>
      </c>
      <c r="J2678" s="1" t="s">
        <v>11</v>
      </c>
      <c r="K2678" s="1" t="s">
        <v>17</v>
      </c>
      <c r="L2678" s="1" t="s">
        <v>18</v>
      </c>
      <c r="M2678" s="1" t="s">
        <v>6</v>
      </c>
      <c r="N2678" s="1" t="s">
        <v>7</v>
      </c>
      <c r="O2678" s="1" t="s">
        <v>8</v>
      </c>
      <c r="P2678" s="1" t="s">
        <v>9</v>
      </c>
    </row>
    <row r="2679" spans="1:16" x14ac:dyDescent="0.25">
      <c r="A2679" s="113" t="s">
        <v>39</v>
      </c>
      <c r="B2679" s="93">
        <v>2009</v>
      </c>
      <c r="C2679" s="93">
        <v>11</v>
      </c>
      <c r="D2679" s="114">
        <v>9.6</v>
      </c>
      <c r="E2679" s="114">
        <v>18</v>
      </c>
      <c r="F2679" s="93">
        <v>1.7</v>
      </c>
      <c r="G2679" s="168">
        <v>126.7</v>
      </c>
      <c r="H2679" s="13">
        <v>25.6</v>
      </c>
      <c r="I2679" s="2">
        <v>1025</v>
      </c>
      <c r="J2679" s="2">
        <v>983</v>
      </c>
      <c r="K2679" s="2">
        <v>16.2</v>
      </c>
      <c r="L2679" s="2">
        <v>61.7</v>
      </c>
      <c r="M2679" s="2">
        <v>0</v>
      </c>
      <c r="N2679" s="2">
        <v>0</v>
      </c>
      <c r="O2679" s="2">
        <v>0</v>
      </c>
      <c r="P2679" s="2">
        <v>0</v>
      </c>
    </row>
    <row r="2680" spans="1:16" x14ac:dyDescent="0.25">
      <c r="A2680" s="112" t="s">
        <v>19</v>
      </c>
      <c r="B2680" s="93">
        <v>2009</v>
      </c>
      <c r="C2680" s="93">
        <v>11</v>
      </c>
      <c r="D2680" s="114">
        <v>10</v>
      </c>
      <c r="E2680" s="93">
        <v>19.3</v>
      </c>
      <c r="F2680" s="93">
        <v>2.8</v>
      </c>
      <c r="G2680" s="168">
        <v>117.7</v>
      </c>
      <c r="H2680" s="13">
        <v>25.9</v>
      </c>
      <c r="I2680" s="2">
        <v>1024</v>
      </c>
      <c r="J2680" s="2">
        <v>981</v>
      </c>
      <c r="K2680" s="2">
        <v>9.5</v>
      </c>
      <c r="L2680" s="2">
        <v>65.900000000000006</v>
      </c>
      <c r="M2680" s="2">
        <v>0</v>
      </c>
      <c r="N2680" s="2">
        <v>0</v>
      </c>
      <c r="O2680" s="2">
        <v>0</v>
      </c>
      <c r="P2680" s="2">
        <v>0</v>
      </c>
    </row>
    <row r="2681" spans="1:16" x14ac:dyDescent="0.25">
      <c r="A2681" s="112" t="s">
        <v>12</v>
      </c>
      <c r="B2681" s="93">
        <v>2009</v>
      </c>
      <c r="C2681" s="93">
        <v>11</v>
      </c>
      <c r="D2681" s="114">
        <v>8.4</v>
      </c>
      <c r="E2681" s="93">
        <v>17.2</v>
      </c>
      <c r="F2681" s="114">
        <v>2</v>
      </c>
      <c r="G2681" s="168">
        <v>117.6</v>
      </c>
      <c r="H2681" s="13">
        <v>22.8</v>
      </c>
      <c r="I2681" s="2">
        <v>1025</v>
      </c>
      <c r="J2681" s="2">
        <v>983</v>
      </c>
      <c r="K2681" s="2">
        <v>16.100000000000001</v>
      </c>
      <c r="L2681" s="2">
        <v>56.1</v>
      </c>
      <c r="M2681" s="2">
        <v>0</v>
      </c>
      <c r="N2681" s="2">
        <v>0</v>
      </c>
      <c r="O2681" s="2">
        <v>0</v>
      </c>
      <c r="P2681" s="2">
        <v>0</v>
      </c>
    </row>
    <row r="2682" spans="1:16" x14ac:dyDescent="0.25">
      <c r="A2682" s="112" t="s">
        <v>13</v>
      </c>
      <c r="B2682" s="93">
        <v>2009</v>
      </c>
      <c r="C2682" s="93">
        <v>11</v>
      </c>
      <c r="D2682" s="114">
        <v>7.9</v>
      </c>
      <c r="E2682" s="93">
        <v>15.1</v>
      </c>
      <c r="F2682" s="114">
        <v>0</v>
      </c>
      <c r="G2682" s="168">
        <v>139.80000000000001</v>
      </c>
      <c r="H2682" s="13">
        <v>25.8</v>
      </c>
      <c r="I2682" s="2">
        <v>1029</v>
      </c>
      <c r="J2682" s="2">
        <v>983</v>
      </c>
      <c r="K2682" s="2">
        <v>7.6</v>
      </c>
      <c r="L2682" s="2">
        <v>64.400000000000006</v>
      </c>
      <c r="M2682" s="2">
        <v>0</v>
      </c>
      <c r="N2682" s="2">
        <v>0</v>
      </c>
      <c r="O2682" s="2">
        <v>0</v>
      </c>
      <c r="P2682" s="2">
        <v>0</v>
      </c>
    </row>
    <row r="2683" spans="1:16" x14ac:dyDescent="0.25">
      <c r="A2683" s="112" t="s">
        <v>16</v>
      </c>
      <c r="B2683" s="93">
        <v>2009</v>
      </c>
      <c r="C2683" s="93">
        <v>11</v>
      </c>
      <c r="D2683" s="114">
        <v>7.1</v>
      </c>
      <c r="E2683" s="93">
        <v>17.8</v>
      </c>
      <c r="F2683" s="93">
        <v>1.3</v>
      </c>
      <c r="G2683" s="168">
        <v>64.7</v>
      </c>
      <c r="H2683" s="13">
        <v>16.3</v>
      </c>
      <c r="I2683" s="2">
        <v>1025</v>
      </c>
      <c r="J2683" s="2">
        <v>984</v>
      </c>
      <c r="K2683" s="2">
        <v>7.6</v>
      </c>
      <c r="L2683" s="2">
        <v>20.5</v>
      </c>
      <c r="M2683" s="2">
        <v>0</v>
      </c>
      <c r="N2683" s="2">
        <v>0</v>
      </c>
      <c r="O2683" s="2">
        <v>0</v>
      </c>
      <c r="P2683" s="2">
        <v>0</v>
      </c>
    </row>
    <row r="2684" spans="1:16" x14ac:dyDescent="0.25">
      <c r="A2684" s="112" t="s">
        <v>14</v>
      </c>
      <c r="B2684" s="93">
        <v>2009</v>
      </c>
      <c r="C2684" s="93">
        <v>11</v>
      </c>
      <c r="D2684" s="114">
        <v>9.4</v>
      </c>
      <c r="E2684" s="93">
        <v>17.2</v>
      </c>
      <c r="F2684" s="93">
        <v>1.4</v>
      </c>
      <c r="G2684" s="168">
        <v>116.1</v>
      </c>
      <c r="H2684" s="13">
        <v>24.3</v>
      </c>
      <c r="I2684" s="2">
        <v>1022</v>
      </c>
      <c r="J2684" s="2">
        <v>981</v>
      </c>
      <c r="K2684" s="2">
        <v>8.5</v>
      </c>
      <c r="L2684" s="2">
        <v>41.3</v>
      </c>
      <c r="M2684" s="2">
        <v>0</v>
      </c>
      <c r="N2684" s="2">
        <v>0</v>
      </c>
      <c r="O2684" s="2">
        <v>0</v>
      </c>
      <c r="P2684" s="2">
        <v>0</v>
      </c>
    </row>
    <row r="2685" spans="1:16" x14ac:dyDescent="0.25">
      <c r="A2685" s="112" t="s">
        <v>31</v>
      </c>
      <c r="B2685" s="93">
        <v>2009</v>
      </c>
      <c r="C2685" s="93">
        <v>11</v>
      </c>
      <c r="D2685" s="114">
        <v>10.1</v>
      </c>
      <c r="E2685" s="93">
        <v>17.7</v>
      </c>
      <c r="F2685" s="93">
        <v>3.6</v>
      </c>
      <c r="G2685" s="168">
        <v>112.7</v>
      </c>
      <c r="H2685" s="21">
        <v>27</v>
      </c>
      <c r="I2685" s="2">
        <v>1024</v>
      </c>
      <c r="J2685" s="2">
        <v>982</v>
      </c>
      <c r="K2685" s="2">
        <v>12.7</v>
      </c>
      <c r="L2685" s="2">
        <v>46.6</v>
      </c>
      <c r="M2685" s="2">
        <v>0</v>
      </c>
      <c r="N2685" s="2">
        <v>0</v>
      </c>
      <c r="O2685" s="2">
        <v>0</v>
      </c>
      <c r="P2685" s="2">
        <v>0</v>
      </c>
    </row>
    <row r="2686" spans="1:16" x14ac:dyDescent="0.25">
      <c r="A2686" s="112" t="s">
        <v>49</v>
      </c>
      <c r="B2686" s="93">
        <v>2009</v>
      </c>
      <c r="C2686" s="93">
        <v>11</v>
      </c>
      <c r="D2686" s="114">
        <v>9.8000000000000007</v>
      </c>
      <c r="E2686" s="93">
        <v>18.8</v>
      </c>
      <c r="F2686" s="93">
        <v>2.2999999999999998</v>
      </c>
      <c r="G2686" s="189">
        <v>105</v>
      </c>
      <c r="H2686" s="21">
        <v>22</v>
      </c>
      <c r="I2686" s="2">
        <v>1025</v>
      </c>
      <c r="J2686" s="2">
        <v>983</v>
      </c>
      <c r="K2686" s="2">
        <v>9.6</v>
      </c>
      <c r="L2686" s="2">
        <v>29.8</v>
      </c>
      <c r="M2686" s="2">
        <v>0</v>
      </c>
      <c r="N2686" s="2">
        <v>0</v>
      </c>
      <c r="O2686" s="2">
        <v>0</v>
      </c>
      <c r="P2686" s="2">
        <v>0</v>
      </c>
    </row>
    <row r="2687" spans="1:16" x14ac:dyDescent="0.25">
      <c r="A2687" s="112" t="s">
        <v>69</v>
      </c>
      <c r="B2687" s="93">
        <v>2009</v>
      </c>
      <c r="C2687" s="93">
        <v>11</v>
      </c>
      <c r="D2687" s="114">
        <v>8.5</v>
      </c>
      <c r="E2687" s="93">
        <v>17.100000000000001</v>
      </c>
      <c r="F2687" s="93">
        <v>1.1000000000000001</v>
      </c>
      <c r="G2687" s="168">
        <v>139.1</v>
      </c>
      <c r="H2687" s="13">
        <v>29.2</v>
      </c>
      <c r="I2687" s="2">
        <v>1024</v>
      </c>
      <c r="J2687" s="2">
        <v>982</v>
      </c>
      <c r="K2687" s="2">
        <v>22.3</v>
      </c>
      <c r="L2687" s="2">
        <v>66.5</v>
      </c>
      <c r="M2687" s="2">
        <v>0</v>
      </c>
      <c r="N2687" s="2">
        <v>0</v>
      </c>
      <c r="O2687" s="2">
        <v>0</v>
      </c>
      <c r="P2687" s="2">
        <v>0</v>
      </c>
    </row>
    <row r="2688" spans="1:16" x14ac:dyDescent="0.25">
      <c r="A2688" s="112" t="s">
        <v>61</v>
      </c>
      <c r="B2688" s="93">
        <v>2009</v>
      </c>
      <c r="C2688" s="93">
        <v>11</v>
      </c>
      <c r="D2688" s="114">
        <v>8.9</v>
      </c>
      <c r="E2688" s="93">
        <v>16.899999999999999</v>
      </c>
      <c r="F2688" s="93">
        <v>0.9</v>
      </c>
      <c r="G2688" s="168">
        <v>154.4</v>
      </c>
      <c r="H2688" s="13">
        <v>29.2</v>
      </c>
      <c r="I2688" s="2">
        <v>1026</v>
      </c>
      <c r="J2688" s="2">
        <v>985</v>
      </c>
      <c r="K2688" s="2">
        <v>10.4</v>
      </c>
      <c r="L2688" s="2">
        <v>51.3</v>
      </c>
      <c r="M2688" s="2">
        <v>0</v>
      </c>
      <c r="N2688" s="2">
        <v>0</v>
      </c>
      <c r="O2688" s="2">
        <v>0</v>
      </c>
      <c r="P2688" s="2">
        <v>0</v>
      </c>
    </row>
    <row r="2689" spans="1:16" x14ac:dyDescent="0.25">
      <c r="A2689" s="112" t="s">
        <v>46</v>
      </c>
      <c r="B2689" s="93">
        <v>2009</v>
      </c>
      <c r="C2689" s="93">
        <v>11</v>
      </c>
      <c r="D2689" s="114">
        <v>8.6999999999999993</v>
      </c>
      <c r="E2689" s="93">
        <v>17.899999999999999</v>
      </c>
      <c r="F2689" s="114">
        <v>2</v>
      </c>
      <c r="G2689" s="189">
        <v>131</v>
      </c>
      <c r="H2689" s="13">
        <v>20.7</v>
      </c>
      <c r="I2689" s="2">
        <v>1024</v>
      </c>
      <c r="J2689" s="2">
        <v>982</v>
      </c>
      <c r="K2689" s="2">
        <v>13.3</v>
      </c>
      <c r="L2689" s="2">
        <v>38.5</v>
      </c>
      <c r="M2689" s="2">
        <v>0</v>
      </c>
      <c r="N2689" s="2">
        <v>0</v>
      </c>
      <c r="O2689" s="2">
        <v>0</v>
      </c>
      <c r="P2689" s="2">
        <v>0</v>
      </c>
    </row>
    <row r="2690" spans="1:16" x14ac:dyDescent="0.25">
      <c r="A2690" s="112" t="s">
        <v>56</v>
      </c>
      <c r="B2690" s="93">
        <v>2009</v>
      </c>
      <c r="C2690" s="93">
        <v>11</v>
      </c>
      <c r="D2690" s="114">
        <v>7.8</v>
      </c>
      <c r="E2690" s="93">
        <v>14.2</v>
      </c>
      <c r="F2690" s="93">
        <v>0.8</v>
      </c>
      <c r="G2690" s="168">
        <v>73.400000000000006</v>
      </c>
      <c r="H2690" s="13">
        <v>28.1</v>
      </c>
      <c r="I2690" s="2">
        <v>1020</v>
      </c>
      <c r="J2690" s="2">
        <v>981</v>
      </c>
      <c r="K2690" s="2">
        <v>6.3</v>
      </c>
      <c r="L2690" s="22">
        <v>28</v>
      </c>
      <c r="M2690" s="2">
        <v>0</v>
      </c>
      <c r="N2690" s="2">
        <v>0</v>
      </c>
      <c r="O2690" s="2">
        <v>0</v>
      </c>
      <c r="P2690" s="2">
        <v>0</v>
      </c>
    </row>
    <row r="2691" spans="1:16" x14ac:dyDescent="0.25">
      <c r="A2691" s="112" t="s">
        <v>68</v>
      </c>
      <c r="B2691" s="93">
        <v>2009</v>
      </c>
      <c r="C2691" s="93">
        <v>11</v>
      </c>
      <c r="D2691" s="114">
        <v>8.9</v>
      </c>
      <c r="E2691" s="93">
        <v>17.600000000000001</v>
      </c>
      <c r="F2691" s="93">
        <v>1.6</v>
      </c>
      <c r="G2691" s="168">
        <v>132.1</v>
      </c>
      <c r="H2691" s="13">
        <v>26.9</v>
      </c>
      <c r="I2691" s="2">
        <v>1025</v>
      </c>
      <c r="J2691" s="2">
        <v>983</v>
      </c>
      <c r="K2691" s="2">
        <v>10.3</v>
      </c>
      <c r="L2691" s="2">
        <v>39.200000000000003</v>
      </c>
      <c r="M2691" s="2">
        <v>0</v>
      </c>
      <c r="N2691" s="2">
        <v>0</v>
      </c>
      <c r="O2691" s="2">
        <v>0</v>
      </c>
      <c r="P2691" s="2">
        <v>0</v>
      </c>
    </row>
    <row r="2692" spans="1:16" x14ac:dyDescent="0.25">
      <c r="A2692" s="112" t="s">
        <v>71</v>
      </c>
      <c r="B2692" s="93">
        <v>2009</v>
      </c>
      <c r="C2692" s="93">
        <v>11</v>
      </c>
      <c r="D2692" s="114">
        <v>7.5</v>
      </c>
      <c r="E2692" s="114">
        <v>17</v>
      </c>
      <c r="F2692" s="93">
        <v>-0.3</v>
      </c>
      <c r="G2692" s="168">
        <v>139.19999999999999</v>
      </c>
      <c r="H2692" s="21">
        <v>23</v>
      </c>
      <c r="I2692" s="2">
        <v>1025</v>
      </c>
      <c r="J2692" s="2">
        <v>983</v>
      </c>
      <c r="K2692" s="2">
        <v>10.1</v>
      </c>
      <c r="L2692" s="2">
        <v>33.4</v>
      </c>
      <c r="M2692" s="2">
        <v>0</v>
      </c>
      <c r="N2692" s="2">
        <v>1</v>
      </c>
      <c r="O2692" s="2">
        <v>0</v>
      </c>
      <c r="P2692" s="2">
        <v>0</v>
      </c>
    </row>
    <row r="2693" spans="1:16" x14ac:dyDescent="0.25">
      <c r="A2693" s="112" t="s">
        <v>72</v>
      </c>
      <c r="B2693" s="93">
        <v>2009</v>
      </c>
      <c r="C2693" s="93">
        <v>11</v>
      </c>
      <c r="D2693" s="114">
        <v>7.9</v>
      </c>
      <c r="E2693" s="93">
        <v>17.8</v>
      </c>
      <c r="F2693" s="93">
        <v>-0.5</v>
      </c>
      <c r="G2693" s="168">
        <v>122.6</v>
      </c>
      <c r="H2693" s="13">
        <v>19.8</v>
      </c>
      <c r="I2693" s="2">
        <v>1025</v>
      </c>
      <c r="J2693" s="2">
        <v>983</v>
      </c>
      <c r="K2693" s="2">
        <v>8.6999999999999993</v>
      </c>
      <c r="L2693" s="22">
        <v>35</v>
      </c>
      <c r="M2693" s="2">
        <v>0</v>
      </c>
      <c r="N2693" s="2">
        <v>1</v>
      </c>
      <c r="O2693" s="2">
        <v>0</v>
      </c>
      <c r="P2693" s="2">
        <v>0</v>
      </c>
    </row>
    <row r="2694" spans="1:16" x14ac:dyDescent="0.25">
      <c r="A2694" s="112" t="s">
        <v>74</v>
      </c>
      <c r="B2694" s="93">
        <v>2009</v>
      </c>
      <c r="C2694" s="93">
        <v>11</v>
      </c>
      <c r="D2694" s="114">
        <v>9.1999999999999993</v>
      </c>
      <c r="E2694" s="93">
        <v>17.600000000000001</v>
      </c>
      <c r="F2694" s="93">
        <v>1.7</v>
      </c>
      <c r="G2694" s="189">
        <v>109</v>
      </c>
      <c r="H2694" s="13">
        <v>20.399999999999999</v>
      </c>
      <c r="I2694" s="2">
        <v>1025</v>
      </c>
      <c r="J2694" s="2">
        <v>983</v>
      </c>
      <c r="K2694" s="2">
        <v>9.5</v>
      </c>
      <c r="L2694" s="2">
        <v>39.700000000000003</v>
      </c>
      <c r="M2694" s="2">
        <v>0</v>
      </c>
      <c r="N2694" s="2">
        <v>0</v>
      </c>
      <c r="O2694" s="2">
        <v>0</v>
      </c>
      <c r="P2694" s="2">
        <v>0</v>
      </c>
    </row>
    <row r="2695" spans="1:16" x14ac:dyDescent="0.25">
      <c r="A2695" s="112" t="s">
        <v>140</v>
      </c>
      <c r="B2695" s="93">
        <v>2009</v>
      </c>
      <c r="C2695" s="93">
        <v>11</v>
      </c>
      <c r="D2695" s="114">
        <v>9</v>
      </c>
      <c r="E2695" s="93">
        <v>17.100000000000001</v>
      </c>
      <c r="F2695" s="93">
        <v>2.1</v>
      </c>
      <c r="G2695" s="189">
        <v>125</v>
      </c>
      <c r="H2695" s="13">
        <v>23.2</v>
      </c>
      <c r="I2695" s="2">
        <v>1025</v>
      </c>
      <c r="J2695" s="2">
        <v>983</v>
      </c>
      <c r="K2695" s="2">
        <v>13.1</v>
      </c>
      <c r="L2695" s="2">
        <v>50.7</v>
      </c>
      <c r="M2695" s="2">
        <v>0</v>
      </c>
      <c r="N2695" s="2">
        <v>0</v>
      </c>
      <c r="O2695" s="2">
        <v>0</v>
      </c>
      <c r="P2695" s="2">
        <v>0</v>
      </c>
    </row>
    <row r="2696" spans="1:16" x14ac:dyDescent="0.25">
      <c r="A2696" s="113" t="s">
        <v>54</v>
      </c>
      <c r="B2696" s="93">
        <v>2009</v>
      </c>
      <c r="C2696" s="93">
        <v>11</v>
      </c>
      <c r="D2696" s="114">
        <f>AVERAGE(D2679:D2695)</f>
        <v>8.7470588235294109</v>
      </c>
      <c r="E2696" s="93"/>
      <c r="F2696" s="93"/>
      <c r="G2696" s="168">
        <f>AVERAGE(G2679:G2695)</f>
        <v>119.18235294117648</v>
      </c>
    </row>
    <row r="2697" spans="1:16" x14ac:dyDescent="0.25">
      <c r="A2697" s="112" t="s">
        <v>37</v>
      </c>
      <c r="B2697" s="203"/>
      <c r="C2697" s="93"/>
      <c r="D2697" s="114">
        <v>5.2</v>
      </c>
      <c r="E2697" s="93"/>
      <c r="F2697" s="93"/>
      <c r="G2697" s="168">
        <v>79.400000000000006</v>
      </c>
    </row>
    <row r="2698" spans="1:16" x14ac:dyDescent="0.25">
      <c r="A2698" s="112" t="s">
        <v>38</v>
      </c>
      <c r="B2698" s="203"/>
      <c r="C2698" s="93"/>
      <c r="D2698" s="114">
        <v>4.3</v>
      </c>
      <c r="E2698" s="93"/>
      <c r="F2698" s="93"/>
      <c r="G2698" s="168">
        <v>102.5</v>
      </c>
    </row>
    <row r="2700" spans="1:16" x14ac:dyDescent="0.25">
      <c r="E2700" s="531" t="s">
        <v>143</v>
      </c>
      <c r="F2700" s="531"/>
      <c r="G2700" s="531"/>
    </row>
    <row r="2702" spans="1:16" x14ac:dyDescent="0.25">
      <c r="A2702" s="188" t="s">
        <v>0</v>
      </c>
      <c r="B2702" s="188" t="s">
        <v>1</v>
      </c>
      <c r="C2702" s="188" t="s">
        <v>2</v>
      </c>
      <c r="D2702" s="190" t="s">
        <v>3</v>
      </c>
      <c r="E2702" s="188" t="s">
        <v>111</v>
      </c>
      <c r="F2702" s="188" t="s">
        <v>112</v>
      </c>
      <c r="G2702" s="15" t="s">
        <v>4</v>
      </c>
      <c r="H2702" s="15" t="s">
        <v>5</v>
      </c>
      <c r="I2702" s="1" t="s">
        <v>10</v>
      </c>
      <c r="J2702" s="1" t="s">
        <v>11</v>
      </c>
      <c r="K2702" s="1" t="s">
        <v>17</v>
      </c>
      <c r="L2702" s="1" t="s">
        <v>18</v>
      </c>
      <c r="M2702" s="1" t="s">
        <v>6</v>
      </c>
      <c r="N2702" s="1" t="s">
        <v>7</v>
      </c>
      <c r="O2702" s="1" t="s">
        <v>8</v>
      </c>
      <c r="P2702" s="1" t="s">
        <v>9</v>
      </c>
    </row>
    <row r="2703" spans="1:16" x14ac:dyDescent="0.25">
      <c r="A2703" s="113" t="s">
        <v>39</v>
      </c>
      <c r="B2703" s="93">
        <v>2009</v>
      </c>
      <c r="C2703" s="93" t="s">
        <v>122</v>
      </c>
      <c r="D2703" s="189">
        <v>11.6</v>
      </c>
      <c r="E2703" s="168">
        <v>31.5</v>
      </c>
      <c r="F2703" s="168">
        <v>-2.1</v>
      </c>
      <c r="G2703" s="168">
        <v>286.5</v>
      </c>
      <c r="H2703" s="77">
        <v>29.9</v>
      </c>
      <c r="I2703" s="2">
        <v>1033</v>
      </c>
      <c r="J2703" s="2">
        <v>983</v>
      </c>
      <c r="K2703" s="2">
        <v>10.4</v>
      </c>
      <c r="L2703" s="2">
        <v>63.2</v>
      </c>
      <c r="M2703" s="2">
        <v>0</v>
      </c>
      <c r="N2703" s="2">
        <v>3</v>
      </c>
      <c r="O2703" s="2">
        <v>6</v>
      </c>
      <c r="P2703" s="2">
        <v>1</v>
      </c>
    </row>
    <row r="2704" spans="1:16" x14ac:dyDescent="0.25">
      <c r="A2704" s="112" t="s">
        <v>19</v>
      </c>
      <c r="B2704" s="93">
        <v>2009</v>
      </c>
      <c r="C2704" s="93" t="s">
        <v>122</v>
      </c>
      <c r="D2704" s="189">
        <v>12.1</v>
      </c>
      <c r="E2704" s="168">
        <v>31.2</v>
      </c>
      <c r="F2704" s="168">
        <v>-0.2</v>
      </c>
      <c r="G2704" s="168">
        <v>262.39999999999998</v>
      </c>
      <c r="H2704" s="77">
        <v>25.9</v>
      </c>
      <c r="I2704" s="2">
        <v>1032</v>
      </c>
      <c r="J2704" s="2">
        <v>981</v>
      </c>
      <c r="K2704" s="2">
        <v>6.4</v>
      </c>
      <c r="L2704" s="2">
        <v>71.900000000000006</v>
      </c>
      <c r="M2704" s="2">
        <v>0</v>
      </c>
      <c r="N2704" s="2">
        <v>1</v>
      </c>
      <c r="O2704" s="2">
        <v>6</v>
      </c>
      <c r="P2704" s="2">
        <v>1</v>
      </c>
    </row>
    <row r="2705" spans="1:16" x14ac:dyDescent="0.25">
      <c r="A2705" s="112" t="s">
        <v>12</v>
      </c>
      <c r="B2705" s="93">
        <v>2009</v>
      </c>
      <c r="C2705" s="93" t="s">
        <v>122</v>
      </c>
      <c r="D2705" s="189">
        <v>10.5</v>
      </c>
      <c r="E2705" s="168">
        <v>28.6</v>
      </c>
      <c r="F2705" s="168">
        <v>-0.5</v>
      </c>
      <c r="G2705" s="168">
        <v>181.7</v>
      </c>
      <c r="H2705" s="77">
        <v>24.6</v>
      </c>
      <c r="I2705" s="2">
        <v>1032</v>
      </c>
      <c r="J2705" s="2">
        <v>983</v>
      </c>
      <c r="K2705" s="2">
        <v>12.4</v>
      </c>
      <c r="L2705" s="2">
        <v>56.1</v>
      </c>
      <c r="M2705" s="2">
        <v>0</v>
      </c>
      <c r="N2705" s="2">
        <v>3</v>
      </c>
      <c r="O2705" s="2">
        <v>6</v>
      </c>
      <c r="P2705" s="2">
        <v>0</v>
      </c>
    </row>
    <row r="2706" spans="1:16" x14ac:dyDescent="0.25">
      <c r="A2706" s="112" t="s">
        <v>13</v>
      </c>
      <c r="B2706" s="93">
        <v>2009</v>
      </c>
      <c r="C2706" s="93" t="s">
        <v>122</v>
      </c>
      <c r="D2706" s="189">
        <v>9.9</v>
      </c>
      <c r="E2706" s="168">
        <v>30.4</v>
      </c>
      <c r="F2706" s="168">
        <v>-3.2</v>
      </c>
      <c r="G2706" s="168">
        <v>326.60000000000002</v>
      </c>
      <c r="H2706" s="77">
        <v>25.8</v>
      </c>
      <c r="I2706" s="2">
        <v>1033</v>
      </c>
      <c r="J2706" s="2">
        <v>983</v>
      </c>
      <c r="K2706" s="2">
        <v>5.4</v>
      </c>
      <c r="L2706" s="2">
        <v>64.400000000000006</v>
      </c>
      <c r="M2706" s="2">
        <v>0</v>
      </c>
      <c r="N2706" s="2">
        <v>8</v>
      </c>
      <c r="O2706" s="2">
        <v>3</v>
      </c>
      <c r="P2706" s="2">
        <v>1</v>
      </c>
    </row>
    <row r="2707" spans="1:16" x14ac:dyDescent="0.25">
      <c r="A2707" s="112" t="s">
        <v>16</v>
      </c>
      <c r="B2707" s="93">
        <v>2009</v>
      </c>
      <c r="C2707" s="93" t="s">
        <v>122</v>
      </c>
      <c r="D2707" s="189">
        <v>9.6999999999999993</v>
      </c>
      <c r="E2707" s="189">
        <v>30</v>
      </c>
      <c r="F2707" s="168">
        <v>-1.6</v>
      </c>
      <c r="G2707" s="168">
        <v>269.3</v>
      </c>
      <c r="H2707" s="77">
        <v>29.4</v>
      </c>
      <c r="I2707" s="2">
        <v>1033</v>
      </c>
      <c r="J2707" s="2">
        <v>984</v>
      </c>
      <c r="K2707" s="2">
        <v>6.2</v>
      </c>
      <c r="L2707" s="2">
        <v>20.5</v>
      </c>
      <c r="M2707" s="2">
        <v>0</v>
      </c>
      <c r="N2707" s="2">
        <v>3</v>
      </c>
      <c r="O2707" s="2">
        <v>3</v>
      </c>
      <c r="P2707" s="2">
        <v>1</v>
      </c>
    </row>
    <row r="2708" spans="1:16" x14ac:dyDescent="0.25">
      <c r="A2708" s="112" t="s">
        <v>14</v>
      </c>
      <c r="B2708" s="93">
        <v>2009</v>
      </c>
      <c r="C2708" s="93" t="s">
        <v>122</v>
      </c>
      <c r="D2708" s="189">
        <v>11.6</v>
      </c>
      <c r="E2708" s="189">
        <v>31</v>
      </c>
      <c r="F2708" s="168">
        <v>-0.9</v>
      </c>
      <c r="G2708" s="168">
        <v>251.1</v>
      </c>
      <c r="H2708" s="77">
        <v>24.3</v>
      </c>
      <c r="I2708" s="2">
        <v>1030</v>
      </c>
      <c r="J2708" s="2">
        <v>981</v>
      </c>
      <c r="K2708" s="2">
        <v>4.9000000000000004</v>
      </c>
      <c r="L2708" s="2">
        <v>41.3</v>
      </c>
      <c r="M2708" s="2">
        <v>0</v>
      </c>
      <c r="N2708" s="2">
        <v>1</v>
      </c>
      <c r="O2708" s="2">
        <v>4</v>
      </c>
      <c r="P2708" s="2">
        <v>1</v>
      </c>
    </row>
    <row r="2709" spans="1:16" x14ac:dyDescent="0.25">
      <c r="A2709" s="112" t="s">
        <v>31</v>
      </c>
      <c r="B2709" s="93">
        <v>2009</v>
      </c>
      <c r="C2709" s="93" t="s">
        <v>122</v>
      </c>
      <c r="D2709" s="189">
        <v>12.1</v>
      </c>
      <c r="E2709" s="168">
        <v>31.8</v>
      </c>
      <c r="F2709" s="168">
        <v>0.4</v>
      </c>
      <c r="G2709" s="168">
        <v>270.8</v>
      </c>
      <c r="H2709" s="80">
        <v>27</v>
      </c>
      <c r="I2709" s="2">
        <v>1031</v>
      </c>
      <c r="J2709" s="2">
        <v>982</v>
      </c>
      <c r="K2709" s="22">
        <v>10</v>
      </c>
      <c r="L2709" s="2">
        <v>46.6</v>
      </c>
      <c r="M2709" s="2">
        <v>0</v>
      </c>
      <c r="N2709" s="2">
        <v>0</v>
      </c>
      <c r="O2709" s="2">
        <v>4</v>
      </c>
      <c r="P2709" s="2">
        <v>1</v>
      </c>
    </row>
    <row r="2710" spans="1:16" x14ac:dyDescent="0.25">
      <c r="A2710" s="112" t="s">
        <v>49</v>
      </c>
      <c r="B2710" s="93">
        <v>2009</v>
      </c>
      <c r="C2710" s="93" t="s">
        <v>122</v>
      </c>
      <c r="D2710" s="189">
        <v>11.8</v>
      </c>
      <c r="E2710" s="168">
        <v>30.5</v>
      </c>
      <c r="F2710" s="168">
        <v>-0.8</v>
      </c>
      <c r="G2710" s="189">
        <v>224</v>
      </c>
      <c r="H2710" s="80">
        <v>22</v>
      </c>
      <c r="I2710" s="2">
        <v>1032</v>
      </c>
      <c r="J2710" s="2">
        <v>983</v>
      </c>
      <c r="K2710" s="2">
        <v>7.4</v>
      </c>
      <c r="L2710" s="2">
        <v>29.8</v>
      </c>
      <c r="M2710" s="2">
        <v>0</v>
      </c>
      <c r="N2710" s="2">
        <v>1</v>
      </c>
      <c r="O2710" s="2">
        <v>6</v>
      </c>
      <c r="P2710" s="2">
        <v>1</v>
      </c>
    </row>
    <row r="2711" spans="1:16" x14ac:dyDescent="0.25">
      <c r="A2711" s="112" t="s">
        <v>69</v>
      </c>
      <c r="B2711" s="93">
        <v>2009</v>
      </c>
      <c r="C2711" s="93" t="s">
        <v>122</v>
      </c>
      <c r="D2711" s="189">
        <v>10.4</v>
      </c>
      <c r="E2711" s="168">
        <v>30.7</v>
      </c>
      <c r="F2711" s="168">
        <v>-1.1000000000000001</v>
      </c>
      <c r="G2711" s="189">
        <v>320</v>
      </c>
      <c r="H2711" s="77">
        <v>29.2</v>
      </c>
      <c r="I2711" s="2">
        <v>1031</v>
      </c>
      <c r="J2711" s="2">
        <v>982</v>
      </c>
      <c r="K2711" s="22">
        <v>18</v>
      </c>
      <c r="L2711" s="22">
        <v>80</v>
      </c>
      <c r="M2711" s="2">
        <v>0</v>
      </c>
      <c r="N2711" s="2">
        <v>3</v>
      </c>
      <c r="O2711" s="2">
        <v>5</v>
      </c>
      <c r="P2711" s="2">
        <v>3</v>
      </c>
    </row>
    <row r="2712" spans="1:16" x14ac:dyDescent="0.25">
      <c r="A2712" s="112" t="s">
        <v>61</v>
      </c>
      <c r="B2712" s="93">
        <v>2009</v>
      </c>
      <c r="C2712" s="93" t="s">
        <v>122</v>
      </c>
      <c r="D2712" s="189">
        <v>11</v>
      </c>
      <c r="E2712" s="168">
        <v>29.1</v>
      </c>
      <c r="F2712" s="168">
        <v>-2.2999999999999998</v>
      </c>
      <c r="G2712" s="168">
        <v>369.1</v>
      </c>
      <c r="H2712" s="77">
        <v>33.799999999999997</v>
      </c>
      <c r="I2712" s="2">
        <v>1035</v>
      </c>
      <c r="J2712" s="2">
        <v>985</v>
      </c>
      <c r="K2712" s="2">
        <v>8.1999999999999993</v>
      </c>
      <c r="L2712" s="2">
        <v>51.3</v>
      </c>
      <c r="M2712" s="2">
        <v>0</v>
      </c>
      <c r="N2712" s="2">
        <v>3</v>
      </c>
      <c r="O2712" s="2">
        <v>3</v>
      </c>
      <c r="P2712" s="2">
        <v>0</v>
      </c>
    </row>
    <row r="2713" spans="1:16" x14ac:dyDescent="0.25">
      <c r="A2713" s="112" t="s">
        <v>46</v>
      </c>
      <c r="B2713" s="93">
        <v>2009</v>
      </c>
      <c r="C2713" s="93" t="s">
        <v>122</v>
      </c>
      <c r="D2713" s="189">
        <v>10.7</v>
      </c>
      <c r="E2713" s="168">
        <v>28.8</v>
      </c>
      <c r="F2713" s="168">
        <v>-0.9</v>
      </c>
      <c r="G2713" s="168">
        <v>269.2</v>
      </c>
      <c r="H2713" s="77">
        <v>25.3</v>
      </c>
      <c r="I2713" s="2">
        <v>1032</v>
      </c>
      <c r="J2713" s="2">
        <v>982</v>
      </c>
      <c r="K2713" s="2">
        <v>10.7</v>
      </c>
      <c r="L2713" s="2">
        <v>41.8</v>
      </c>
      <c r="M2713" s="2">
        <v>0</v>
      </c>
      <c r="N2713" s="2">
        <v>2</v>
      </c>
      <c r="O2713" s="2">
        <v>6</v>
      </c>
      <c r="P2713" s="2">
        <v>0</v>
      </c>
    </row>
    <row r="2714" spans="1:16" x14ac:dyDescent="0.25">
      <c r="A2714" s="112" t="s">
        <v>56</v>
      </c>
      <c r="B2714" s="93">
        <v>2009</v>
      </c>
      <c r="C2714" s="93" t="s">
        <v>122</v>
      </c>
      <c r="D2714" s="189">
        <v>10.1</v>
      </c>
      <c r="E2714" s="168">
        <v>29.1</v>
      </c>
      <c r="F2714" s="189">
        <v>-2</v>
      </c>
      <c r="G2714" s="168">
        <v>178.4</v>
      </c>
      <c r="H2714" s="77">
        <v>28.1</v>
      </c>
      <c r="I2714" s="2">
        <v>1031</v>
      </c>
      <c r="J2714" s="2">
        <v>981</v>
      </c>
      <c r="K2714" s="2">
        <v>5.5</v>
      </c>
      <c r="L2714" s="2">
        <v>40.299999999999997</v>
      </c>
      <c r="M2714" s="2">
        <v>0</v>
      </c>
      <c r="N2714" s="2">
        <v>4</v>
      </c>
      <c r="O2714" s="2">
        <v>3</v>
      </c>
      <c r="P2714" s="2">
        <v>0</v>
      </c>
    </row>
    <row r="2715" spans="1:16" x14ac:dyDescent="0.25">
      <c r="A2715" s="112" t="s">
        <v>68</v>
      </c>
      <c r="B2715" s="93">
        <v>2009</v>
      </c>
      <c r="C2715" s="93" t="s">
        <v>122</v>
      </c>
      <c r="D2715" s="189">
        <v>10.8</v>
      </c>
      <c r="E2715" s="168">
        <v>29.4</v>
      </c>
      <c r="F2715" s="189">
        <v>-2</v>
      </c>
      <c r="G2715" s="168">
        <v>309.60000000000002</v>
      </c>
      <c r="H2715" s="77">
        <v>26.9</v>
      </c>
      <c r="I2715" s="2">
        <v>1032</v>
      </c>
      <c r="J2715" s="2">
        <v>983</v>
      </c>
      <c r="K2715" s="2">
        <v>6.8</v>
      </c>
      <c r="L2715" s="2">
        <v>33.5</v>
      </c>
      <c r="M2715" s="2">
        <v>0</v>
      </c>
      <c r="N2715" s="2">
        <v>4</v>
      </c>
      <c r="O2715" s="2">
        <v>3</v>
      </c>
      <c r="P2715" s="2">
        <v>0</v>
      </c>
    </row>
    <row r="2716" spans="1:16" x14ac:dyDescent="0.25">
      <c r="A2716" s="112" t="s">
        <v>71</v>
      </c>
      <c r="B2716" s="93">
        <v>2009</v>
      </c>
      <c r="C2716" s="93" t="s">
        <v>122</v>
      </c>
      <c r="D2716" s="189">
        <v>9.5</v>
      </c>
      <c r="E2716" s="168">
        <v>30.1</v>
      </c>
      <c r="F2716" s="168">
        <v>-2.6</v>
      </c>
      <c r="G2716" s="168">
        <v>315.60000000000002</v>
      </c>
      <c r="H2716" s="77">
        <v>26.4</v>
      </c>
      <c r="I2716" s="2">
        <v>1032</v>
      </c>
      <c r="J2716" s="2">
        <v>983</v>
      </c>
      <c r="K2716" s="2">
        <v>6.9</v>
      </c>
      <c r="L2716" s="2">
        <v>33.4</v>
      </c>
      <c r="M2716" s="2">
        <v>0</v>
      </c>
      <c r="N2716" s="2">
        <v>5</v>
      </c>
      <c r="O2716" s="2">
        <v>3</v>
      </c>
      <c r="P2716" s="2">
        <v>1</v>
      </c>
    </row>
    <row r="2717" spans="1:16" x14ac:dyDescent="0.25">
      <c r="A2717" s="112" t="s">
        <v>72</v>
      </c>
      <c r="B2717" s="93">
        <v>2009</v>
      </c>
      <c r="C2717" s="93" t="s">
        <v>122</v>
      </c>
      <c r="D2717" s="189">
        <v>9.8000000000000007</v>
      </c>
      <c r="E2717" s="168">
        <v>30.5</v>
      </c>
      <c r="F2717" s="168">
        <v>-2.7</v>
      </c>
      <c r="G2717" s="168">
        <v>316.8</v>
      </c>
      <c r="H2717" s="80">
        <v>30</v>
      </c>
      <c r="I2717" s="2">
        <v>1033</v>
      </c>
      <c r="J2717" s="2">
        <v>983</v>
      </c>
      <c r="K2717" s="2">
        <v>5.2</v>
      </c>
      <c r="L2717" s="22">
        <v>35</v>
      </c>
      <c r="M2717" s="2">
        <v>0</v>
      </c>
      <c r="N2717" s="2">
        <v>5</v>
      </c>
      <c r="O2717" s="2">
        <v>3</v>
      </c>
      <c r="P2717" s="2">
        <v>1</v>
      </c>
    </row>
    <row r="2718" spans="1:16" x14ac:dyDescent="0.25">
      <c r="A2718" s="112" t="s">
        <v>74</v>
      </c>
      <c r="B2718" s="93">
        <v>2009</v>
      </c>
      <c r="C2718" s="93" t="s">
        <v>122</v>
      </c>
      <c r="D2718" s="189">
        <v>11</v>
      </c>
      <c r="E2718" s="168">
        <v>28.8</v>
      </c>
      <c r="F2718" s="168">
        <v>-1.9</v>
      </c>
      <c r="G2718" s="168">
        <v>249.4</v>
      </c>
      <c r="H2718" s="77">
        <v>20.399999999999999</v>
      </c>
      <c r="I2718" s="2">
        <v>1033</v>
      </c>
      <c r="J2718" s="2">
        <v>983</v>
      </c>
      <c r="K2718" s="2">
        <v>7.5</v>
      </c>
      <c r="L2718" s="2">
        <v>43.2</v>
      </c>
      <c r="M2718" s="2">
        <v>0</v>
      </c>
      <c r="N2718" s="2">
        <v>3</v>
      </c>
      <c r="O2718" s="2">
        <v>3</v>
      </c>
      <c r="P2718" s="2">
        <v>1</v>
      </c>
    </row>
    <row r="2719" spans="1:16" x14ac:dyDescent="0.25">
      <c r="A2719" s="112" t="s">
        <v>140</v>
      </c>
      <c r="B2719" s="93">
        <v>2009</v>
      </c>
      <c r="C2719" s="93" t="s">
        <v>122</v>
      </c>
      <c r="D2719" s="189">
        <v>11</v>
      </c>
      <c r="E2719" s="168">
        <v>30.3</v>
      </c>
      <c r="F2719" s="168">
        <v>-0.7</v>
      </c>
      <c r="G2719" s="168">
        <v>287.39999999999998</v>
      </c>
      <c r="H2719" s="77">
        <v>41.4</v>
      </c>
      <c r="I2719" s="2">
        <v>1033</v>
      </c>
      <c r="J2719" s="2">
        <v>983</v>
      </c>
      <c r="K2719" s="2">
        <v>10.3</v>
      </c>
      <c r="L2719" s="2">
        <v>50.7</v>
      </c>
      <c r="M2719" s="2">
        <v>0</v>
      </c>
      <c r="N2719" s="2">
        <v>3</v>
      </c>
      <c r="O2719" s="2">
        <v>3</v>
      </c>
      <c r="P2719" s="2">
        <v>1</v>
      </c>
    </row>
    <row r="2720" spans="1:16" x14ac:dyDescent="0.25">
      <c r="A2720" s="113" t="s">
        <v>54</v>
      </c>
      <c r="B2720" s="93">
        <v>2009</v>
      </c>
      <c r="C2720" s="93" t="s">
        <v>122</v>
      </c>
      <c r="D2720" s="189">
        <f>AVERAGE(D2703:D2719)</f>
        <v>10.8</v>
      </c>
      <c r="E2720" s="93"/>
      <c r="F2720" s="93"/>
      <c r="G2720" s="168">
        <f>AVERAGE(G2703:G2719)</f>
        <v>275.7588235294117</v>
      </c>
    </row>
    <row r="2721" spans="1:9" x14ac:dyDescent="0.25">
      <c r="A2721" s="112" t="s">
        <v>37</v>
      </c>
      <c r="B2721" s="203"/>
      <c r="C2721" s="93"/>
      <c r="D2721" s="189">
        <v>9.6999999999999993</v>
      </c>
      <c r="E2721" s="93"/>
      <c r="F2721" s="93"/>
      <c r="G2721" s="168">
        <v>209.3</v>
      </c>
    </row>
    <row r="2722" spans="1:9" x14ac:dyDescent="0.25">
      <c r="A2722" s="112" t="s">
        <v>38</v>
      </c>
      <c r="B2722" s="203"/>
      <c r="C2722" s="93"/>
      <c r="D2722" s="189">
        <v>8.6999999999999993</v>
      </c>
      <c r="E2722" s="93"/>
      <c r="F2722" s="93"/>
      <c r="G2722" s="168">
        <v>249.9</v>
      </c>
    </row>
    <row r="2724" spans="1:9" x14ac:dyDescent="0.25">
      <c r="A2724" s="543" t="s">
        <v>20</v>
      </c>
      <c r="B2724" s="544"/>
      <c r="C2724" s="62"/>
      <c r="D2724" s="107"/>
      <c r="E2724" s="63"/>
      <c r="F2724" s="63"/>
      <c r="G2724" s="63"/>
      <c r="H2724" s="63"/>
      <c r="I2724" s="64"/>
    </row>
    <row r="2725" spans="1:9" x14ac:dyDescent="0.25">
      <c r="A2725" s="539" t="s">
        <v>21</v>
      </c>
      <c r="B2725" s="540"/>
      <c r="C2725" s="540"/>
      <c r="D2725" s="540"/>
      <c r="E2725" s="65"/>
      <c r="F2725" s="65"/>
      <c r="G2725" s="65"/>
      <c r="H2725" s="65"/>
      <c r="I2725" s="66"/>
    </row>
    <row r="2726" spans="1:9" x14ac:dyDescent="0.25">
      <c r="A2726" s="67" t="s">
        <v>113</v>
      </c>
      <c r="B2726" s="46"/>
      <c r="C2726" s="46"/>
      <c r="D2726" s="108"/>
      <c r="E2726" s="65"/>
      <c r="F2726" s="65"/>
      <c r="G2726" s="65"/>
      <c r="H2726" s="65"/>
      <c r="I2726" s="66"/>
    </row>
    <row r="2727" spans="1:9" x14ac:dyDescent="0.25">
      <c r="A2727" s="539" t="s">
        <v>114</v>
      </c>
      <c r="B2727" s="540"/>
      <c r="C2727" s="540"/>
      <c r="D2727" s="540"/>
      <c r="E2727" s="540"/>
      <c r="F2727" s="65"/>
      <c r="G2727" s="65"/>
      <c r="H2727" s="65"/>
      <c r="I2727" s="66"/>
    </row>
    <row r="2728" spans="1:9" x14ac:dyDescent="0.25">
      <c r="A2728" s="67" t="s">
        <v>22</v>
      </c>
      <c r="B2728" s="46"/>
      <c r="C2728" s="46"/>
      <c r="D2728" s="108"/>
      <c r="E2728" s="65"/>
      <c r="F2728" s="65"/>
      <c r="G2728" s="65"/>
      <c r="H2728" s="65"/>
      <c r="I2728" s="66"/>
    </row>
    <row r="2729" spans="1:9" x14ac:dyDescent="0.25">
      <c r="A2729" s="539" t="s">
        <v>44</v>
      </c>
      <c r="B2729" s="540"/>
      <c r="C2729" s="540"/>
      <c r="D2729" s="540"/>
      <c r="E2729" s="540"/>
      <c r="F2729" s="540"/>
      <c r="G2729" s="540"/>
      <c r="H2729" s="540"/>
      <c r="I2729" s="545"/>
    </row>
    <row r="2730" spans="1:9" x14ac:dyDescent="0.25">
      <c r="A2730" s="67" t="s">
        <v>23</v>
      </c>
      <c r="B2730" s="46"/>
      <c r="C2730" s="46"/>
      <c r="D2730" s="108"/>
      <c r="E2730" s="65"/>
      <c r="F2730" s="65"/>
      <c r="G2730" s="65"/>
      <c r="H2730" s="65"/>
      <c r="I2730" s="66"/>
    </row>
    <row r="2731" spans="1:9" x14ac:dyDescent="0.25">
      <c r="A2731" s="67" t="s">
        <v>24</v>
      </c>
      <c r="B2731" s="46"/>
      <c r="C2731" s="46"/>
      <c r="D2731" s="108"/>
      <c r="E2731" s="65"/>
      <c r="F2731" s="65"/>
      <c r="G2731" s="65"/>
      <c r="H2731" s="65"/>
      <c r="I2731" s="66"/>
    </row>
    <row r="2732" spans="1:9" x14ac:dyDescent="0.25">
      <c r="A2732" s="67" t="s">
        <v>25</v>
      </c>
      <c r="B2732" s="46"/>
      <c r="C2732" s="46"/>
      <c r="D2732" s="108"/>
      <c r="E2732" s="65"/>
      <c r="F2732" s="65"/>
      <c r="G2732" s="65"/>
      <c r="H2732" s="65"/>
      <c r="I2732" s="66"/>
    </row>
    <row r="2733" spans="1:9" x14ac:dyDescent="0.25">
      <c r="A2733" s="67" t="s">
        <v>35</v>
      </c>
      <c r="B2733" s="46"/>
      <c r="C2733" s="46"/>
      <c r="D2733" s="108"/>
      <c r="E2733" s="65"/>
      <c r="F2733" s="65"/>
      <c r="G2733" s="65"/>
      <c r="H2733" s="65"/>
      <c r="I2733" s="66"/>
    </row>
    <row r="2734" spans="1:9" x14ac:dyDescent="0.25">
      <c r="A2734" s="67" t="s">
        <v>27</v>
      </c>
      <c r="B2734" s="46"/>
      <c r="C2734" s="46"/>
      <c r="D2734" s="108"/>
      <c r="E2734" s="65"/>
      <c r="F2734" s="65"/>
      <c r="G2734" s="65"/>
      <c r="H2734" s="65"/>
      <c r="I2734" s="66"/>
    </row>
    <row r="2735" spans="1:9" x14ac:dyDescent="0.25">
      <c r="A2735" s="67" t="s">
        <v>28</v>
      </c>
      <c r="B2735" s="46"/>
      <c r="C2735" s="46"/>
      <c r="D2735" s="53"/>
      <c r="E2735" s="46"/>
      <c r="F2735" s="46"/>
      <c r="G2735" s="68"/>
      <c r="H2735" s="68"/>
      <c r="I2735" s="58"/>
    </row>
    <row r="2736" spans="1:9" x14ac:dyDescent="0.25">
      <c r="A2736" s="67" t="s">
        <v>29</v>
      </c>
      <c r="B2736" s="46"/>
      <c r="C2736" s="46"/>
      <c r="D2736" s="53"/>
      <c r="E2736" s="46"/>
      <c r="F2736" s="46"/>
      <c r="G2736" s="68"/>
      <c r="H2736" s="68"/>
      <c r="I2736" s="58"/>
    </row>
    <row r="2737" spans="1:16" x14ac:dyDescent="0.25">
      <c r="A2737" s="67" t="s">
        <v>30</v>
      </c>
      <c r="B2737" s="46"/>
      <c r="C2737" s="46"/>
      <c r="D2737" s="53"/>
      <c r="E2737" s="46"/>
      <c r="F2737" s="46"/>
      <c r="G2737" s="68"/>
      <c r="H2737" s="68"/>
      <c r="I2737" s="58"/>
    </row>
    <row r="2738" spans="1:16" x14ac:dyDescent="0.25">
      <c r="A2738" s="69"/>
      <c r="B2738" s="70"/>
      <c r="C2738" s="70"/>
      <c r="D2738" s="109"/>
      <c r="E2738" s="70"/>
      <c r="F2738" s="70"/>
      <c r="G2738" s="71"/>
      <c r="H2738" s="71"/>
      <c r="I2738" s="72"/>
    </row>
    <row r="2740" spans="1:16" x14ac:dyDescent="0.25">
      <c r="A2740" s="188" t="s">
        <v>0</v>
      </c>
      <c r="B2740" s="188" t="s">
        <v>1</v>
      </c>
      <c r="C2740" s="188" t="s">
        <v>2</v>
      </c>
      <c r="D2740" s="190" t="s">
        <v>3</v>
      </c>
      <c r="E2740" s="188" t="s">
        <v>111</v>
      </c>
      <c r="F2740" s="188" t="s">
        <v>112</v>
      </c>
      <c r="G2740" s="15" t="s">
        <v>4</v>
      </c>
      <c r="H2740" s="15" t="s">
        <v>5</v>
      </c>
      <c r="I2740" s="1" t="s">
        <v>10</v>
      </c>
      <c r="J2740" s="1" t="s">
        <v>11</v>
      </c>
      <c r="K2740" s="1" t="s">
        <v>17</v>
      </c>
      <c r="L2740" s="1" t="s">
        <v>18</v>
      </c>
      <c r="M2740" s="1" t="s">
        <v>6</v>
      </c>
      <c r="N2740" s="1" t="s">
        <v>7</v>
      </c>
      <c r="O2740" s="1" t="s">
        <v>8</v>
      </c>
      <c r="P2740" s="1" t="s">
        <v>9</v>
      </c>
    </row>
    <row r="2741" spans="1:16" x14ac:dyDescent="0.25">
      <c r="A2741" s="113" t="s">
        <v>39</v>
      </c>
      <c r="B2741" s="93">
        <v>2009</v>
      </c>
      <c r="C2741" s="93">
        <v>12</v>
      </c>
      <c r="D2741" s="114">
        <v>1.9</v>
      </c>
      <c r="E2741" s="93">
        <v>12.8</v>
      </c>
      <c r="F2741" s="93">
        <v>-16.8</v>
      </c>
      <c r="G2741" s="168">
        <v>98.6</v>
      </c>
      <c r="H2741" s="13">
        <v>19.8</v>
      </c>
      <c r="I2741" s="2">
        <v>1028</v>
      </c>
      <c r="J2741" s="2">
        <v>981</v>
      </c>
      <c r="K2741" s="2">
        <v>12.2</v>
      </c>
      <c r="L2741" s="2">
        <v>59.1</v>
      </c>
      <c r="M2741" s="2">
        <v>5</v>
      </c>
      <c r="N2741" s="2">
        <v>18</v>
      </c>
      <c r="O2741" s="2">
        <v>0</v>
      </c>
      <c r="P2741" s="2">
        <v>0</v>
      </c>
    </row>
    <row r="2742" spans="1:16" x14ac:dyDescent="0.25">
      <c r="A2742" s="112" t="s">
        <v>19</v>
      </c>
      <c r="B2742" s="93">
        <v>2009</v>
      </c>
      <c r="C2742" s="93">
        <v>12</v>
      </c>
      <c r="D2742" s="114">
        <v>2.2000000000000002</v>
      </c>
      <c r="E2742" s="93">
        <v>12.2</v>
      </c>
      <c r="F2742" s="93">
        <v>-15.2</v>
      </c>
      <c r="G2742" s="168">
        <v>163.1</v>
      </c>
      <c r="H2742" s="13">
        <v>49.3</v>
      </c>
      <c r="I2742" s="2">
        <v>1027</v>
      </c>
      <c r="J2742" s="2">
        <v>979</v>
      </c>
      <c r="K2742" s="2">
        <v>4.9000000000000004</v>
      </c>
      <c r="L2742" s="2">
        <v>54.5</v>
      </c>
      <c r="M2742" s="2">
        <v>4</v>
      </c>
      <c r="N2742" s="2">
        <v>16</v>
      </c>
      <c r="O2742" s="2">
        <v>0</v>
      </c>
      <c r="P2742" s="2">
        <v>0</v>
      </c>
    </row>
    <row r="2743" spans="1:16" x14ac:dyDescent="0.25">
      <c r="A2743" s="112" t="s">
        <v>12</v>
      </c>
      <c r="B2743" s="93">
        <v>2009</v>
      </c>
      <c r="C2743" s="93">
        <v>12</v>
      </c>
      <c r="D2743" s="114">
        <v>0.7</v>
      </c>
      <c r="E2743" s="93">
        <v>9.6</v>
      </c>
      <c r="F2743" s="93">
        <v>-16.899999999999999</v>
      </c>
      <c r="G2743" s="168">
        <v>77.7</v>
      </c>
      <c r="H2743" s="13">
        <v>21.9</v>
      </c>
      <c r="I2743" s="2">
        <v>1027</v>
      </c>
      <c r="J2743" s="2">
        <v>981</v>
      </c>
      <c r="K2743" s="2">
        <v>12.2</v>
      </c>
      <c r="L2743" s="22">
        <v>58</v>
      </c>
      <c r="M2743" s="2">
        <v>7</v>
      </c>
      <c r="N2743" s="2">
        <v>17</v>
      </c>
      <c r="O2743" s="2">
        <v>0</v>
      </c>
      <c r="P2743" s="2">
        <v>0</v>
      </c>
    </row>
    <row r="2744" spans="1:16" x14ac:dyDescent="0.25">
      <c r="A2744" s="112" t="s">
        <v>13</v>
      </c>
      <c r="B2744" s="93">
        <v>2009</v>
      </c>
      <c r="C2744" s="93">
        <v>12</v>
      </c>
      <c r="D2744" s="114">
        <v>0.3</v>
      </c>
      <c r="E2744" s="93">
        <v>9.5</v>
      </c>
      <c r="F2744" s="93">
        <v>-18.3</v>
      </c>
      <c r="G2744" s="168">
        <v>114.3</v>
      </c>
      <c r="H2744" s="13">
        <v>22.6</v>
      </c>
      <c r="I2744" s="2">
        <v>1029</v>
      </c>
      <c r="J2744" s="2">
        <v>982</v>
      </c>
      <c r="K2744" s="2">
        <v>6.1</v>
      </c>
      <c r="L2744" s="2">
        <v>69.5</v>
      </c>
      <c r="M2744" s="2">
        <v>6</v>
      </c>
      <c r="N2744" s="2">
        <v>20</v>
      </c>
      <c r="O2744" s="2">
        <v>0</v>
      </c>
      <c r="P2744" s="2">
        <v>0</v>
      </c>
    </row>
    <row r="2745" spans="1:16" x14ac:dyDescent="0.25">
      <c r="A2745" s="112" t="s">
        <v>16</v>
      </c>
      <c r="B2745" s="93">
        <v>2009</v>
      </c>
      <c r="C2745" s="93">
        <v>12</v>
      </c>
      <c r="D2745" s="114">
        <v>0.3</v>
      </c>
      <c r="E2745" s="93">
        <v>9.8000000000000007</v>
      </c>
      <c r="F2745" s="93">
        <v>-17.899999999999999</v>
      </c>
      <c r="G2745" s="168">
        <v>104.6</v>
      </c>
      <c r="H2745" s="13">
        <v>22.6</v>
      </c>
      <c r="I2745" s="2">
        <v>1028</v>
      </c>
      <c r="J2745" s="2">
        <v>982</v>
      </c>
      <c r="K2745" s="2">
        <v>5.0999999999999996</v>
      </c>
      <c r="L2745" s="2">
        <v>31.3</v>
      </c>
      <c r="M2745" s="2">
        <v>7</v>
      </c>
      <c r="N2745" s="2">
        <v>20</v>
      </c>
      <c r="O2745" s="2">
        <v>0</v>
      </c>
      <c r="P2745" s="2">
        <v>0</v>
      </c>
    </row>
    <row r="2746" spans="1:16" x14ac:dyDescent="0.25">
      <c r="A2746" s="112" t="s">
        <v>14</v>
      </c>
      <c r="B2746" s="93">
        <v>2009</v>
      </c>
      <c r="C2746" s="93">
        <v>12</v>
      </c>
      <c r="D2746" s="114">
        <v>1.7</v>
      </c>
      <c r="E2746" s="93">
        <v>11.9</v>
      </c>
      <c r="F2746" s="93">
        <v>-15.4</v>
      </c>
      <c r="G2746" s="168">
        <v>87.6</v>
      </c>
      <c r="H2746" s="13">
        <v>19.2</v>
      </c>
      <c r="I2746" s="2">
        <v>1025</v>
      </c>
      <c r="J2746" s="2">
        <v>978</v>
      </c>
      <c r="K2746" s="2">
        <v>6.2</v>
      </c>
      <c r="L2746" s="2">
        <v>37.700000000000003</v>
      </c>
      <c r="M2746" s="2">
        <v>4</v>
      </c>
      <c r="N2746" s="2">
        <v>18</v>
      </c>
      <c r="O2746" s="2">
        <v>0</v>
      </c>
      <c r="P2746" s="2">
        <v>0</v>
      </c>
    </row>
    <row r="2747" spans="1:16" x14ac:dyDescent="0.25">
      <c r="A2747" s="112" t="s">
        <v>87</v>
      </c>
      <c r="B2747" s="93">
        <v>2009</v>
      </c>
      <c r="C2747" s="93">
        <v>12</v>
      </c>
      <c r="D2747" s="114">
        <v>-0.5</v>
      </c>
      <c r="E2747" s="93">
        <v>9.1</v>
      </c>
      <c r="F2747" s="93">
        <v>-16.899999999999999</v>
      </c>
      <c r="G2747" s="189">
        <v>137</v>
      </c>
      <c r="H2747" s="21">
        <v>53</v>
      </c>
      <c r="I2747" s="2">
        <v>1025</v>
      </c>
      <c r="J2747" s="2">
        <v>981</v>
      </c>
      <c r="K2747" s="2">
        <v>6.5</v>
      </c>
      <c r="L2747" s="22">
        <v>26</v>
      </c>
      <c r="M2747" s="2">
        <v>11</v>
      </c>
      <c r="N2747" s="2">
        <v>20</v>
      </c>
      <c r="O2747" s="2">
        <v>0</v>
      </c>
      <c r="P2747" s="2">
        <v>0</v>
      </c>
    </row>
    <row r="2748" spans="1:16" x14ac:dyDescent="0.25">
      <c r="A2748" s="112" t="s">
        <v>31</v>
      </c>
      <c r="B2748" s="93">
        <v>2009</v>
      </c>
      <c r="C2748" s="93">
        <v>12</v>
      </c>
      <c r="D2748" s="114">
        <v>2.6</v>
      </c>
      <c r="E2748" s="93">
        <v>12.1</v>
      </c>
      <c r="F2748" s="93">
        <v>-14.8</v>
      </c>
      <c r="G2748" s="168">
        <v>73.099999999999994</v>
      </c>
      <c r="H2748" s="13">
        <v>19.100000000000001</v>
      </c>
      <c r="I2748" s="2">
        <v>1027</v>
      </c>
      <c r="J2748" s="2">
        <v>980</v>
      </c>
      <c r="K2748" s="2">
        <v>9.3000000000000007</v>
      </c>
      <c r="L2748" s="2">
        <v>42.5</v>
      </c>
      <c r="M2748" s="2">
        <v>3</v>
      </c>
      <c r="N2748" s="2">
        <v>13</v>
      </c>
      <c r="O2748" s="2">
        <v>0</v>
      </c>
      <c r="P2748" s="2">
        <v>0</v>
      </c>
    </row>
    <row r="2749" spans="1:16" x14ac:dyDescent="0.25">
      <c r="A2749" s="112" t="s">
        <v>49</v>
      </c>
      <c r="B2749" s="93">
        <v>2009</v>
      </c>
      <c r="C2749" s="93">
        <v>12</v>
      </c>
      <c r="D2749" s="114">
        <v>1.8</v>
      </c>
      <c r="E2749" s="93">
        <v>12.4</v>
      </c>
      <c r="F2749" s="93">
        <v>-14.4</v>
      </c>
      <c r="G2749" s="189">
        <v>80</v>
      </c>
      <c r="H2749" s="21">
        <v>16</v>
      </c>
      <c r="I2749" s="2">
        <v>1030</v>
      </c>
      <c r="J2749" s="2">
        <v>981</v>
      </c>
      <c r="K2749" s="2">
        <v>7.1</v>
      </c>
      <c r="L2749" s="2">
        <v>26.6</v>
      </c>
      <c r="M2749" s="2">
        <v>4</v>
      </c>
      <c r="N2749" s="2">
        <v>18</v>
      </c>
      <c r="O2749" s="2">
        <v>0</v>
      </c>
      <c r="P2749" s="2">
        <v>0</v>
      </c>
    </row>
    <row r="2750" spans="1:16" x14ac:dyDescent="0.25">
      <c r="A2750" s="112" t="s">
        <v>69</v>
      </c>
      <c r="B2750" s="93">
        <v>2009</v>
      </c>
      <c r="C2750" s="93">
        <v>12</v>
      </c>
      <c r="D2750" s="114">
        <v>0.8</v>
      </c>
      <c r="E2750" s="93">
        <v>9.6999999999999993</v>
      </c>
      <c r="F2750" s="114">
        <v>-18</v>
      </c>
      <c r="G2750" s="168">
        <v>87.7</v>
      </c>
      <c r="H2750" s="13">
        <v>21.8</v>
      </c>
      <c r="I2750" s="2">
        <v>1027</v>
      </c>
      <c r="J2750" s="2">
        <v>982</v>
      </c>
      <c r="K2750" s="2">
        <v>18.100000000000001</v>
      </c>
      <c r="L2750" s="2">
        <v>69.599999999999994</v>
      </c>
      <c r="M2750" s="2">
        <v>5</v>
      </c>
      <c r="N2750" s="2">
        <v>16</v>
      </c>
      <c r="O2750" s="2">
        <v>0</v>
      </c>
      <c r="P2750" s="2">
        <v>0</v>
      </c>
    </row>
    <row r="2751" spans="1:16" x14ac:dyDescent="0.25">
      <c r="A2751" s="112" t="s">
        <v>61</v>
      </c>
      <c r="B2751" s="93">
        <v>2009</v>
      </c>
      <c r="C2751" s="93">
        <v>12</v>
      </c>
      <c r="D2751" s="114">
        <v>1</v>
      </c>
      <c r="E2751" s="93">
        <v>10.9</v>
      </c>
      <c r="F2751" s="93">
        <v>-18.5</v>
      </c>
      <c r="G2751" s="168">
        <v>116.3</v>
      </c>
      <c r="H2751" s="13">
        <v>20.5</v>
      </c>
      <c r="I2751" s="2">
        <v>1029</v>
      </c>
      <c r="J2751" s="2">
        <v>981</v>
      </c>
      <c r="K2751" s="2">
        <v>7.7</v>
      </c>
      <c r="L2751" s="2">
        <v>45.9</v>
      </c>
      <c r="M2751" s="2">
        <v>6</v>
      </c>
      <c r="N2751" s="2">
        <v>19</v>
      </c>
      <c r="O2751" s="2">
        <v>0</v>
      </c>
      <c r="P2751" s="2">
        <v>0</v>
      </c>
    </row>
    <row r="2752" spans="1:16" x14ac:dyDescent="0.25">
      <c r="A2752" s="112" t="s">
        <v>46</v>
      </c>
      <c r="B2752" s="93">
        <v>2009</v>
      </c>
      <c r="C2752" s="93">
        <v>12</v>
      </c>
      <c r="D2752" s="114">
        <v>1.1000000000000001</v>
      </c>
      <c r="E2752" s="93">
        <v>11.2</v>
      </c>
      <c r="F2752" s="93">
        <v>-15.7</v>
      </c>
      <c r="G2752" s="168">
        <v>71.2</v>
      </c>
      <c r="H2752" s="13">
        <v>16.8</v>
      </c>
      <c r="I2752" s="2">
        <v>1026</v>
      </c>
      <c r="J2752" s="2">
        <v>979</v>
      </c>
      <c r="K2752" s="2">
        <v>11.9</v>
      </c>
      <c r="L2752" s="2">
        <v>37.1</v>
      </c>
      <c r="M2752" s="2">
        <v>8</v>
      </c>
      <c r="N2752" s="2">
        <v>16</v>
      </c>
      <c r="O2752" s="2">
        <v>0</v>
      </c>
      <c r="P2752" s="2">
        <v>0</v>
      </c>
    </row>
    <row r="2753" spans="1:16" x14ac:dyDescent="0.25">
      <c r="A2753" s="112" t="s">
        <v>56</v>
      </c>
      <c r="B2753" s="93">
        <v>2009</v>
      </c>
      <c r="C2753" s="93">
        <v>12</v>
      </c>
      <c r="D2753" s="114">
        <v>1</v>
      </c>
      <c r="E2753" s="93">
        <v>10.8</v>
      </c>
      <c r="F2753" s="93">
        <v>-15.8</v>
      </c>
      <c r="G2753" s="168">
        <v>91.8</v>
      </c>
      <c r="H2753" s="13">
        <v>24.5</v>
      </c>
      <c r="I2753" s="2">
        <v>1026</v>
      </c>
      <c r="J2753" s="2">
        <v>979</v>
      </c>
      <c r="K2753" s="2">
        <v>5.3</v>
      </c>
      <c r="L2753" s="2">
        <v>40.1</v>
      </c>
      <c r="M2753" s="2">
        <v>4</v>
      </c>
      <c r="N2753" s="2">
        <v>17</v>
      </c>
      <c r="O2753" s="2">
        <v>0</v>
      </c>
      <c r="P2753" s="2">
        <v>0</v>
      </c>
    </row>
    <row r="2754" spans="1:16" x14ac:dyDescent="0.25">
      <c r="A2754" s="112" t="s">
        <v>68</v>
      </c>
      <c r="B2754" s="93">
        <v>2009</v>
      </c>
      <c r="C2754" s="93">
        <v>12</v>
      </c>
      <c r="D2754" s="114">
        <v>1.1000000000000001</v>
      </c>
      <c r="E2754" s="93">
        <v>11.8</v>
      </c>
      <c r="F2754" s="93">
        <v>-17.2</v>
      </c>
      <c r="G2754" s="168">
        <v>83.9</v>
      </c>
      <c r="H2754" s="13">
        <v>18.100000000000001</v>
      </c>
      <c r="I2754" s="2">
        <v>1026</v>
      </c>
      <c r="J2754" s="2">
        <v>981</v>
      </c>
      <c r="K2754" s="2">
        <v>6.6</v>
      </c>
      <c r="L2754" s="2">
        <v>36.4</v>
      </c>
      <c r="M2754" s="2">
        <v>6</v>
      </c>
      <c r="N2754" s="2">
        <v>17</v>
      </c>
      <c r="O2754" s="2">
        <v>0</v>
      </c>
      <c r="P2754" s="2">
        <v>0</v>
      </c>
    </row>
    <row r="2755" spans="1:16" x14ac:dyDescent="0.25">
      <c r="A2755" s="112" t="s">
        <v>71</v>
      </c>
      <c r="B2755" s="93">
        <v>2009</v>
      </c>
      <c r="C2755" s="93">
        <v>12</v>
      </c>
      <c r="D2755" s="114">
        <v>-0.1</v>
      </c>
      <c r="E2755" s="93">
        <v>8.8000000000000007</v>
      </c>
      <c r="F2755" s="93">
        <v>-18.2</v>
      </c>
      <c r="G2755" s="168">
        <v>83.4</v>
      </c>
      <c r="H2755" s="13">
        <v>16.399999999999999</v>
      </c>
      <c r="I2755" s="2">
        <v>1028</v>
      </c>
      <c r="J2755" s="2">
        <v>982</v>
      </c>
      <c r="K2755" s="2">
        <v>7.2</v>
      </c>
      <c r="L2755" s="2">
        <v>28.1</v>
      </c>
      <c r="M2755" s="2">
        <v>9</v>
      </c>
      <c r="N2755" s="2">
        <v>21</v>
      </c>
      <c r="O2755" s="2">
        <v>0</v>
      </c>
      <c r="P2755" s="2">
        <v>0</v>
      </c>
    </row>
    <row r="2756" spans="1:16" x14ac:dyDescent="0.25">
      <c r="A2756" s="112" t="s">
        <v>72</v>
      </c>
      <c r="B2756" s="93">
        <v>2009</v>
      </c>
      <c r="C2756" s="93">
        <v>12</v>
      </c>
      <c r="D2756" s="114">
        <v>0</v>
      </c>
      <c r="E2756" s="93">
        <v>9.1</v>
      </c>
      <c r="F2756" s="93">
        <v>-19.3</v>
      </c>
      <c r="G2756" s="168">
        <v>81.2</v>
      </c>
      <c r="H2756" s="21">
        <v>20</v>
      </c>
      <c r="I2756" s="2">
        <v>1028</v>
      </c>
      <c r="J2756" s="2">
        <v>982</v>
      </c>
      <c r="K2756" s="2">
        <v>4.8</v>
      </c>
      <c r="L2756" s="22">
        <v>32</v>
      </c>
      <c r="M2756" s="2">
        <v>8</v>
      </c>
      <c r="N2756" s="2">
        <v>20</v>
      </c>
      <c r="O2756" s="2">
        <v>0</v>
      </c>
      <c r="P2756" s="2">
        <v>0</v>
      </c>
    </row>
    <row r="2757" spans="1:16" x14ac:dyDescent="0.25">
      <c r="A2757" s="112" t="s">
        <v>74</v>
      </c>
      <c r="B2757" s="93">
        <v>2009</v>
      </c>
      <c r="C2757" s="93">
        <v>12</v>
      </c>
      <c r="D2757" s="114">
        <v>1.5</v>
      </c>
      <c r="E2757" s="93">
        <v>11.7</v>
      </c>
      <c r="F2757" s="93">
        <v>-16.7</v>
      </c>
      <c r="G2757" s="168">
        <v>75.599999999999994</v>
      </c>
      <c r="H2757" s="13">
        <v>13.2</v>
      </c>
      <c r="I2757" s="2">
        <v>1028</v>
      </c>
      <c r="J2757" s="2">
        <v>980</v>
      </c>
      <c r="K2757" s="2">
        <v>7.1</v>
      </c>
      <c r="L2757" s="2">
        <v>36.9</v>
      </c>
      <c r="M2757" s="2">
        <v>5</v>
      </c>
      <c r="N2757" s="2">
        <v>18</v>
      </c>
      <c r="O2757" s="2">
        <v>0</v>
      </c>
      <c r="P2757" s="2">
        <v>0</v>
      </c>
    </row>
    <row r="2758" spans="1:16" x14ac:dyDescent="0.25">
      <c r="A2758" s="112" t="s">
        <v>140</v>
      </c>
      <c r="B2758" s="93">
        <v>2009</v>
      </c>
      <c r="C2758" s="93">
        <v>12</v>
      </c>
      <c r="D2758" s="114">
        <v>1.1000000000000001</v>
      </c>
      <c r="E2758" s="93">
        <v>11.7</v>
      </c>
      <c r="F2758" s="93">
        <v>-17.399999999999999</v>
      </c>
      <c r="G2758" s="168">
        <v>89.4</v>
      </c>
      <c r="H2758" s="13">
        <v>20.6</v>
      </c>
      <c r="I2758" s="2">
        <v>1029</v>
      </c>
      <c r="J2758" s="2">
        <v>981</v>
      </c>
      <c r="K2758" s="2">
        <v>9.1</v>
      </c>
      <c r="L2758" s="2">
        <v>45.1</v>
      </c>
      <c r="M2758" s="2">
        <v>7</v>
      </c>
      <c r="N2758" s="2">
        <v>17</v>
      </c>
      <c r="O2758" s="2">
        <v>0</v>
      </c>
      <c r="P2758" s="2">
        <v>0</v>
      </c>
    </row>
    <row r="2759" spans="1:16" x14ac:dyDescent="0.25">
      <c r="A2759" s="113" t="s">
        <v>54</v>
      </c>
      <c r="B2759" s="93">
        <v>2009</v>
      </c>
      <c r="C2759" s="93">
        <v>12</v>
      </c>
      <c r="D2759" s="114">
        <f>AVERAGE(D2741:D2758)</f>
        <v>1.0277777777777777</v>
      </c>
      <c r="E2759" s="93"/>
      <c r="F2759" s="93"/>
      <c r="G2759" s="189">
        <f>AVERAGE(G2741:G2758)</f>
        <v>95.361111111111128</v>
      </c>
    </row>
    <row r="2760" spans="1:16" x14ac:dyDescent="0.25">
      <c r="A2760" s="112" t="s">
        <v>37</v>
      </c>
      <c r="B2760" s="203"/>
      <c r="C2760" s="93"/>
      <c r="D2760" s="114">
        <v>2.2999999999999998</v>
      </c>
      <c r="E2760" s="93"/>
      <c r="F2760" s="93"/>
      <c r="G2760" s="168">
        <v>92.8</v>
      </c>
    </row>
    <row r="2761" spans="1:16" x14ac:dyDescent="0.25">
      <c r="A2761" s="112" t="s">
        <v>38</v>
      </c>
      <c r="B2761" s="203"/>
      <c r="C2761" s="93"/>
      <c r="D2761" s="114">
        <v>1.3</v>
      </c>
      <c r="E2761" s="93"/>
      <c r="F2761" s="93"/>
      <c r="G2761" s="168">
        <v>120.1</v>
      </c>
    </row>
    <row r="2762" spans="1:16" x14ac:dyDescent="0.25">
      <c r="A2762" s="113"/>
      <c r="B2762" s="93"/>
      <c r="C2762" s="93"/>
      <c r="D2762" s="114"/>
      <c r="E2762" s="93"/>
      <c r="F2762" s="93"/>
      <c r="G2762" s="168"/>
    </row>
    <row r="2763" spans="1:16" x14ac:dyDescent="0.25">
      <c r="A2763" s="113"/>
      <c r="B2763" s="93"/>
      <c r="C2763" s="93"/>
      <c r="D2763" s="114"/>
      <c r="E2763" s="538" t="s">
        <v>86</v>
      </c>
      <c r="F2763" s="538"/>
      <c r="G2763" s="538"/>
      <c r="H2763" s="538"/>
      <c r="I2763" s="538"/>
    </row>
    <row r="2765" spans="1:16" x14ac:dyDescent="0.25">
      <c r="A2765" s="188" t="s">
        <v>0</v>
      </c>
      <c r="B2765" s="188" t="s">
        <v>1</v>
      </c>
      <c r="C2765" s="188" t="s">
        <v>2</v>
      </c>
      <c r="D2765" s="190" t="s">
        <v>3</v>
      </c>
      <c r="E2765" s="188" t="s">
        <v>111</v>
      </c>
      <c r="F2765" s="188" t="s">
        <v>112</v>
      </c>
      <c r="G2765" s="15" t="s">
        <v>4</v>
      </c>
      <c r="H2765" s="15" t="s">
        <v>5</v>
      </c>
      <c r="I2765" s="1" t="s">
        <v>10</v>
      </c>
      <c r="J2765" s="1" t="s">
        <v>11</v>
      </c>
      <c r="K2765" s="1" t="s">
        <v>17</v>
      </c>
      <c r="L2765" s="1" t="s">
        <v>18</v>
      </c>
      <c r="M2765" s="1" t="s">
        <v>6</v>
      </c>
      <c r="N2765" s="1" t="s">
        <v>7</v>
      </c>
      <c r="O2765" s="1" t="s">
        <v>8</v>
      </c>
      <c r="P2765" s="1" t="s">
        <v>9</v>
      </c>
    </row>
    <row r="2766" spans="1:16" x14ac:dyDescent="0.25">
      <c r="A2766" s="113" t="s">
        <v>39</v>
      </c>
      <c r="B2766" s="93">
        <v>2009</v>
      </c>
      <c r="C2766" s="93" t="s">
        <v>1</v>
      </c>
      <c r="D2766" s="114">
        <v>10.7</v>
      </c>
      <c r="E2766" s="93">
        <v>38.4</v>
      </c>
      <c r="F2766" s="93">
        <v>-24.2</v>
      </c>
      <c r="G2766" s="168">
        <v>965.1</v>
      </c>
      <c r="H2766" s="13">
        <v>50.4</v>
      </c>
      <c r="I2766" s="2">
        <v>1036</v>
      </c>
      <c r="J2766" s="2">
        <v>963</v>
      </c>
      <c r="K2766" s="2">
        <v>9.3000000000000007</v>
      </c>
      <c r="L2766" s="2">
        <v>79.8</v>
      </c>
      <c r="M2766" s="2">
        <v>17</v>
      </c>
      <c r="N2766" s="2">
        <v>70</v>
      </c>
      <c r="O2766" s="2">
        <v>54</v>
      </c>
      <c r="P2766" s="2">
        <v>10</v>
      </c>
    </row>
    <row r="2767" spans="1:16" x14ac:dyDescent="0.25">
      <c r="A2767" s="112" t="s">
        <v>19</v>
      </c>
      <c r="B2767" s="93">
        <v>2009</v>
      </c>
      <c r="C2767" s="93" t="s">
        <v>1</v>
      </c>
      <c r="D2767" s="114">
        <v>11.1</v>
      </c>
      <c r="E2767" s="93">
        <v>37.5</v>
      </c>
      <c r="F2767" s="93">
        <v>-18.7</v>
      </c>
      <c r="G2767" s="189">
        <v>1020.4</v>
      </c>
      <c r="H2767" s="13">
        <v>74.7</v>
      </c>
      <c r="I2767" s="2">
        <v>1035</v>
      </c>
      <c r="J2767" s="2">
        <v>964</v>
      </c>
      <c r="K2767" s="2">
        <v>5.5</v>
      </c>
      <c r="L2767" s="2">
        <v>77.099999999999994</v>
      </c>
      <c r="M2767" s="2">
        <v>13</v>
      </c>
      <c r="N2767" s="2">
        <v>50</v>
      </c>
      <c r="O2767" s="2">
        <v>55</v>
      </c>
      <c r="P2767" s="2">
        <v>6</v>
      </c>
    </row>
    <row r="2768" spans="1:16" x14ac:dyDescent="0.25">
      <c r="A2768" s="112" t="s">
        <v>12</v>
      </c>
      <c r="B2768" s="93">
        <v>2009</v>
      </c>
      <c r="C2768" s="93" t="s">
        <v>1</v>
      </c>
      <c r="D2768" s="114">
        <v>9.6999999999999993</v>
      </c>
      <c r="E2768" s="114">
        <v>35</v>
      </c>
      <c r="F2768" s="93">
        <v>-18.5</v>
      </c>
      <c r="G2768" s="168">
        <v>910.5</v>
      </c>
      <c r="H2768" s="13">
        <v>24.6</v>
      </c>
      <c r="I2768" s="2">
        <v>1034</v>
      </c>
      <c r="J2768" s="2">
        <v>967</v>
      </c>
      <c r="K2768" s="2">
        <v>11.3</v>
      </c>
      <c r="L2768" s="22">
        <v>58</v>
      </c>
      <c r="M2768" s="2">
        <v>19</v>
      </c>
      <c r="N2768" s="2">
        <v>66</v>
      </c>
      <c r="O2768" s="2">
        <v>39</v>
      </c>
      <c r="P2768" s="2">
        <v>4</v>
      </c>
    </row>
    <row r="2769" spans="1:16" x14ac:dyDescent="0.25">
      <c r="A2769" s="112" t="s">
        <v>13</v>
      </c>
      <c r="B2769" s="93">
        <v>2009</v>
      </c>
      <c r="C2769" s="93" t="s">
        <v>1</v>
      </c>
      <c r="D2769" s="114">
        <v>8.9</v>
      </c>
      <c r="E2769" s="114">
        <v>34</v>
      </c>
      <c r="F2769" s="93">
        <v>-22.8</v>
      </c>
      <c r="G2769" s="189">
        <v>1067.3</v>
      </c>
      <c r="H2769" s="13">
        <v>34.200000000000003</v>
      </c>
      <c r="I2769" s="2">
        <v>1036</v>
      </c>
      <c r="J2769" s="2">
        <v>966</v>
      </c>
      <c r="K2769" s="2">
        <v>3.6</v>
      </c>
      <c r="L2769" s="2">
        <v>69.5</v>
      </c>
      <c r="M2769" s="2">
        <v>20</v>
      </c>
      <c r="N2769" s="2">
        <v>83</v>
      </c>
      <c r="O2769" s="2">
        <v>29</v>
      </c>
      <c r="P2769" s="2">
        <v>3</v>
      </c>
    </row>
    <row r="2770" spans="1:16" x14ac:dyDescent="0.25">
      <c r="A2770" s="112" t="s">
        <v>16</v>
      </c>
      <c r="B2770" s="93">
        <v>2009</v>
      </c>
      <c r="C2770" s="93" t="s">
        <v>1</v>
      </c>
      <c r="D2770" s="114">
        <v>8.6999999999999993</v>
      </c>
      <c r="E2770" s="93">
        <v>34.799999999999997</v>
      </c>
      <c r="F2770" s="93">
        <v>-17.899999999999999</v>
      </c>
      <c r="G2770" s="189">
        <v>1016.4</v>
      </c>
      <c r="H2770" s="13">
        <v>29.4</v>
      </c>
      <c r="I2770" s="2">
        <v>1042</v>
      </c>
      <c r="J2770" s="2">
        <v>967</v>
      </c>
      <c r="K2770" s="2">
        <v>5.5</v>
      </c>
      <c r="L2770" s="2">
        <v>31.3</v>
      </c>
      <c r="M2770" s="2">
        <v>18</v>
      </c>
      <c r="N2770" s="2">
        <v>77</v>
      </c>
      <c r="O2770" s="2">
        <v>40</v>
      </c>
      <c r="P2770" s="2">
        <v>4</v>
      </c>
    </row>
    <row r="2771" spans="1:16" x14ac:dyDescent="0.25">
      <c r="A2771" s="112" t="s">
        <v>14</v>
      </c>
      <c r="B2771" s="93">
        <v>2009</v>
      </c>
      <c r="C2771" s="93" t="s">
        <v>1</v>
      </c>
      <c r="D2771" s="114">
        <v>11</v>
      </c>
      <c r="E2771" s="93">
        <v>36.1</v>
      </c>
      <c r="F2771" s="93">
        <v>-18.899999999999999</v>
      </c>
      <c r="G2771" s="168">
        <v>708.9</v>
      </c>
      <c r="H2771" s="13">
        <v>26.4</v>
      </c>
      <c r="I2771" s="2">
        <v>1033</v>
      </c>
      <c r="J2771" s="2">
        <v>964</v>
      </c>
      <c r="K2771" s="2">
        <v>4.9000000000000004</v>
      </c>
      <c r="L2771" s="2">
        <v>41.4</v>
      </c>
      <c r="M2771" s="2">
        <v>12</v>
      </c>
      <c r="N2771" s="2">
        <v>59</v>
      </c>
      <c r="O2771" s="2">
        <v>58</v>
      </c>
      <c r="P2771" s="2">
        <v>11</v>
      </c>
    </row>
    <row r="2772" spans="1:16" x14ac:dyDescent="0.25">
      <c r="A2772" s="112" t="s">
        <v>31</v>
      </c>
      <c r="B2772" s="93">
        <v>2009</v>
      </c>
      <c r="C2772" s="93" t="s">
        <v>1</v>
      </c>
      <c r="D2772" s="114">
        <v>11.2</v>
      </c>
      <c r="E2772" s="93">
        <v>35.5</v>
      </c>
      <c r="F2772" s="93">
        <v>-16.600000000000001</v>
      </c>
      <c r="G2772" s="168">
        <v>891.4</v>
      </c>
      <c r="H2772" s="21">
        <v>27</v>
      </c>
      <c r="I2772" s="2">
        <v>1034</v>
      </c>
      <c r="J2772" s="2">
        <v>966</v>
      </c>
      <c r="K2772" s="2">
        <v>9.1999999999999993</v>
      </c>
      <c r="L2772" s="2">
        <v>59.5</v>
      </c>
      <c r="M2772" s="2">
        <v>14</v>
      </c>
      <c r="N2772" s="2">
        <v>45</v>
      </c>
      <c r="O2772" s="2">
        <v>36</v>
      </c>
      <c r="P2772" s="2">
        <v>4</v>
      </c>
    </row>
    <row r="2773" spans="1:16" x14ac:dyDescent="0.25">
      <c r="A2773" s="112" t="s">
        <v>49</v>
      </c>
      <c r="B2773" s="93">
        <v>2009</v>
      </c>
      <c r="C2773" s="93" t="s">
        <v>1</v>
      </c>
      <c r="D2773" s="114">
        <v>10.9</v>
      </c>
      <c r="E2773" s="93">
        <v>36.4</v>
      </c>
      <c r="F2773" s="93">
        <v>-18.100000000000001</v>
      </c>
      <c r="G2773" s="189">
        <v>710</v>
      </c>
      <c r="H2773" s="21">
        <v>22</v>
      </c>
      <c r="I2773" s="2">
        <v>1038</v>
      </c>
      <c r="J2773" s="2">
        <v>966</v>
      </c>
      <c r="K2773" s="2">
        <v>7.1</v>
      </c>
      <c r="L2773" s="2">
        <v>29.8</v>
      </c>
      <c r="M2773" s="2">
        <v>14</v>
      </c>
      <c r="N2773" s="2">
        <v>55</v>
      </c>
      <c r="O2773" s="2">
        <v>43</v>
      </c>
      <c r="P2773" s="2">
        <v>7</v>
      </c>
    </row>
    <row r="2774" spans="1:16" x14ac:dyDescent="0.25">
      <c r="A2774" s="112" t="s">
        <v>69</v>
      </c>
      <c r="B2774" s="93">
        <v>2009</v>
      </c>
      <c r="C2774" s="93" t="s">
        <v>1</v>
      </c>
      <c r="D2774" s="114">
        <v>9.5</v>
      </c>
      <c r="E2774" s="93">
        <v>34.5</v>
      </c>
      <c r="F2774" s="93">
        <v>-19.8</v>
      </c>
      <c r="G2774" s="189">
        <v>1045.9000000000001</v>
      </c>
      <c r="H2774" s="13">
        <v>30.7</v>
      </c>
      <c r="I2774" s="2">
        <v>1035</v>
      </c>
      <c r="J2774" s="2">
        <v>967</v>
      </c>
      <c r="K2774" s="2">
        <v>16.8</v>
      </c>
      <c r="L2774" s="22">
        <v>80</v>
      </c>
      <c r="M2774" s="2">
        <v>17</v>
      </c>
      <c r="N2774" s="2">
        <v>57</v>
      </c>
      <c r="O2774" s="2">
        <v>6</v>
      </c>
      <c r="P2774" s="2">
        <v>1</v>
      </c>
    </row>
    <row r="2775" spans="1:16" x14ac:dyDescent="0.25">
      <c r="A2775" s="112" t="s">
        <v>61</v>
      </c>
      <c r="B2775" s="93">
        <v>2009</v>
      </c>
      <c r="C2775" s="93" t="s">
        <v>1</v>
      </c>
      <c r="D2775" s="114">
        <v>10.199999999999999</v>
      </c>
      <c r="E2775" s="114">
        <v>36</v>
      </c>
      <c r="F2775" s="93">
        <v>-18.5</v>
      </c>
      <c r="G2775" s="189">
        <v>1196.5</v>
      </c>
      <c r="H2775" s="13">
        <v>33.799999999999997</v>
      </c>
      <c r="I2775" s="2">
        <v>1037</v>
      </c>
      <c r="J2775" s="2">
        <v>967</v>
      </c>
      <c r="K2775" s="2">
        <v>7.8</v>
      </c>
      <c r="L2775" s="2">
        <v>61.6</v>
      </c>
      <c r="M2775" s="2">
        <v>16</v>
      </c>
      <c r="N2775" s="2">
        <v>67</v>
      </c>
      <c r="O2775" s="2">
        <v>44</v>
      </c>
      <c r="P2775" s="2">
        <v>5</v>
      </c>
    </row>
    <row r="2776" spans="1:16" x14ac:dyDescent="0.25">
      <c r="A2776" s="112" t="s">
        <v>46</v>
      </c>
      <c r="B2776" s="93">
        <v>2009</v>
      </c>
      <c r="C2776" s="93" t="s">
        <v>1</v>
      </c>
      <c r="D2776" s="114">
        <v>9.6999999999999993</v>
      </c>
      <c r="E2776" s="93">
        <v>33.700000000000003</v>
      </c>
      <c r="F2776" s="93">
        <v>-17.8</v>
      </c>
      <c r="G2776" s="189">
        <v>651</v>
      </c>
      <c r="H2776" s="13">
        <v>17.399999999999999</v>
      </c>
      <c r="I2776" s="2">
        <v>1039</v>
      </c>
      <c r="J2776" s="2">
        <v>965</v>
      </c>
      <c r="K2776" s="2">
        <v>9.9</v>
      </c>
      <c r="L2776" s="2">
        <v>48.2</v>
      </c>
      <c r="M2776" s="2">
        <v>17</v>
      </c>
      <c r="N2776" s="2">
        <v>62</v>
      </c>
      <c r="O2776" s="2">
        <v>30</v>
      </c>
      <c r="P2776" s="2">
        <v>1</v>
      </c>
    </row>
    <row r="2777" spans="1:16" x14ac:dyDescent="0.25">
      <c r="A2777" s="112" t="s">
        <v>56</v>
      </c>
      <c r="B2777" s="93">
        <v>2009</v>
      </c>
      <c r="C2777" s="93" t="s">
        <v>1</v>
      </c>
      <c r="D2777" s="114">
        <v>9.8000000000000007</v>
      </c>
      <c r="E2777" s="93">
        <v>34.4</v>
      </c>
      <c r="F2777" s="93">
        <v>-19.5</v>
      </c>
      <c r="G2777" s="168">
        <v>870.8</v>
      </c>
      <c r="H2777" s="13">
        <v>34.9</v>
      </c>
      <c r="I2777" s="2">
        <v>1033</v>
      </c>
      <c r="J2777" s="2">
        <v>960</v>
      </c>
      <c r="K2777" s="2">
        <v>5.5</v>
      </c>
      <c r="L2777" s="2">
        <v>41.7</v>
      </c>
      <c r="M2777" s="2">
        <v>15</v>
      </c>
      <c r="N2777" s="2">
        <v>75</v>
      </c>
      <c r="O2777" s="2">
        <v>41</v>
      </c>
      <c r="P2777" s="2">
        <v>5</v>
      </c>
    </row>
    <row r="2778" spans="1:16" x14ac:dyDescent="0.25">
      <c r="A2778" s="112" t="s">
        <v>68</v>
      </c>
      <c r="B2778" s="93">
        <v>2009</v>
      </c>
      <c r="C2778" s="93" t="s">
        <v>1</v>
      </c>
      <c r="D2778" s="114">
        <v>9.9</v>
      </c>
      <c r="E2778" s="93">
        <v>36.299999999999997</v>
      </c>
      <c r="F2778" s="93">
        <v>-20.9</v>
      </c>
      <c r="G2778" s="168">
        <v>799.9</v>
      </c>
      <c r="H2778" s="13">
        <v>26.9</v>
      </c>
      <c r="I2778" s="2">
        <v>1035</v>
      </c>
      <c r="J2778" s="2">
        <v>966</v>
      </c>
      <c r="K2778" s="2">
        <v>5.8</v>
      </c>
      <c r="L2778" s="2">
        <v>39.200000000000003</v>
      </c>
      <c r="M2778" s="2">
        <v>13</v>
      </c>
      <c r="N2778" s="2">
        <v>72</v>
      </c>
      <c r="O2778" s="2">
        <v>40</v>
      </c>
      <c r="P2778" s="2">
        <v>4</v>
      </c>
    </row>
    <row r="2779" spans="1:16" x14ac:dyDescent="0.25">
      <c r="A2779" s="112" t="s">
        <v>71</v>
      </c>
      <c r="B2779" s="93">
        <v>2009</v>
      </c>
      <c r="C2779" s="93" t="s">
        <v>1</v>
      </c>
      <c r="D2779" s="114">
        <v>8.6999999999999993</v>
      </c>
      <c r="E2779" s="93">
        <v>33.4</v>
      </c>
      <c r="F2779" s="93">
        <v>-18.2</v>
      </c>
      <c r="G2779" s="168">
        <v>959.8</v>
      </c>
      <c r="H2779" s="13">
        <v>26.4</v>
      </c>
      <c r="I2779" s="2">
        <v>1035</v>
      </c>
      <c r="J2779" s="2">
        <v>967</v>
      </c>
      <c r="K2779" s="2">
        <v>5.9</v>
      </c>
      <c r="L2779" s="2">
        <v>44.1</v>
      </c>
      <c r="M2779" s="2">
        <v>25</v>
      </c>
      <c r="N2779" s="2">
        <v>85</v>
      </c>
      <c r="O2779" s="2">
        <v>28</v>
      </c>
      <c r="P2779" s="2">
        <v>2</v>
      </c>
    </row>
    <row r="2780" spans="1:16" x14ac:dyDescent="0.25">
      <c r="A2780" s="112" t="s">
        <v>72</v>
      </c>
      <c r="B2780" s="93">
        <v>2009</v>
      </c>
      <c r="C2780" s="93" t="s">
        <v>1</v>
      </c>
      <c r="D2780" s="114">
        <v>9</v>
      </c>
      <c r="E2780" s="93">
        <v>35.4</v>
      </c>
      <c r="F2780" s="93">
        <v>-20.7</v>
      </c>
      <c r="G2780" s="168">
        <v>932.2</v>
      </c>
      <c r="H2780" s="21">
        <v>30</v>
      </c>
      <c r="I2780" s="2">
        <v>1035</v>
      </c>
      <c r="J2780" s="2">
        <v>967</v>
      </c>
      <c r="K2780" s="22">
        <v>5</v>
      </c>
      <c r="L2780" s="22">
        <v>35</v>
      </c>
      <c r="M2780" s="2">
        <v>22</v>
      </c>
      <c r="N2780" s="2">
        <v>84</v>
      </c>
      <c r="O2780" s="2">
        <v>34</v>
      </c>
      <c r="P2780" s="2">
        <v>6</v>
      </c>
    </row>
    <row r="2781" spans="1:16" x14ac:dyDescent="0.25">
      <c r="A2781" s="112" t="s">
        <v>74</v>
      </c>
      <c r="B2781" s="93">
        <v>2009</v>
      </c>
      <c r="C2781" s="93" t="s">
        <v>1</v>
      </c>
      <c r="D2781" s="114">
        <v>10.199999999999999</v>
      </c>
      <c r="E2781" s="114">
        <v>36</v>
      </c>
      <c r="F2781" s="93">
        <v>-19.2</v>
      </c>
      <c r="G2781" s="168">
        <v>745.2</v>
      </c>
      <c r="H2781" s="13">
        <v>20.399999999999999</v>
      </c>
      <c r="I2781" s="2">
        <v>1036</v>
      </c>
      <c r="J2781" s="2">
        <v>966</v>
      </c>
      <c r="K2781" s="2">
        <v>7.1</v>
      </c>
      <c r="L2781" s="2">
        <v>44.9</v>
      </c>
      <c r="M2781" s="2">
        <v>10</v>
      </c>
      <c r="N2781" s="2">
        <v>66</v>
      </c>
      <c r="O2781" s="2">
        <v>40</v>
      </c>
      <c r="P2781" s="2">
        <v>4</v>
      </c>
    </row>
    <row r="2782" spans="1:16" x14ac:dyDescent="0.25">
      <c r="A2782" s="112" t="s">
        <v>140</v>
      </c>
      <c r="B2782" s="93">
        <v>2009</v>
      </c>
      <c r="C2782" s="93" t="s">
        <v>1</v>
      </c>
      <c r="D2782" s="114">
        <v>9.9</v>
      </c>
      <c r="E2782" s="93">
        <v>36.799999999999997</v>
      </c>
      <c r="F2782" s="93">
        <v>-19.8</v>
      </c>
      <c r="G2782" s="189">
        <v>743</v>
      </c>
      <c r="H2782" s="13">
        <v>41.4</v>
      </c>
      <c r="I2782" s="2">
        <v>1036</v>
      </c>
      <c r="J2782" s="2">
        <v>966</v>
      </c>
      <c r="K2782" s="2">
        <v>9.1999999999999993</v>
      </c>
      <c r="L2782" s="2">
        <v>50.7</v>
      </c>
      <c r="M2782" s="2">
        <v>17</v>
      </c>
      <c r="N2782" s="2">
        <v>63</v>
      </c>
      <c r="O2782" s="2">
        <v>37</v>
      </c>
      <c r="P2782" s="2">
        <v>5</v>
      </c>
    </row>
    <row r="2783" spans="1:16" x14ac:dyDescent="0.25">
      <c r="A2783" s="113" t="s">
        <v>54</v>
      </c>
      <c r="B2783" s="93">
        <v>2009</v>
      </c>
      <c r="C2783" s="93" t="s">
        <v>1</v>
      </c>
      <c r="D2783" s="114">
        <f>AVERAGE(D2766:D2782)</f>
        <v>9.947058823529412</v>
      </c>
      <c r="E2783" s="93"/>
      <c r="F2783" s="93"/>
      <c r="G2783" s="168">
        <f>AVERAGE(G2766:G2782)</f>
        <v>896.13529411764705</v>
      </c>
    </row>
    <row r="2784" spans="1:16" x14ac:dyDescent="0.25">
      <c r="A2784" s="112" t="s">
        <v>37</v>
      </c>
      <c r="B2784" s="203"/>
      <c r="C2784" s="93"/>
      <c r="D2784" s="114">
        <v>8.9</v>
      </c>
      <c r="E2784" s="93"/>
      <c r="F2784" s="93"/>
      <c r="G2784" s="168">
        <v>913.6</v>
      </c>
    </row>
    <row r="2785" spans="1:16" x14ac:dyDescent="0.25">
      <c r="A2785" s="112" t="s">
        <v>38</v>
      </c>
      <c r="B2785" s="203"/>
      <c r="C2785" s="93"/>
      <c r="D2785" s="114">
        <v>8.1</v>
      </c>
      <c r="E2785" s="93"/>
      <c r="F2785" s="93"/>
      <c r="G2785" s="189">
        <v>1098</v>
      </c>
    </row>
    <row r="2787" spans="1:16" x14ac:dyDescent="0.25">
      <c r="A2787" s="1" t="s">
        <v>0</v>
      </c>
      <c r="B2787" s="1" t="s">
        <v>1</v>
      </c>
      <c r="C2787" s="1" t="s">
        <v>2</v>
      </c>
      <c r="D2787" s="103" t="s">
        <v>3</v>
      </c>
      <c r="E2787" s="1" t="s">
        <v>111</v>
      </c>
      <c r="F2787" s="1" t="s">
        <v>112</v>
      </c>
      <c r="G2787" s="15" t="s">
        <v>4</v>
      </c>
      <c r="H2787" s="15" t="s">
        <v>5</v>
      </c>
      <c r="I2787" s="1" t="s">
        <v>10</v>
      </c>
      <c r="J2787" s="1" t="s">
        <v>11</v>
      </c>
      <c r="K2787" s="1" t="s">
        <v>17</v>
      </c>
      <c r="L2787" s="1" t="s">
        <v>18</v>
      </c>
      <c r="M2787" s="1" t="s">
        <v>6</v>
      </c>
      <c r="N2787" s="1" t="s">
        <v>7</v>
      </c>
      <c r="O2787" s="1" t="s">
        <v>8</v>
      </c>
      <c r="P2787" s="1" t="s">
        <v>9</v>
      </c>
    </row>
    <row r="2788" spans="1:16" x14ac:dyDescent="0.25">
      <c r="A2788" s="113" t="s">
        <v>39</v>
      </c>
      <c r="B2788" s="255">
        <v>2010</v>
      </c>
      <c r="C2788" s="255">
        <v>1</v>
      </c>
      <c r="D2788" s="114">
        <v>-1.6</v>
      </c>
      <c r="E2788" s="255">
        <v>5.8</v>
      </c>
      <c r="F2788" s="255">
        <v>-17.8</v>
      </c>
      <c r="G2788" s="168">
        <v>27.7</v>
      </c>
      <c r="H2788" s="13">
        <v>8.6</v>
      </c>
      <c r="I2788" s="2">
        <v>1040</v>
      </c>
      <c r="J2788" s="2">
        <v>979</v>
      </c>
      <c r="K2788" s="2">
        <v>11.8</v>
      </c>
      <c r="L2788" s="22">
        <v>57</v>
      </c>
      <c r="M2788" s="2">
        <v>19</v>
      </c>
      <c r="N2788" s="2">
        <v>28</v>
      </c>
      <c r="O2788" s="2">
        <v>0</v>
      </c>
      <c r="P2788" s="2">
        <v>0</v>
      </c>
    </row>
    <row r="2789" spans="1:16" x14ac:dyDescent="0.25">
      <c r="A2789" s="112" t="s">
        <v>19</v>
      </c>
      <c r="B2789" s="255">
        <v>2010</v>
      </c>
      <c r="C2789" s="255">
        <v>1</v>
      </c>
      <c r="D2789" s="114">
        <v>-1.5</v>
      </c>
      <c r="E2789" s="255">
        <v>8.3000000000000007</v>
      </c>
      <c r="F2789" s="255">
        <v>-13.9</v>
      </c>
      <c r="G2789" s="168">
        <v>41.7</v>
      </c>
      <c r="H2789" s="13">
        <v>17.899999999999999</v>
      </c>
      <c r="I2789" s="2">
        <v>1041</v>
      </c>
      <c r="J2789" s="2">
        <v>978</v>
      </c>
      <c r="K2789" s="2">
        <v>4.4000000000000004</v>
      </c>
      <c r="L2789" s="2">
        <v>66.8</v>
      </c>
      <c r="M2789" s="2">
        <v>21</v>
      </c>
      <c r="N2789" s="2">
        <v>25</v>
      </c>
      <c r="O2789" s="2">
        <v>0</v>
      </c>
      <c r="P2789" s="2">
        <v>0</v>
      </c>
    </row>
    <row r="2790" spans="1:16" x14ac:dyDescent="0.25">
      <c r="A2790" s="112" t="s">
        <v>12</v>
      </c>
      <c r="B2790" s="255">
        <v>2010</v>
      </c>
      <c r="C2790" s="255">
        <v>1</v>
      </c>
      <c r="D2790" s="114">
        <v>-2.7</v>
      </c>
      <c r="E2790" s="255">
        <v>3.2</v>
      </c>
      <c r="F2790" s="255">
        <v>-14.4</v>
      </c>
      <c r="G2790" s="168">
        <v>12.2</v>
      </c>
      <c r="H2790" s="13">
        <v>5.8</v>
      </c>
      <c r="I2790" s="2">
        <v>1041</v>
      </c>
      <c r="J2790" s="2">
        <v>981</v>
      </c>
      <c r="K2790" s="2">
        <v>8.4</v>
      </c>
      <c r="L2790" s="2">
        <v>36.700000000000003</v>
      </c>
      <c r="M2790" s="2">
        <v>20</v>
      </c>
      <c r="N2790" s="2">
        <v>27</v>
      </c>
      <c r="O2790" s="2">
        <v>0</v>
      </c>
      <c r="P2790" s="2">
        <v>0</v>
      </c>
    </row>
    <row r="2791" spans="1:16" x14ac:dyDescent="0.25">
      <c r="A2791" s="112" t="s">
        <v>13</v>
      </c>
      <c r="B2791" s="255">
        <v>2010</v>
      </c>
      <c r="C2791" s="255">
        <v>1</v>
      </c>
      <c r="D2791" s="114">
        <v>-3.2</v>
      </c>
      <c r="E2791" s="255">
        <v>3.5</v>
      </c>
      <c r="F2791" s="255">
        <v>-17.8</v>
      </c>
      <c r="G2791" s="168">
        <v>81.900000000000006</v>
      </c>
      <c r="H2791" s="13">
        <v>12.9</v>
      </c>
      <c r="I2791" s="2">
        <v>1043</v>
      </c>
      <c r="J2791" s="2">
        <v>979</v>
      </c>
      <c r="K2791" s="2">
        <v>6.5</v>
      </c>
      <c r="L2791" s="22">
        <v>63</v>
      </c>
      <c r="M2791" s="2">
        <v>22</v>
      </c>
      <c r="N2791" s="2">
        <v>28</v>
      </c>
      <c r="O2791" s="2">
        <v>0</v>
      </c>
      <c r="P2791" s="2">
        <v>0</v>
      </c>
    </row>
    <row r="2792" spans="1:16" x14ac:dyDescent="0.25">
      <c r="A2792" s="112" t="s">
        <v>14</v>
      </c>
      <c r="B2792" s="255">
        <v>2010</v>
      </c>
      <c r="C2792" s="255">
        <v>1</v>
      </c>
      <c r="D2792" s="114">
        <v>-1.6</v>
      </c>
      <c r="E2792" s="255">
        <v>5.6</v>
      </c>
      <c r="F2792" s="255">
        <v>-14.9</v>
      </c>
      <c r="G2792" s="168">
        <v>24.9</v>
      </c>
      <c r="H2792" s="13">
        <v>10.9</v>
      </c>
      <c r="I2792" s="2">
        <v>1038</v>
      </c>
      <c r="J2792" s="2">
        <v>976</v>
      </c>
      <c r="K2792" s="2">
        <v>6.4</v>
      </c>
      <c r="L2792" s="2">
        <v>51.2</v>
      </c>
      <c r="M2792" s="2">
        <v>15</v>
      </c>
      <c r="N2792" s="2">
        <v>25</v>
      </c>
      <c r="O2792" s="2">
        <v>0</v>
      </c>
      <c r="P2792" s="2">
        <v>0</v>
      </c>
    </row>
    <row r="2793" spans="1:16" x14ac:dyDescent="0.25">
      <c r="A2793" s="112" t="s">
        <v>87</v>
      </c>
      <c r="B2793" s="255">
        <v>2010</v>
      </c>
      <c r="C2793" s="255">
        <v>1</v>
      </c>
      <c r="D2793" s="114">
        <v>-4.3</v>
      </c>
      <c r="E2793" s="255">
        <v>2.2000000000000002</v>
      </c>
      <c r="F2793" s="255">
        <v>-13.7</v>
      </c>
      <c r="G2793" s="229">
        <v>39</v>
      </c>
      <c r="H2793" s="21">
        <v>19</v>
      </c>
      <c r="I2793" s="2">
        <v>1036</v>
      </c>
      <c r="J2793" s="2">
        <v>978</v>
      </c>
      <c r="K2793" s="2">
        <v>1.5</v>
      </c>
      <c r="L2793" s="2">
        <v>24.6</v>
      </c>
      <c r="M2793" s="2">
        <v>25</v>
      </c>
      <c r="N2793" s="2">
        <v>28</v>
      </c>
      <c r="O2793" s="2">
        <v>0</v>
      </c>
      <c r="P2793" s="2">
        <v>0</v>
      </c>
    </row>
    <row r="2794" spans="1:16" x14ac:dyDescent="0.25">
      <c r="A2794" s="112" t="s">
        <v>31</v>
      </c>
      <c r="B2794" s="255">
        <v>2010</v>
      </c>
      <c r="C2794" s="255">
        <v>1</v>
      </c>
      <c r="D2794" s="114">
        <v>-1.2</v>
      </c>
      <c r="E2794" s="255">
        <v>6.7</v>
      </c>
      <c r="F2794" s="255">
        <v>-13.9</v>
      </c>
      <c r="G2794" s="168">
        <v>29.9</v>
      </c>
      <c r="H2794" s="13">
        <v>8.6</v>
      </c>
      <c r="I2794" s="2">
        <v>1043</v>
      </c>
      <c r="J2794" s="2">
        <v>980</v>
      </c>
      <c r="K2794" s="2">
        <v>9.3000000000000007</v>
      </c>
      <c r="L2794" s="22">
        <v>45</v>
      </c>
      <c r="M2794" s="2">
        <v>20</v>
      </c>
      <c r="N2794" s="2">
        <v>25</v>
      </c>
      <c r="O2794" s="2">
        <v>0</v>
      </c>
      <c r="P2794" s="2">
        <v>0</v>
      </c>
    </row>
    <row r="2795" spans="1:16" x14ac:dyDescent="0.25">
      <c r="A2795" s="112" t="s">
        <v>49</v>
      </c>
      <c r="B2795" s="255">
        <v>2010</v>
      </c>
      <c r="C2795" s="255">
        <v>1</v>
      </c>
      <c r="D2795" s="114">
        <v>-1.8</v>
      </c>
      <c r="E2795" s="255">
        <v>4.8</v>
      </c>
      <c r="F2795" s="255">
        <v>-13.3</v>
      </c>
      <c r="G2795" s="229">
        <v>35</v>
      </c>
      <c r="H2795" s="21">
        <v>14</v>
      </c>
      <c r="I2795" s="2">
        <v>1040</v>
      </c>
      <c r="J2795" s="2">
        <v>979</v>
      </c>
      <c r="K2795" s="2">
        <v>6.6</v>
      </c>
      <c r="L2795" s="2">
        <v>19.8</v>
      </c>
      <c r="M2795" s="2">
        <v>21</v>
      </c>
      <c r="N2795" s="2">
        <v>27</v>
      </c>
      <c r="O2795" s="2">
        <v>0</v>
      </c>
      <c r="P2795" s="2">
        <v>0</v>
      </c>
    </row>
    <row r="2796" spans="1:16" x14ac:dyDescent="0.25">
      <c r="A2796" s="112" t="s">
        <v>69</v>
      </c>
      <c r="B2796" s="255">
        <v>2010</v>
      </c>
      <c r="C2796" s="255">
        <v>1</v>
      </c>
      <c r="D2796" s="114">
        <v>-2.8</v>
      </c>
      <c r="E2796" s="255">
        <v>3.3</v>
      </c>
      <c r="F2796" s="114">
        <v>-15</v>
      </c>
      <c r="G2796" s="168">
        <v>31.5</v>
      </c>
      <c r="H2796" s="13">
        <v>18.5</v>
      </c>
      <c r="I2796" s="2">
        <v>1041</v>
      </c>
      <c r="J2796" s="2">
        <v>979</v>
      </c>
      <c r="K2796" s="2">
        <v>17.2</v>
      </c>
      <c r="L2796" s="2">
        <v>50.3</v>
      </c>
      <c r="M2796" s="2">
        <v>22</v>
      </c>
      <c r="N2796" s="2">
        <v>28</v>
      </c>
      <c r="O2796" s="2">
        <v>0</v>
      </c>
      <c r="P2796" s="2">
        <v>0</v>
      </c>
    </row>
    <row r="2797" spans="1:16" x14ac:dyDescent="0.25">
      <c r="A2797" s="112" t="s">
        <v>61</v>
      </c>
      <c r="B2797" s="255">
        <v>2010</v>
      </c>
      <c r="C2797" s="255">
        <v>1</v>
      </c>
      <c r="D2797" s="114">
        <v>-2.4</v>
      </c>
      <c r="E2797" s="255">
        <v>4.2</v>
      </c>
      <c r="F2797" s="255">
        <v>-15.1</v>
      </c>
      <c r="G2797" s="168">
        <v>77.8</v>
      </c>
      <c r="H2797" s="21">
        <v>13</v>
      </c>
      <c r="I2797" s="2">
        <v>1043</v>
      </c>
      <c r="J2797" s="2">
        <v>979</v>
      </c>
      <c r="K2797" s="2">
        <v>7.3</v>
      </c>
      <c r="L2797" s="2">
        <v>37.4</v>
      </c>
      <c r="M2797" s="2">
        <v>21</v>
      </c>
      <c r="N2797" s="2">
        <v>28</v>
      </c>
      <c r="O2797" s="2">
        <v>0</v>
      </c>
      <c r="P2797" s="2">
        <v>0</v>
      </c>
    </row>
    <row r="2798" spans="1:16" x14ac:dyDescent="0.25">
      <c r="A2798" s="112" t="s">
        <v>46</v>
      </c>
      <c r="B2798" s="255">
        <v>2010</v>
      </c>
      <c r="C2798" s="255">
        <v>1</v>
      </c>
      <c r="D2798" s="114">
        <v>-2.7</v>
      </c>
      <c r="E2798" s="255">
        <v>3.9</v>
      </c>
      <c r="F2798" s="255">
        <v>-13.9</v>
      </c>
      <c r="G2798" s="168">
        <v>17.600000000000001</v>
      </c>
      <c r="H2798" s="21">
        <v>7</v>
      </c>
      <c r="I2798" s="2">
        <v>1039</v>
      </c>
      <c r="J2798" s="2">
        <v>978</v>
      </c>
      <c r="K2798" s="2">
        <v>10.8</v>
      </c>
      <c r="L2798" s="22">
        <v>45</v>
      </c>
      <c r="M2798" s="2">
        <v>21</v>
      </c>
      <c r="N2798" s="2">
        <v>27</v>
      </c>
      <c r="O2798" s="2">
        <v>0</v>
      </c>
      <c r="P2798" s="2">
        <v>0</v>
      </c>
    </row>
    <row r="2799" spans="1:16" x14ac:dyDescent="0.25">
      <c r="A2799" s="112" t="s">
        <v>56</v>
      </c>
      <c r="B2799" s="255">
        <v>2010</v>
      </c>
      <c r="C2799" s="255">
        <v>1</v>
      </c>
      <c r="D2799" s="114">
        <v>-2.2000000000000002</v>
      </c>
      <c r="E2799" s="255">
        <v>4.2</v>
      </c>
      <c r="F2799" s="255">
        <v>-14.5</v>
      </c>
      <c r="G2799" s="229">
        <v>18</v>
      </c>
      <c r="H2799" s="13">
        <v>7.6</v>
      </c>
      <c r="I2799" s="2">
        <v>1038</v>
      </c>
      <c r="J2799" s="2">
        <v>977</v>
      </c>
      <c r="K2799" s="2">
        <v>3.7</v>
      </c>
      <c r="L2799" s="2">
        <v>39.6</v>
      </c>
      <c r="M2799" s="2">
        <v>18</v>
      </c>
      <c r="N2799" s="2">
        <v>28</v>
      </c>
      <c r="O2799" s="2">
        <v>0</v>
      </c>
      <c r="P2799" s="2">
        <v>0</v>
      </c>
    </row>
    <row r="2800" spans="1:16" x14ac:dyDescent="0.25">
      <c r="A2800" s="112" t="s">
        <v>68</v>
      </c>
      <c r="B2800" s="255">
        <v>2010</v>
      </c>
      <c r="C2800" s="255">
        <v>1</v>
      </c>
      <c r="D2800" s="114">
        <v>-2.5</v>
      </c>
      <c r="E2800" s="255">
        <v>4.3</v>
      </c>
      <c r="F2800" s="255">
        <v>-16.8</v>
      </c>
      <c r="G2800" s="168">
        <v>29.5</v>
      </c>
      <c r="H2800" s="13">
        <v>18.600000000000001</v>
      </c>
      <c r="I2800" s="2">
        <v>1040</v>
      </c>
      <c r="J2800" s="2">
        <v>978</v>
      </c>
      <c r="K2800" s="2">
        <v>5.7</v>
      </c>
      <c r="L2800" s="2">
        <v>35.6</v>
      </c>
      <c r="M2800" s="2">
        <v>20</v>
      </c>
      <c r="N2800" s="2">
        <v>28</v>
      </c>
      <c r="O2800" s="2">
        <v>0</v>
      </c>
      <c r="P2800" s="2">
        <v>0</v>
      </c>
    </row>
    <row r="2801" spans="1:16" x14ac:dyDescent="0.25">
      <c r="A2801" s="112" t="s">
        <v>71</v>
      </c>
      <c r="B2801" s="255">
        <v>2010</v>
      </c>
      <c r="C2801" s="255">
        <v>1</v>
      </c>
      <c r="D2801" s="114">
        <v>-3.5</v>
      </c>
      <c r="E2801" s="255">
        <v>2.7</v>
      </c>
      <c r="F2801" s="255">
        <v>-14.8</v>
      </c>
      <c r="G2801" s="168">
        <v>39.799999999999997</v>
      </c>
      <c r="H2801" s="13">
        <v>19.399999999999999</v>
      </c>
      <c r="I2801" s="2">
        <v>1042</v>
      </c>
      <c r="J2801" s="2">
        <v>979</v>
      </c>
      <c r="K2801" s="2">
        <v>11.2</v>
      </c>
      <c r="L2801" s="2">
        <v>51.5</v>
      </c>
      <c r="M2801" s="2">
        <v>23</v>
      </c>
      <c r="N2801" s="2">
        <v>28</v>
      </c>
      <c r="O2801" s="2">
        <v>0</v>
      </c>
      <c r="P2801" s="2">
        <v>0</v>
      </c>
    </row>
    <row r="2802" spans="1:16" x14ac:dyDescent="0.25">
      <c r="A2802" s="112" t="s">
        <v>72</v>
      </c>
      <c r="B2802" s="255">
        <v>2010</v>
      </c>
      <c r="C2802" s="255">
        <v>1</v>
      </c>
      <c r="D2802" s="114">
        <v>-3.4</v>
      </c>
      <c r="E2802" s="255">
        <v>2.7</v>
      </c>
      <c r="F2802" s="255">
        <v>-16.399999999999999</v>
      </c>
      <c r="G2802" s="229">
        <v>19</v>
      </c>
      <c r="H2802" s="13">
        <v>9.8000000000000007</v>
      </c>
      <c r="I2802" s="2">
        <v>1042</v>
      </c>
      <c r="J2802" s="2">
        <v>977</v>
      </c>
      <c r="K2802" s="2">
        <v>4.9000000000000004</v>
      </c>
      <c r="L2802" s="2">
        <v>28.4</v>
      </c>
      <c r="M2802" s="2">
        <v>20</v>
      </c>
      <c r="N2802" s="2">
        <v>28</v>
      </c>
      <c r="O2802" s="2">
        <v>0</v>
      </c>
      <c r="P2802" s="2">
        <v>0</v>
      </c>
    </row>
    <row r="2803" spans="1:16" x14ac:dyDescent="0.25">
      <c r="A2803" s="112" t="s">
        <v>74</v>
      </c>
      <c r="B2803" s="255">
        <v>2010</v>
      </c>
      <c r="C2803" s="255">
        <v>1</v>
      </c>
      <c r="D2803" s="114">
        <v>-1.7</v>
      </c>
      <c r="E2803" s="114">
        <v>5</v>
      </c>
      <c r="F2803" s="255">
        <v>-15.9</v>
      </c>
      <c r="G2803" s="229">
        <v>35</v>
      </c>
      <c r="H2803" s="13">
        <v>8.6</v>
      </c>
      <c r="I2803" s="2">
        <v>1042</v>
      </c>
      <c r="J2803" s="2">
        <v>979</v>
      </c>
      <c r="K2803" s="2">
        <v>7.2</v>
      </c>
      <c r="L2803" s="2">
        <v>31</v>
      </c>
      <c r="M2803" s="2">
        <v>18</v>
      </c>
      <c r="N2803" s="2">
        <v>26</v>
      </c>
      <c r="O2803" s="2">
        <v>0</v>
      </c>
      <c r="P2803" s="2">
        <v>0</v>
      </c>
    </row>
    <row r="2804" spans="1:16" x14ac:dyDescent="0.25">
      <c r="A2804" s="112" t="s">
        <v>140</v>
      </c>
      <c r="B2804" s="255">
        <v>2010</v>
      </c>
      <c r="C2804" s="255">
        <v>1</v>
      </c>
      <c r="D2804" s="114">
        <v>-2.5</v>
      </c>
      <c r="E2804" s="255">
        <v>4.4000000000000004</v>
      </c>
      <c r="F2804" s="255">
        <v>-16.2</v>
      </c>
      <c r="G2804" s="168">
        <v>42.4</v>
      </c>
      <c r="H2804" s="13">
        <v>16.2</v>
      </c>
      <c r="I2804" s="2">
        <v>1042</v>
      </c>
      <c r="J2804" s="2">
        <v>979</v>
      </c>
      <c r="K2804" s="2">
        <v>9.6999999999999993</v>
      </c>
      <c r="L2804" s="2">
        <v>41.4</v>
      </c>
      <c r="M2804" s="2">
        <v>20</v>
      </c>
      <c r="N2804" s="2">
        <v>28</v>
      </c>
      <c r="O2804" s="2">
        <v>0</v>
      </c>
      <c r="P2804" s="2">
        <v>0</v>
      </c>
    </row>
    <row r="2805" spans="1:16" x14ac:dyDescent="0.25">
      <c r="A2805" s="113" t="s">
        <v>54</v>
      </c>
      <c r="B2805" s="255">
        <v>2010</v>
      </c>
      <c r="C2805" s="255"/>
      <c r="D2805" s="114">
        <f>AVERAGE(D2788:D2804)</f>
        <v>-2.447058823529412</v>
      </c>
      <c r="E2805" s="255"/>
      <c r="F2805" s="255"/>
      <c r="G2805" s="229">
        <f>AVERAGE(G2788:G2804)</f>
        <v>35.464705882352938</v>
      </c>
    </row>
    <row r="2806" spans="1:16" x14ac:dyDescent="0.25">
      <c r="A2806" s="112" t="s">
        <v>37</v>
      </c>
      <c r="B2806" s="203"/>
      <c r="C2806" s="255"/>
      <c r="D2806" s="114">
        <v>0.9</v>
      </c>
      <c r="E2806" s="255"/>
      <c r="F2806" s="255"/>
      <c r="G2806" s="168">
        <v>79.599999999999994</v>
      </c>
    </row>
    <row r="2807" spans="1:16" x14ac:dyDescent="0.25">
      <c r="A2807" s="112" t="s">
        <v>38</v>
      </c>
      <c r="B2807" s="203"/>
      <c r="C2807" s="255"/>
      <c r="D2807" s="114">
        <v>-0.1</v>
      </c>
      <c r="E2807" s="255"/>
      <c r="F2807" s="255"/>
      <c r="G2807" s="168">
        <v>115.3</v>
      </c>
    </row>
    <row r="2809" spans="1:16" x14ac:dyDescent="0.25">
      <c r="A2809" s="1" t="s">
        <v>0</v>
      </c>
      <c r="B2809" s="1" t="s">
        <v>1</v>
      </c>
      <c r="C2809" s="1" t="s">
        <v>2</v>
      </c>
      <c r="D2809" s="103" t="s">
        <v>3</v>
      </c>
      <c r="E2809" s="1" t="s">
        <v>111</v>
      </c>
      <c r="F2809" s="1" t="s">
        <v>112</v>
      </c>
      <c r="G2809" s="15" t="s">
        <v>4</v>
      </c>
      <c r="H2809" s="15" t="s">
        <v>5</v>
      </c>
      <c r="I2809" s="1" t="s">
        <v>10</v>
      </c>
      <c r="J2809" s="1" t="s">
        <v>11</v>
      </c>
      <c r="K2809" s="1" t="s">
        <v>17</v>
      </c>
      <c r="L2809" s="1" t="s">
        <v>18</v>
      </c>
      <c r="M2809" s="1" t="s">
        <v>6</v>
      </c>
      <c r="N2809" s="1" t="s">
        <v>7</v>
      </c>
      <c r="O2809" s="1" t="s">
        <v>8</v>
      </c>
      <c r="P2809" s="1" t="s">
        <v>9</v>
      </c>
    </row>
    <row r="2810" spans="1:16" x14ac:dyDescent="0.25">
      <c r="A2810" s="113" t="s">
        <v>39</v>
      </c>
      <c r="B2810" s="255">
        <v>2010</v>
      </c>
      <c r="C2810" s="255">
        <v>2</v>
      </c>
      <c r="D2810" s="114">
        <v>1.3</v>
      </c>
      <c r="E2810" s="114">
        <v>14</v>
      </c>
      <c r="F2810" s="255">
        <v>-12.1</v>
      </c>
      <c r="G2810" s="229">
        <v>50</v>
      </c>
      <c r="H2810" s="13">
        <v>10.1</v>
      </c>
      <c r="I2810" s="2">
        <v>1022</v>
      </c>
      <c r="J2810" s="2">
        <v>981</v>
      </c>
      <c r="K2810" s="2">
        <v>13.4</v>
      </c>
      <c r="L2810" s="2">
        <v>64.5</v>
      </c>
      <c r="M2810" s="2">
        <v>7</v>
      </c>
      <c r="N2810" s="2">
        <v>18</v>
      </c>
      <c r="O2810" s="2">
        <v>0</v>
      </c>
      <c r="P2810" s="2">
        <v>0</v>
      </c>
    </row>
    <row r="2811" spans="1:16" x14ac:dyDescent="0.25">
      <c r="A2811" s="112" t="s">
        <v>19</v>
      </c>
      <c r="B2811" s="255">
        <v>2010</v>
      </c>
      <c r="C2811" s="255">
        <v>2</v>
      </c>
      <c r="D2811" s="114">
        <v>1.5</v>
      </c>
      <c r="E2811" s="255">
        <v>13.8</v>
      </c>
      <c r="F2811" s="255">
        <v>-8.4</v>
      </c>
      <c r="G2811" s="168">
        <v>43.9</v>
      </c>
      <c r="H2811" s="13">
        <v>7.2</v>
      </c>
      <c r="I2811" s="2">
        <v>1022</v>
      </c>
      <c r="J2811" s="2">
        <v>979</v>
      </c>
      <c r="K2811" s="2">
        <v>5.2</v>
      </c>
      <c r="L2811" s="22">
        <v>68</v>
      </c>
      <c r="M2811" s="2">
        <v>6</v>
      </c>
      <c r="N2811" s="2">
        <v>15</v>
      </c>
      <c r="O2811" s="2">
        <v>0</v>
      </c>
      <c r="P2811" s="2">
        <v>0</v>
      </c>
    </row>
    <row r="2812" spans="1:16" x14ac:dyDescent="0.25">
      <c r="A2812" s="112" t="s">
        <v>12</v>
      </c>
      <c r="B2812" s="255">
        <v>2010</v>
      </c>
      <c r="C2812" s="255">
        <v>2</v>
      </c>
      <c r="D2812" s="114">
        <v>0.1</v>
      </c>
      <c r="E2812" s="255">
        <v>11.9</v>
      </c>
      <c r="F2812" s="255">
        <v>-8.1</v>
      </c>
      <c r="G2812" s="168">
        <v>43.8</v>
      </c>
      <c r="H2812" s="13">
        <v>6.9</v>
      </c>
      <c r="I2812" s="2">
        <v>1021</v>
      </c>
      <c r="J2812" s="2">
        <v>982</v>
      </c>
      <c r="K2812" s="2">
        <v>13.5</v>
      </c>
      <c r="L2812" s="2">
        <v>59.6</v>
      </c>
      <c r="M2812" s="2">
        <v>8</v>
      </c>
      <c r="N2812" s="2">
        <v>17</v>
      </c>
      <c r="O2812" s="2">
        <v>0</v>
      </c>
      <c r="P2812" s="2">
        <v>0</v>
      </c>
    </row>
    <row r="2813" spans="1:16" x14ac:dyDescent="0.25">
      <c r="A2813" s="112" t="s">
        <v>13</v>
      </c>
      <c r="B2813" s="255">
        <v>2010</v>
      </c>
      <c r="C2813" s="255">
        <v>2</v>
      </c>
      <c r="D2813" s="114">
        <v>-0.4</v>
      </c>
      <c r="E2813" s="255">
        <v>12.8</v>
      </c>
      <c r="F2813" s="114">
        <v>-14</v>
      </c>
      <c r="G2813" s="168">
        <v>77.599999999999994</v>
      </c>
      <c r="H2813" s="13">
        <v>20.8</v>
      </c>
      <c r="I2813" s="2">
        <v>1023</v>
      </c>
      <c r="J2813" s="2">
        <v>979</v>
      </c>
      <c r="K2813" s="2">
        <v>6.5</v>
      </c>
      <c r="L2813" s="2">
        <v>83.9</v>
      </c>
      <c r="M2813" s="2">
        <v>9</v>
      </c>
      <c r="N2813" s="2">
        <v>19</v>
      </c>
      <c r="O2813" s="2">
        <v>0</v>
      </c>
      <c r="P2813" s="2">
        <v>0</v>
      </c>
    </row>
    <row r="2814" spans="1:16" x14ac:dyDescent="0.25">
      <c r="A2814" s="112" t="s">
        <v>14</v>
      </c>
      <c r="B2814" s="255">
        <v>2010</v>
      </c>
      <c r="C2814" s="255">
        <v>2</v>
      </c>
      <c r="D2814" s="114">
        <v>1.4</v>
      </c>
      <c r="E2814" s="255">
        <v>13.3</v>
      </c>
      <c r="F2814" s="114">
        <v>-8</v>
      </c>
      <c r="G2814" s="168">
        <v>50.2</v>
      </c>
      <c r="H2814" s="13">
        <v>10.9</v>
      </c>
      <c r="I2814" s="2">
        <v>1020</v>
      </c>
      <c r="J2814" s="2">
        <v>978</v>
      </c>
      <c r="K2814" s="2">
        <v>7.9</v>
      </c>
      <c r="L2814" s="2">
        <v>57.7</v>
      </c>
      <c r="M2814" s="2">
        <v>6</v>
      </c>
      <c r="N2814" s="2">
        <v>20</v>
      </c>
      <c r="O2814" s="2">
        <v>0</v>
      </c>
      <c r="P2814" s="2">
        <v>0</v>
      </c>
    </row>
    <row r="2815" spans="1:16" x14ac:dyDescent="0.25">
      <c r="A2815" s="112" t="s">
        <v>87</v>
      </c>
      <c r="B2815" s="255">
        <v>2010</v>
      </c>
      <c r="C2815" s="255">
        <v>2</v>
      </c>
      <c r="D2815" s="114">
        <v>-1.4</v>
      </c>
      <c r="E2815" s="255">
        <v>9.6999999999999993</v>
      </c>
      <c r="F2815" s="255">
        <v>-9.1</v>
      </c>
      <c r="G2815" s="229">
        <v>52</v>
      </c>
      <c r="H2815" s="21">
        <v>12</v>
      </c>
      <c r="I2815" s="2">
        <v>1019</v>
      </c>
      <c r="J2815" s="2">
        <v>981</v>
      </c>
      <c r="K2815" s="2">
        <v>6.1</v>
      </c>
      <c r="L2815" s="2">
        <v>36.4</v>
      </c>
      <c r="M2815" s="2">
        <v>13</v>
      </c>
      <c r="N2815" s="2">
        <v>22</v>
      </c>
      <c r="O2815" s="2">
        <v>0</v>
      </c>
      <c r="P2815" s="2">
        <v>0</v>
      </c>
    </row>
    <row r="2816" spans="1:16" x14ac:dyDescent="0.25">
      <c r="A2816" s="112" t="s">
        <v>31</v>
      </c>
      <c r="B2816" s="255">
        <v>2010</v>
      </c>
      <c r="C2816" s="255">
        <v>2</v>
      </c>
      <c r="D2816" s="114">
        <v>1.6</v>
      </c>
      <c r="E2816" s="255">
        <v>13.2</v>
      </c>
      <c r="F2816" s="255">
        <v>-6.9</v>
      </c>
      <c r="G2816" s="168">
        <v>50.8</v>
      </c>
      <c r="H2816" s="13">
        <v>11.9</v>
      </c>
      <c r="I2816" s="2">
        <v>1021</v>
      </c>
      <c r="J2816" s="2">
        <v>979</v>
      </c>
      <c r="K2816" s="2">
        <v>10.7</v>
      </c>
      <c r="L2816" s="2">
        <v>51.3</v>
      </c>
      <c r="M2816" s="2">
        <v>7</v>
      </c>
      <c r="N2816" s="2">
        <v>16</v>
      </c>
      <c r="O2816" s="2">
        <v>0</v>
      </c>
      <c r="P2816" s="2">
        <v>0</v>
      </c>
    </row>
    <row r="2817" spans="1:16" x14ac:dyDescent="0.25">
      <c r="A2817" s="112" t="s">
        <v>49</v>
      </c>
      <c r="B2817" s="255">
        <v>2010</v>
      </c>
      <c r="C2817" s="255">
        <v>2</v>
      </c>
      <c r="D2817" s="114">
        <v>1</v>
      </c>
      <c r="E2817" s="255">
        <v>12.7</v>
      </c>
      <c r="F2817" s="114">
        <v>-7</v>
      </c>
      <c r="G2817" s="229">
        <v>41</v>
      </c>
      <c r="H2817" s="21">
        <v>7</v>
      </c>
      <c r="I2817" s="2">
        <v>1022</v>
      </c>
      <c r="J2817" s="2">
        <v>981</v>
      </c>
      <c r="K2817" s="2">
        <v>8.4</v>
      </c>
      <c r="L2817" s="2">
        <v>41.8</v>
      </c>
      <c r="M2817" s="2">
        <v>8</v>
      </c>
      <c r="N2817" s="2">
        <v>14</v>
      </c>
      <c r="O2817" s="2">
        <v>0</v>
      </c>
      <c r="P2817" s="2">
        <v>0</v>
      </c>
    </row>
    <row r="2818" spans="1:16" x14ac:dyDescent="0.25">
      <c r="A2818" s="112" t="s">
        <v>69</v>
      </c>
      <c r="B2818" s="255">
        <v>2010</v>
      </c>
      <c r="C2818" s="255">
        <v>2</v>
      </c>
      <c r="D2818" s="114">
        <v>0.2</v>
      </c>
      <c r="E2818" s="255">
        <v>12.3</v>
      </c>
      <c r="F2818" s="255">
        <v>-8.6999999999999993</v>
      </c>
      <c r="G2818" s="168">
        <v>65.5</v>
      </c>
      <c r="H2818" s="13">
        <v>14.8</v>
      </c>
      <c r="I2818" s="2">
        <v>1021</v>
      </c>
      <c r="J2818" s="2">
        <v>979</v>
      </c>
      <c r="K2818" s="2">
        <v>18.7</v>
      </c>
      <c r="L2818" s="2">
        <v>72.400000000000006</v>
      </c>
      <c r="M2818" s="2">
        <v>9</v>
      </c>
      <c r="N2818" s="2">
        <v>19</v>
      </c>
      <c r="O2818" s="2">
        <v>0</v>
      </c>
      <c r="P2818" s="2">
        <v>0</v>
      </c>
    </row>
    <row r="2819" spans="1:16" x14ac:dyDescent="0.25">
      <c r="A2819" s="112" t="s">
        <v>61</v>
      </c>
      <c r="B2819" s="255">
        <v>2010</v>
      </c>
      <c r="C2819" s="255">
        <v>2</v>
      </c>
      <c r="D2819" s="114">
        <v>0.5</v>
      </c>
      <c r="E2819" s="255">
        <v>11.7</v>
      </c>
      <c r="F2819" s="255">
        <v>-9.1</v>
      </c>
      <c r="G2819" s="229">
        <v>74</v>
      </c>
      <c r="H2819" s="13">
        <v>13.3</v>
      </c>
      <c r="I2819" s="2">
        <v>1023</v>
      </c>
      <c r="J2819" s="2">
        <v>980</v>
      </c>
      <c r="K2819" s="2">
        <v>9.8000000000000007</v>
      </c>
      <c r="L2819" s="2">
        <v>72.900000000000006</v>
      </c>
      <c r="M2819" s="2">
        <v>8</v>
      </c>
      <c r="N2819" s="2">
        <v>18</v>
      </c>
      <c r="O2819" s="2">
        <v>0</v>
      </c>
      <c r="P2819" s="2">
        <v>0</v>
      </c>
    </row>
    <row r="2820" spans="1:16" x14ac:dyDescent="0.25">
      <c r="A2820" s="112" t="s">
        <v>46</v>
      </c>
      <c r="B2820" s="255">
        <v>2010</v>
      </c>
      <c r="C2820" s="255">
        <v>2</v>
      </c>
      <c r="D2820" s="114">
        <v>0.3</v>
      </c>
      <c r="E2820" s="255">
        <v>12.1</v>
      </c>
      <c r="F2820" s="255">
        <v>-8.8000000000000007</v>
      </c>
      <c r="G2820" s="229">
        <v>30</v>
      </c>
      <c r="H2820" s="21">
        <v>7</v>
      </c>
      <c r="I2820" s="2">
        <v>1020</v>
      </c>
      <c r="J2820" s="2">
        <v>980</v>
      </c>
      <c r="K2820" s="22">
        <v>13</v>
      </c>
      <c r="L2820" s="2">
        <v>43.6</v>
      </c>
      <c r="M2820" s="2">
        <v>9</v>
      </c>
      <c r="N2820" s="2">
        <v>18</v>
      </c>
      <c r="O2820" s="2">
        <v>0</v>
      </c>
      <c r="P2820" s="2">
        <v>0</v>
      </c>
    </row>
    <row r="2821" spans="1:16" x14ac:dyDescent="0.25">
      <c r="A2821" s="112" t="s">
        <v>56</v>
      </c>
      <c r="B2821" s="255">
        <v>2010</v>
      </c>
      <c r="C2821" s="255">
        <v>2</v>
      </c>
      <c r="D2821" s="114">
        <v>1.7</v>
      </c>
      <c r="E2821" s="255">
        <v>9.4</v>
      </c>
      <c r="F2821" s="255">
        <v>-9.1</v>
      </c>
      <c r="G2821" s="168">
        <v>90.7</v>
      </c>
      <c r="H2821" s="13">
        <v>15.8</v>
      </c>
      <c r="I2821" s="2">
        <v>1023</v>
      </c>
      <c r="J2821" s="2">
        <v>979</v>
      </c>
      <c r="K2821" s="2">
        <v>6.3</v>
      </c>
      <c r="L2821" s="2">
        <v>35.799999999999997</v>
      </c>
      <c r="M2821" s="2">
        <v>7</v>
      </c>
      <c r="N2821" s="2">
        <v>18</v>
      </c>
      <c r="O2821" s="2">
        <v>0</v>
      </c>
      <c r="P2821" s="2">
        <v>0</v>
      </c>
    </row>
    <row r="2822" spans="1:16" x14ac:dyDescent="0.25">
      <c r="A2822" s="112" t="s">
        <v>68</v>
      </c>
      <c r="B2822" s="255">
        <v>2010</v>
      </c>
      <c r="C2822" s="255">
        <v>2</v>
      </c>
      <c r="D2822" s="114">
        <v>0.5</v>
      </c>
      <c r="E2822" s="114">
        <v>12</v>
      </c>
      <c r="F2822" s="255">
        <v>-13.7</v>
      </c>
      <c r="G2822" s="168">
        <v>48.2</v>
      </c>
      <c r="H2822" s="13">
        <v>10.4</v>
      </c>
      <c r="I2822" s="2">
        <v>1022</v>
      </c>
      <c r="J2822" s="2">
        <v>980</v>
      </c>
      <c r="K2822" s="2">
        <v>7.5</v>
      </c>
      <c r="L2822" s="2">
        <v>48.2</v>
      </c>
      <c r="M2822" s="2">
        <v>7</v>
      </c>
      <c r="N2822" s="2">
        <v>18</v>
      </c>
      <c r="O2822" s="2">
        <v>0</v>
      </c>
      <c r="P2822" s="2">
        <v>0</v>
      </c>
    </row>
    <row r="2823" spans="1:16" x14ac:dyDescent="0.25">
      <c r="A2823" s="112" t="s">
        <v>71</v>
      </c>
      <c r="B2823" s="255">
        <v>2010</v>
      </c>
      <c r="C2823" s="255">
        <v>2</v>
      </c>
      <c r="D2823" s="114">
        <v>-0.7</v>
      </c>
      <c r="E2823" s="255">
        <v>10.8</v>
      </c>
      <c r="F2823" s="255">
        <v>-10.199999999999999</v>
      </c>
      <c r="G2823" s="229">
        <v>57</v>
      </c>
      <c r="H2823" s="21">
        <v>8</v>
      </c>
      <c r="I2823" s="2">
        <v>1023</v>
      </c>
      <c r="J2823" s="2">
        <v>981</v>
      </c>
      <c r="K2823" s="2">
        <v>8.4</v>
      </c>
      <c r="L2823" s="2">
        <v>43.2</v>
      </c>
      <c r="M2823" s="2">
        <v>10</v>
      </c>
      <c r="N2823" s="2">
        <v>20</v>
      </c>
      <c r="O2823" s="2">
        <v>0</v>
      </c>
      <c r="P2823" s="2">
        <v>0</v>
      </c>
    </row>
    <row r="2824" spans="1:16" x14ac:dyDescent="0.25">
      <c r="A2824" s="112" t="s">
        <v>72</v>
      </c>
      <c r="B2824" s="255">
        <v>2010</v>
      </c>
      <c r="C2824" s="255">
        <v>2</v>
      </c>
      <c r="D2824" s="114">
        <v>-0.4</v>
      </c>
      <c r="E2824" s="255">
        <v>12.2</v>
      </c>
      <c r="F2824" s="255">
        <v>-11.2</v>
      </c>
      <c r="G2824" s="229">
        <v>42</v>
      </c>
      <c r="H2824" s="21">
        <v>8</v>
      </c>
      <c r="I2824" s="2">
        <v>1023</v>
      </c>
      <c r="J2824" s="2">
        <v>981</v>
      </c>
      <c r="K2824" s="2">
        <v>6.5</v>
      </c>
      <c r="L2824" s="2">
        <v>39.6</v>
      </c>
      <c r="M2824" s="2">
        <v>9</v>
      </c>
      <c r="N2824" s="2">
        <v>19</v>
      </c>
      <c r="O2824" s="2">
        <v>0</v>
      </c>
      <c r="P2824" s="2">
        <v>0</v>
      </c>
    </row>
    <row r="2825" spans="1:16" x14ac:dyDescent="0.25">
      <c r="A2825" s="112" t="s">
        <v>74</v>
      </c>
      <c r="B2825" s="255">
        <v>2010</v>
      </c>
      <c r="C2825" s="255">
        <v>2</v>
      </c>
      <c r="D2825" s="114">
        <v>1.1000000000000001</v>
      </c>
      <c r="E2825" s="255">
        <v>12.8</v>
      </c>
      <c r="F2825" s="255">
        <v>-9.4</v>
      </c>
      <c r="G2825" s="168">
        <v>55.2</v>
      </c>
      <c r="H2825" s="13">
        <v>12.8</v>
      </c>
      <c r="I2825" s="2">
        <v>1022</v>
      </c>
      <c r="J2825" s="2">
        <v>980</v>
      </c>
      <c r="K2825" s="2">
        <v>8.6999999999999993</v>
      </c>
      <c r="L2825" s="2">
        <v>61.9</v>
      </c>
      <c r="M2825" s="2">
        <v>8</v>
      </c>
      <c r="N2825" s="2">
        <v>16</v>
      </c>
      <c r="O2825" s="2">
        <v>0</v>
      </c>
      <c r="P2825" s="2">
        <v>0</v>
      </c>
    </row>
    <row r="2826" spans="1:16" x14ac:dyDescent="0.25">
      <c r="A2826" s="112" t="s">
        <v>140</v>
      </c>
      <c r="B2826" s="255">
        <v>2010</v>
      </c>
      <c r="C2826" s="255">
        <v>2</v>
      </c>
      <c r="D2826" s="114">
        <v>0.4</v>
      </c>
      <c r="E2826" s="255">
        <v>12.3</v>
      </c>
      <c r="F2826" s="255">
        <v>-12.6</v>
      </c>
      <c r="G2826" s="229">
        <v>61</v>
      </c>
      <c r="H2826" s="21">
        <v>12</v>
      </c>
      <c r="I2826" s="2">
        <v>1023</v>
      </c>
      <c r="J2826" s="2">
        <v>980</v>
      </c>
      <c r="K2826" s="2">
        <v>10.8</v>
      </c>
      <c r="L2826" s="2">
        <v>58.9</v>
      </c>
      <c r="M2826" s="2">
        <v>8</v>
      </c>
      <c r="N2826" s="2">
        <v>18</v>
      </c>
      <c r="O2826" s="2">
        <v>0</v>
      </c>
      <c r="P2826" s="2">
        <v>0</v>
      </c>
    </row>
    <row r="2827" spans="1:16" x14ac:dyDescent="0.25">
      <c r="A2827" s="113" t="s">
        <v>54</v>
      </c>
      <c r="B2827" s="255">
        <v>2010</v>
      </c>
      <c r="C2827" s="255">
        <v>2</v>
      </c>
      <c r="D2827" s="114">
        <f>AVERAGE(D2810:D2826)</f>
        <v>0.51176470588235301</v>
      </c>
      <c r="E2827" s="255"/>
      <c r="F2827" s="255"/>
      <c r="G2827" s="229">
        <f>AVERAGE(G2810:G2826)</f>
        <v>54.8764705882353</v>
      </c>
    </row>
    <row r="2828" spans="1:16" x14ac:dyDescent="0.25">
      <c r="A2828" s="112" t="s">
        <v>37</v>
      </c>
      <c r="B2828" s="203"/>
      <c r="C2828" s="255"/>
      <c r="D2828" s="114">
        <v>1.6</v>
      </c>
      <c r="E2828" s="255"/>
      <c r="F2828" s="255"/>
      <c r="G2828" s="168">
        <v>55.4</v>
      </c>
    </row>
    <row r="2829" spans="1:16" x14ac:dyDescent="0.25">
      <c r="A2829" s="112" t="s">
        <v>38</v>
      </c>
      <c r="B2829" s="203"/>
      <c r="C2829" s="255"/>
      <c r="D2829" s="114">
        <v>0.6</v>
      </c>
      <c r="E2829" s="255"/>
      <c r="F2829" s="255"/>
      <c r="G2829" s="168">
        <v>73.8</v>
      </c>
    </row>
    <row r="2831" spans="1:16" x14ac:dyDescent="0.25">
      <c r="F2831" s="531" t="s">
        <v>88</v>
      </c>
      <c r="G2831" s="531"/>
      <c r="H2831" s="531"/>
      <c r="I2831" s="531"/>
    </row>
    <row r="2833" spans="1:16" x14ac:dyDescent="0.25">
      <c r="A2833" s="1" t="s">
        <v>0</v>
      </c>
      <c r="B2833" s="1" t="s">
        <v>1</v>
      </c>
      <c r="C2833" s="1" t="s">
        <v>2</v>
      </c>
      <c r="D2833" s="103" t="s">
        <v>3</v>
      </c>
      <c r="E2833" s="1" t="s">
        <v>111</v>
      </c>
      <c r="F2833" s="1" t="s">
        <v>112</v>
      </c>
      <c r="G2833" s="15" t="s">
        <v>4</v>
      </c>
      <c r="H2833" s="15" t="s">
        <v>5</v>
      </c>
      <c r="I2833" s="1" t="s">
        <v>10</v>
      </c>
      <c r="J2833" s="1" t="s">
        <v>11</v>
      </c>
      <c r="K2833" s="1" t="s">
        <v>17</v>
      </c>
      <c r="L2833" s="1" t="s">
        <v>18</v>
      </c>
      <c r="M2833" s="1" t="s">
        <v>6</v>
      </c>
      <c r="N2833" s="1" t="s">
        <v>7</v>
      </c>
      <c r="O2833" s="1" t="s">
        <v>8</v>
      </c>
      <c r="P2833" s="1" t="s">
        <v>9</v>
      </c>
    </row>
    <row r="2834" spans="1:16" x14ac:dyDescent="0.25">
      <c r="A2834" s="113" t="s">
        <v>39</v>
      </c>
      <c r="B2834" s="255">
        <v>2010</v>
      </c>
      <c r="C2834" s="237" t="s">
        <v>125</v>
      </c>
      <c r="D2834" s="114">
        <v>1.6</v>
      </c>
      <c r="E2834" s="114">
        <v>14</v>
      </c>
      <c r="F2834" s="255">
        <v>-17.8</v>
      </c>
      <c r="G2834" s="168">
        <v>176.3</v>
      </c>
      <c r="H2834" s="13">
        <v>27.7</v>
      </c>
      <c r="I2834" s="2">
        <v>1040</v>
      </c>
      <c r="J2834" s="2">
        <v>979</v>
      </c>
      <c r="K2834" s="2">
        <v>12.5</v>
      </c>
      <c r="L2834" s="2">
        <v>64.5</v>
      </c>
      <c r="M2834" s="2">
        <v>31</v>
      </c>
      <c r="N2834" s="2">
        <v>64</v>
      </c>
      <c r="O2834" s="2">
        <v>0</v>
      </c>
      <c r="P2834" s="2">
        <v>0</v>
      </c>
    </row>
    <row r="2835" spans="1:16" x14ac:dyDescent="0.25">
      <c r="A2835" s="112" t="s">
        <v>19</v>
      </c>
      <c r="B2835" s="255">
        <v>2010</v>
      </c>
      <c r="C2835" s="237" t="s">
        <v>125</v>
      </c>
      <c r="D2835" s="114">
        <v>2.2000000000000002</v>
      </c>
      <c r="E2835" s="255">
        <v>13.8</v>
      </c>
      <c r="F2835" s="255">
        <v>-15.2</v>
      </c>
      <c r="G2835" s="168">
        <v>248.7</v>
      </c>
      <c r="H2835" s="13">
        <v>49.3</v>
      </c>
      <c r="I2835" s="2">
        <v>1041</v>
      </c>
      <c r="J2835" s="2">
        <v>978</v>
      </c>
      <c r="K2835" s="2">
        <v>4.8</v>
      </c>
      <c r="L2835" s="22">
        <v>68</v>
      </c>
      <c r="M2835" s="2">
        <v>31</v>
      </c>
      <c r="N2835" s="2">
        <v>56</v>
      </c>
      <c r="O2835" s="2">
        <v>0</v>
      </c>
      <c r="P2835" s="2">
        <v>0</v>
      </c>
    </row>
    <row r="2836" spans="1:16" x14ac:dyDescent="0.25">
      <c r="A2836" s="112" t="s">
        <v>12</v>
      </c>
      <c r="B2836" s="255">
        <v>2010</v>
      </c>
      <c r="C2836" s="237" t="s">
        <v>125</v>
      </c>
      <c r="D2836" s="114">
        <v>-0.6</v>
      </c>
      <c r="E2836" s="255">
        <v>11.8</v>
      </c>
      <c r="F2836" s="255">
        <v>-16.899999999999999</v>
      </c>
      <c r="G2836" s="168">
        <v>158.30000000000001</v>
      </c>
      <c r="H2836" s="13">
        <v>21.9</v>
      </c>
      <c r="I2836" s="2">
        <v>1041</v>
      </c>
      <c r="J2836" s="2">
        <v>981</v>
      </c>
      <c r="K2836" s="2">
        <v>11.4</v>
      </c>
      <c r="L2836" s="2">
        <v>59.6</v>
      </c>
      <c r="M2836" s="2">
        <v>36</v>
      </c>
      <c r="N2836" s="2">
        <v>62</v>
      </c>
      <c r="O2836" s="2">
        <v>0</v>
      </c>
      <c r="P2836" s="2">
        <v>0</v>
      </c>
    </row>
    <row r="2837" spans="1:16" x14ac:dyDescent="0.25">
      <c r="A2837" s="112" t="s">
        <v>13</v>
      </c>
      <c r="B2837" s="255">
        <v>2010</v>
      </c>
      <c r="C2837" s="237" t="s">
        <v>125</v>
      </c>
      <c r="D2837" s="114">
        <v>-3.3</v>
      </c>
      <c r="E2837" s="255">
        <v>12.8</v>
      </c>
      <c r="F2837" s="255">
        <v>-18.3</v>
      </c>
      <c r="G2837" s="168">
        <v>273.8</v>
      </c>
      <c r="H2837" s="13">
        <v>34.200000000000003</v>
      </c>
      <c r="I2837" s="2">
        <v>1043</v>
      </c>
      <c r="J2837" s="2">
        <v>979</v>
      </c>
      <c r="K2837" s="2">
        <v>6.4</v>
      </c>
      <c r="L2837" s="2">
        <v>83.9</v>
      </c>
      <c r="M2837" s="2">
        <v>37</v>
      </c>
      <c r="N2837" s="2">
        <v>67</v>
      </c>
      <c r="O2837" s="2">
        <v>0</v>
      </c>
      <c r="P2837" s="2">
        <v>0</v>
      </c>
    </row>
    <row r="2838" spans="1:16" x14ac:dyDescent="0.25">
      <c r="A2838" s="112" t="s">
        <v>14</v>
      </c>
      <c r="B2838" s="255">
        <v>2010</v>
      </c>
      <c r="C2838" s="237" t="s">
        <v>125</v>
      </c>
      <c r="D2838" s="114">
        <v>1.5</v>
      </c>
      <c r="E2838" s="255">
        <v>13.3</v>
      </c>
      <c r="F2838" s="255">
        <v>15.4</v>
      </c>
      <c r="G2838" s="168">
        <v>162.69999999999999</v>
      </c>
      <c r="H2838" s="13">
        <v>19.2</v>
      </c>
      <c r="I2838" s="2">
        <v>1033</v>
      </c>
      <c r="J2838" s="2">
        <v>976</v>
      </c>
      <c r="K2838" s="2">
        <v>6.8</v>
      </c>
      <c r="L2838" s="2">
        <v>57.5</v>
      </c>
      <c r="M2838" s="2">
        <v>25</v>
      </c>
      <c r="N2838" s="2">
        <v>63</v>
      </c>
      <c r="O2838" s="2">
        <v>0</v>
      </c>
      <c r="P2838" s="2">
        <v>0</v>
      </c>
    </row>
    <row r="2839" spans="1:16" x14ac:dyDescent="0.25">
      <c r="A2839" s="112" t="s">
        <v>87</v>
      </c>
      <c r="B2839" s="255">
        <v>2010</v>
      </c>
      <c r="C2839" s="237" t="s">
        <v>125</v>
      </c>
      <c r="D2839" s="114">
        <v>-2.1</v>
      </c>
      <c r="E2839" s="255">
        <v>9.6999999999999993</v>
      </c>
      <c r="F2839" s="255">
        <v>-16.899999999999999</v>
      </c>
      <c r="G2839" s="229">
        <v>228</v>
      </c>
      <c r="H2839" s="21">
        <v>53</v>
      </c>
      <c r="I2839" s="2">
        <v>1036</v>
      </c>
      <c r="J2839" s="2">
        <v>981</v>
      </c>
      <c r="K2839" s="2">
        <v>4.7</v>
      </c>
      <c r="L2839" s="2">
        <v>36.4</v>
      </c>
      <c r="M2839" s="2">
        <v>49</v>
      </c>
      <c r="N2839" s="2">
        <v>70</v>
      </c>
      <c r="O2839" s="2">
        <v>0</v>
      </c>
      <c r="P2839" s="2">
        <v>0</v>
      </c>
    </row>
    <row r="2840" spans="1:16" x14ac:dyDescent="0.25">
      <c r="A2840" s="112" t="s">
        <v>31</v>
      </c>
      <c r="B2840" s="255">
        <v>2010</v>
      </c>
      <c r="C2840" s="237" t="s">
        <v>125</v>
      </c>
      <c r="D2840" s="114">
        <v>3</v>
      </c>
      <c r="E2840" s="255">
        <v>13.2</v>
      </c>
      <c r="F2840" s="255">
        <v>-14.8</v>
      </c>
      <c r="G2840" s="168">
        <v>153.69999999999999</v>
      </c>
      <c r="H2840" s="13">
        <v>19.100000000000001</v>
      </c>
      <c r="I2840" s="2">
        <v>1043</v>
      </c>
      <c r="J2840" s="2">
        <v>979</v>
      </c>
      <c r="K2840" s="2">
        <v>9.8000000000000007</v>
      </c>
      <c r="L2840" s="2">
        <v>51.3</v>
      </c>
      <c r="M2840" s="2">
        <v>30</v>
      </c>
      <c r="N2840" s="2">
        <v>54</v>
      </c>
      <c r="O2840" s="2">
        <v>0</v>
      </c>
      <c r="P2840" s="2">
        <v>0</v>
      </c>
    </row>
    <row r="2841" spans="1:16" x14ac:dyDescent="0.25">
      <c r="A2841" s="112" t="s">
        <v>49</v>
      </c>
      <c r="B2841" s="255">
        <v>2010</v>
      </c>
      <c r="C2841" s="237" t="s">
        <v>125</v>
      </c>
      <c r="D2841" s="114">
        <v>1</v>
      </c>
      <c r="E2841" s="255">
        <v>12.7</v>
      </c>
      <c r="F2841" s="255">
        <v>-14.4</v>
      </c>
      <c r="G2841" s="229">
        <v>135</v>
      </c>
      <c r="H2841" s="21">
        <v>16</v>
      </c>
      <c r="I2841" s="2">
        <v>1040</v>
      </c>
      <c r="J2841" s="2">
        <v>979</v>
      </c>
      <c r="K2841" s="2">
        <v>7.4</v>
      </c>
      <c r="L2841" s="2">
        <v>41.8</v>
      </c>
      <c r="M2841" s="2">
        <v>33</v>
      </c>
      <c r="N2841" s="2">
        <v>59</v>
      </c>
      <c r="O2841" s="2">
        <v>0</v>
      </c>
      <c r="P2841" s="2">
        <v>0</v>
      </c>
    </row>
    <row r="2842" spans="1:16" x14ac:dyDescent="0.25">
      <c r="A2842" s="112" t="s">
        <v>69</v>
      </c>
      <c r="B2842" s="255">
        <v>2010</v>
      </c>
      <c r="C2842" s="237" t="s">
        <v>125</v>
      </c>
      <c r="D2842" s="114">
        <v>-1.8</v>
      </c>
      <c r="E2842" s="255">
        <v>12.3</v>
      </c>
      <c r="F2842" s="114">
        <v>-18</v>
      </c>
      <c r="G2842" s="168">
        <v>184.7</v>
      </c>
      <c r="H2842" s="13">
        <v>21.8</v>
      </c>
      <c r="I2842" s="2">
        <v>1041</v>
      </c>
      <c r="J2842" s="2">
        <v>979</v>
      </c>
      <c r="K2842" s="22">
        <v>18</v>
      </c>
      <c r="L2842" s="2">
        <v>72.400000000000006</v>
      </c>
      <c r="M2842" s="2">
        <v>36</v>
      </c>
      <c r="N2842" s="2">
        <v>63</v>
      </c>
      <c r="O2842" s="2">
        <v>0</v>
      </c>
      <c r="P2842" s="2">
        <v>0</v>
      </c>
    </row>
    <row r="2843" spans="1:16" x14ac:dyDescent="0.25">
      <c r="A2843" s="112" t="s">
        <v>61</v>
      </c>
      <c r="B2843" s="255">
        <v>2010</v>
      </c>
      <c r="C2843" s="237" t="s">
        <v>125</v>
      </c>
      <c r="D2843" s="114">
        <v>-0.9</v>
      </c>
      <c r="E2843" s="255">
        <v>11.7</v>
      </c>
      <c r="F2843" s="255">
        <v>-18.5</v>
      </c>
      <c r="G2843" s="168">
        <v>268.10000000000002</v>
      </c>
      <c r="H2843" s="13">
        <v>20.5</v>
      </c>
      <c r="I2843" s="2">
        <v>1043</v>
      </c>
      <c r="J2843" s="2">
        <v>979</v>
      </c>
      <c r="K2843" s="2">
        <v>8.3000000000000007</v>
      </c>
      <c r="L2843" s="2">
        <v>72.900000000000006</v>
      </c>
      <c r="M2843" s="2">
        <v>35</v>
      </c>
      <c r="N2843" s="2">
        <v>65</v>
      </c>
      <c r="O2843" s="2">
        <v>0</v>
      </c>
      <c r="P2843" s="2">
        <v>0</v>
      </c>
    </row>
    <row r="2844" spans="1:16" x14ac:dyDescent="0.25">
      <c r="A2844" s="112" t="s">
        <v>46</v>
      </c>
      <c r="B2844" s="255">
        <v>2010</v>
      </c>
      <c r="C2844" s="237" t="s">
        <v>125</v>
      </c>
      <c r="D2844" s="114">
        <v>-1.3</v>
      </c>
      <c r="E2844" s="255">
        <v>12.1</v>
      </c>
      <c r="F2844" s="255">
        <v>-15.7</v>
      </c>
      <c r="G2844" s="168">
        <v>118.8</v>
      </c>
      <c r="H2844" s="13">
        <v>16.8</v>
      </c>
      <c r="I2844" s="2">
        <v>1039</v>
      </c>
      <c r="J2844" s="2">
        <v>978</v>
      </c>
      <c r="K2844" s="2">
        <v>11.9</v>
      </c>
      <c r="L2844" s="22">
        <v>45</v>
      </c>
      <c r="M2844" s="2">
        <v>38</v>
      </c>
      <c r="N2844" s="2">
        <v>61</v>
      </c>
      <c r="O2844" s="2">
        <v>0</v>
      </c>
      <c r="P2844" s="2">
        <v>0</v>
      </c>
    </row>
    <row r="2845" spans="1:16" x14ac:dyDescent="0.25">
      <c r="A2845" s="112" t="s">
        <v>56</v>
      </c>
      <c r="B2845" s="255">
        <v>2010</v>
      </c>
      <c r="C2845" s="237" t="s">
        <v>125</v>
      </c>
      <c r="D2845" s="114">
        <v>0.5</v>
      </c>
      <c r="E2845" s="255">
        <v>10.8</v>
      </c>
      <c r="F2845" s="255">
        <v>-15.8</v>
      </c>
      <c r="G2845" s="168">
        <v>200.5</v>
      </c>
      <c r="H2845" s="13">
        <v>24.5</v>
      </c>
      <c r="I2845" s="2">
        <v>1038</v>
      </c>
      <c r="J2845" s="2">
        <v>977</v>
      </c>
      <c r="K2845" s="2">
        <v>5.0999999999999996</v>
      </c>
      <c r="L2845" s="2">
        <v>40.1</v>
      </c>
      <c r="M2845" s="2">
        <v>29</v>
      </c>
      <c r="N2845" s="2">
        <v>63</v>
      </c>
      <c r="O2845" s="2">
        <v>0</v>
      </c>
      <c r="P2845" s="2">
        <v>0</v>
      </c>
    </row>
    <row r="2846" spans="1:16" x14ac:dyDescent="0.25">
      <c r="A2846" s="112" t="s">
        <v>68</v>
      </c>
      <c r="B2846" s="255">
        <v>2010</v>
      </c>
      <c r="C2846" s="237" t="s">
        <v>125</v>
      </c>
      <c r="D2846" s="114">
        <v>-0.9</v>
      </c>
      <c r="E2846" s="114">
        <v>12</v>
      </c>
      <c r="F2846" s="255">
        <v>-17.2</v>
      </c>
      <c r="G2846" s="168">
        <v>161.6</v>
      </c>
      <c r="H2846" s="13">
        <v>18.600000000000001</v>
      </c>
      <c r="I2846" s="2">
        <v>1040</v>
      </c>
      <c r="J2846" s="2">
        <v>978</v>
      </c>
      <c r="K2846" s="2">
        <v>6.6</v>
      </c>
      <c r="L2846" s="2">
        <v>48.2</v>
      </c>
      <c r="M2846" s="2">
        <v>33</v>
      </c>
      <c r="N2846" s="2">
        <v>63</v>
      </c>
      <c r="O2846" s="2">
        <v>0</v>
      </c>
      <c r="P2846" s="2">
        <v>0</v>
      </c>
    </row>
    <row r="2847" spans="1:16" x14ac:dyDescent="0.25">
      <c r="A2847" s="112" t="s">
        <v>71</v>
      </c>
      <c r="B2847" s="255">
        <v>2010</v>
      </c>
      <c r="C2847" s="237" t="s">
        <v>125</v>
      </c>
      <c r="D2847" s="114">
        <v>-1.4</v>
      </c>
      <c r="E2847" s="255">
        <v>10.8</v>
      </c>
      <c r="F2847" s="255">
        <v>-18.2</v>
      </c>
      <c r="G2847" s="168">
        <v>180.2</v>
      </c>
      <c r="H2847" s="13">
        <v>19.399999999999999</v>
      </c>
      <c r="I2847" s="2">
        <v>1042</v>
      </c>
      <c r="J2847" s="2">
        <v>979</v>
      </c>
      <c r="K2847" s="2">
        <v>8.9</v>
      </c>
      <c r="L2847" s="2">
        <v>51.5</v>
      </c>
      <c r="M2847" s="2">
        <v>42</v>
      </c>
      <c r="N2847" s="2">
        <v>69</v>
      </c>
      <c r="O2847" s="2">
        <v>0</v>
      </c>
      <c r="P2847" s="2">
        <v>0</v>
      </c>
    </row>
    <row r="2848" spans="1:16" x14ac:dyDescent="0.25">
      <c r="A2848" s="112" t="s">
        <v>72</v>
      </c>
      <c r="B2848" s="255">
        <v>2010</v>
      </c>
      <c r="C2848" s="237" t="s">
        <v>125</v>
      </c>
      <c r="D2848" s="114">
        <v>-1.3</v>
      </c>
      <c r="E2848" s="255">
        <v>12.2</v>
      </c>
      <c r="F2848" s="255">
        <v>-19.3</v>
      </c>
      <c r="G2848" s="168">
        <v>142.19999999999999</v>
      </c>
      <c r="H2848" s="21">
        <v>20</v>
      </c>
      <c r="I2848" s="2">
        <v>1042</v>
      </c>
      <c r="J2848" s="2">
        <v>977</v>
      </c>
      <c r="K2848" s="2">
        <v>5.4</v>
      </c>
      <c r="L2848" s="2">
        <v>39.6</v>
      </c>
      <c r="M2848" s="2">
        <v>37</v>
      </c>
      <c r="N2848" s="2">
        <v>67</v>
      </c>
      <c r="O2848" s="2">
        <v>0</v>
      </c>
      <c r="P2848" s="2">
        <v>0</v>
      </c>
    </row>
    <row r="2849" spans="1:16" x14ac:dyDescent="0.25">
      <c r="A2849" s="112" t="s">
        <v>74</v>
      </c>
      <c r="B2849" s="255">
        <v>2010</v>
      </c>
      <c r="C2849" s="237" t="s">
        <v>125</v>
      </c>
      <c r="D2849" s="114">
        <v>0.9</v>
      </c>
      <c r="E2849" s="255">
        <v>12.8</v>
      </c>
      <c r="F2849" s="255">
        <v>-16.7</v>
      </c>
      <c r="G2849" s="168">
        <v>165.8</v>
      </c>
      <c r="H2849" s="13">
        <v>13.2</v>
      </c>
      <c r="I2849" s="2">
        <v>1042</v>
      </c>
      <c r="J2849" s="2">
        <v>979</v>
      </c>
      <c r="K2849" s="2">
        <v>7.7</v>
      </c>
      <c r="L2849" s="2">
        <v>61.9</v>
      </c>
      <c r="M2849" s="2">
        <v>31</v>
      </c>
      <c r="N2849" s="2">
        <v>60</v>
      </c>
      <c r="O2849" s="2">
        <v>0</v>
      </c>
      <c r="P2849" s="2">
        <v>0</v>
      </c>
    </row>
    <row r="2850" spans="1:16" x14ac:dyDescent="0.25">
      <c r="A2850" s="112" t="s">
        <v>140</v>
      </c>
      <c r="B2850" s="255">
        <v>2010</v>
      </c>
      <c r="C2850" s="237" t="s">
        <v>125</v>
      </c>
      <c r="D2850" s="114">
        <v>-1</v>
      </c>
      <c r="E2850" s="255">
        <v>12.3</v>
      </c>
      <c r="F2850" s="255">
        <v>-17.399999999999999</v>
      </c>
      <c r="G2850" s="168">
        <v>192.8</v>
      </c>
      <c r="H2850" s="13">
        <v>20.6</v>
      </c>
      <c r="I2850" s="2">
        <v>1042</v>
      </c>
      <c r="J2850" s="2">
        <v>979</v>
      </c>
      <c r="K2850" s="2">
        <v>9.9</v>
      </c>
      <c r="L2850" s="2">
        <v>58.9</v>
      </c>
      <c r="M2850" s="2">
        <v>35</v>
      </c>
      <c r="N2850" s="2">
        <v>63</v>
      </c>
      <c r="O2850" s="2">
        <v>0</v>
      </c>
      <c r="P2850" s="2">
        <v>0</v>
      </c>
    </row>
    <row r="2851" spans="1:16" x14ac:dyDescent="0.25">
      <c r="A2851" s="113" t="s">
        <v>54</v>
      </c>
      <c r="B2851" s="255">
        <v>2010</v>
      </c>
      <c r="C2851" s="237" t="s">
        <v>125</v>
      </c>
      <c r="D2851" s="114">
        <f>AVERAGE(D2834:D2850)</f>
        <v>-0.22941176470588234</v>
      </c>
      <c r="E2851" s="255"/>
      <c r="F2851" s="255"/>
      <c r="G2851" s="168">
        <f>AVERAGE(G2834:G2850)</f>
        <v>185.36470588235295</v>
      </c>
    </row>
    <row r="2852" spans="1:16" x14ac:dyDescent="0.25">
      <c r="A2852" s="112" t="s">
        <v>37</v>
      </c>
      <c r="B2852" s="203"/>
      <c r="C2852" s="255"/>
      <c r="D2852" s="114">
        <v>1.6</v>
      </c>
      <c r="E2852" s="255"/>
      <c r="F2852" s="255"/>
      <c r="G2852" s="168">
        <v>227.8</v>
      </c>
    </row>
    <row r="2853" spans="1:16" x14ac:dyDescent="0.25">
      <c r="A2853" s="112" t="s">
        <v>38</v>
      </c>
      <c r="B2853" s="203"/>
      <c r="C2853" s="255"/>
      <c r="D2853" s="114">
        <v>0.5</v>
      </c>
      <c r="E2853" s="255"/>
      <c r="F2853" s="255"/>
      <c r="G2853" s="168">
        <v>309.2</v>
      </c>
    </row>
    <row r="2856" spans="1:16" x14ac:dyDescent="0.25">
      <c r="A2856" s="1" t="s">
        <v>0</v>
      </c>
      <c r="B2856" s="1" t="s">
        <v>1</v>
      </c>
      <c r="C2856" s="1" t="s">
        <v>2</v>
      </c>
      <c r="D2856" s="103" t="s">
        <v>3</v>
      </c>
      <c r="E2856" s="1" t="s">
        <v>111</v>
      </c>
      <c r="F2856" s="1" t="s">
        <v>112</v>
      </c>
      <c r="G2856" s="15" t="s">
        <v>4</v>
      </c>
      <c r="H2856" s="15" t="s">
        <v>5</v>
      </c>
      <c r="I2856" s="1" t="s">
        <v>10</v>
      </c>
      <c r="J2856" s="1" t="s">
        <v>11</v>
      </c>
      <c r="K2856" s="1" t="s">
        <v>17</v>
      </c>
      <c r="L2856" s="1" t="s">
        <v>18</v>
      </c>
      <c r="M2856" s="1" t="s">
        <v>6</v>
      </c>
      <c r="N2856" s="1" t="s">
        <v>7</v>
      </c>
      <c r="O2856" s="1" t="s">
        <v>8</v>
      </c>
      <c r="P2856" s="1" t="s">
        <v>9</v>
      </c>
    </row>
    <row r="2857" spans="1:16" x14ac:dyDescent="0.25">
      <c r="A2857" s="113" t="s">
        <v>39</v>
      </c>
      <c r="B2857" s="255">
        <v>2010</v>
      </c>
      <c r="C2857" s="255">
        <v>3</v>
      </c>
      <c r="D2857" s="114">
        <v>5.6</v>
      </c>
      <c r="E2857" s="255">
        <v>22.1</v>
      </c>
      <c r="F2857" s="255">
        <v>-11.5</v>
      </c>
      <c r="G2857" s="168">
        <v>66.2</v>
      </c>
      <c r="H2857" s="13">
        <v>13.7</v>
      </c>
      <c r="I2857" s="2">
        <v>1034</v>
      </c>
      <c r="J2857" s="2">
        <v>993</v>
      </c>
      <c r="K2857" s="2">
        <v>12.4</v>
      </c>
      <c r="L2857" s="2">
        <v>58.9</v>
      </c>
      <c r="M2857" s="2">
        <v>0</v>
      </c>
      <c r="N2857" s="2">
        <v>11</v>
      </c>
      <c r="O2857" s="2">
        <v>0</v>
      </c>
      <c r="P2857" s="2">
        <v>0</v>
      </c>
    </row>
    <row r="2858" spans="1:16" x14ac:dyDescent="0.25">
      <c r="A2858" s="112" t="s">
        <v>19</v>
      </c>
      <c r="B2858" s="255">
        <v>2010</v>
      </c>
      <c r="C2858" s="255">
        <v>3</v>
      </c>
      <c r="D2858" s="114">
        <v>5.5</v>
      </c>
      <c r="E2858" s="255">
        <v>19.899999999999999</v>
      </c>
      <c r="F2858" s="255">
        <v>-11.2</v>
      </c>
      <c r="G2858" s="168">
        <v>61.9</v>
      </c>
      <c r="H2858" s="13">
        <v>10.1</v>
      </c>
      <c r="I2858" s="2">
        <v>1035</v>
      </c>
      <c r="J2858" s="2">
        <v>990</v>
      </c>
      <c r="K2858" s="2">
        <v>4.5</v>
      </c>
      <c r="L2858" s="2">
        <v>67.5</v>
      </c>
      <c r="M2858" s="2">
        <v>1</v>
      </c>
      <c r="N2858" s="2">
        <v>9</v>
      </c>
      <c r="O2858" s="2">
        <v>0</v>
      </c>
      <c r="P2858" s="2">
        <v>0</v>
      </c>
    </row>
    <row r="2859" spans="1:16" x14ac:dyDescent="0.25">
      <c r="A2859" s="112" t="s">
        <v>12</v>
      </c>
      <c r="B2859" s="255">
        <v>2010</v>
      </c>
      <c r="C2859" s="255">
        <v>3</v>
      </c>
      <c r="D2859" s="114">
        <v>4.5999999999999996</v>
      </c>
      <c r="E2859" s="255">
        <v>21.4</v>
      </c>
      <c r="F2859" s="255">
        <v>-10.9</v>
      </c>
      <c r="G2859" s="168">
        <v>67.2</v>
      </c>
      <c r="H2859" s="13">
        <v>8.6999999999999993</v>
      </c>
      <c r="I2859" s="2">
        <v>1033</v>
      </c>
      <c r="J2859" s="2">
        <v>993</v>
      </c>
      <c r="K2859" s="2">
        <v>13.3</v>
      </c>
      <c r="L2859" s="2">
        <v>67.3</v>
      </c>
      <c r="M2859" s="2">
        <v>1</v>
      </c>
      <c r="N2859" s="2">
        <v>10</v>
      </c>
      <c r="O2859" s="2">
        <v>0</v>
      </c>
      <c r="P2859" s="2">
        <v>0</v>
      </c>
    </row>
    <row r="2860" spans="1:16" x14ac:dyDescent="0.25">
      <c r="A2860" s="112" t="s">
        <v>13</v>
      </c>
      <c r="B2860" s="255">
        <v>2010</v>
      </c>
      <c r="C2860" s="255">
        <v>3</v>
      </c>
      <c r="D2860" s="114">
        <v>4.2</v>
      </c>
      <c r="E2860" s="255">
        <v>20.100000000000001</v>
      </c>
      <c r="F2860" s="255">
        <v>-11.6</v>
      </c>
      <c r="G2860" s="168">
        <v>101.2</v>
      </c>
      <c r="H2860" s="13">
        <v>17.5</v>
      </c>
      <c r="I2860" s="2">
        <v>1035</v>
      </c>
      <c r="J2860" s="2">
        <v>992</v>
      </c>
      <c r="K2860" s="2">
        <v>5.8</v>
      </c>
      <c r="L2860" s="22">
        <v>68</v>
      </c>
      <c r="M2860" s="2">
        <v>1</v>
      </c>
      <c r="N2860" s="2">
        <v>12</v>
      </c>
      <c r="O2860" s="2">
        <v>0</v>
      </c>
      <c r="P2860" s="2">
        <v>0</v>
      </c>
    </row>
    <row r="2861" spans="1:16" x14ac:dyDescent="0.25">
      <c r="A2861" s="112" t="s">
        <v>16</v>
      </c>
      <c r="B2861" s="255">
        <v>2010</v>
      </c>
      <c r="C2861" s="255">
        <v>3</v>
      </c>
      <c r="D2861" s="114">
        <v>3.8</v>
      </c>
      <c r="E2861" s="255">
        <v>19.600000000000001</v>
      </c>
      <c r="F2861" s="255">
        <v>-9.1999999999999993</v>
      </c>
      <c r="G2861" s="168">
        <v>91.7</v>
      </c>
      <c r="H2861" s="21">
        <v>15</v>
      </c>
      <c r="I2861" s="2">
        <v>1031</v>
      </c>
      <c r="J2861" s="2">
        <v>989</v>
      </c>
      <c r="K2861" s="2">
        <v>6.5</v>
      </c>
      <c r="L2861" s="2">
        <v>20.5</v>
      </c>
      <c r="M2861" s="2">
        <v>1</v>
      </c>
      <c r="N2861" s="2">
        <v>13</v>
      </c>
      <c r="O2861" s="2">
        <v>0</v>
      </c>
      <c r="P2861" s="2">
        <v>0</v>
      </c>
    </row>
    <row r="2862" spans="1:16" x14ac:dyDescent="0.25">
      <c r="A2862" s="112" t="s">
        <v>14</v>
      </c>
      <c r="B2862" s="255">
        <v>2010</v>
      </c>
      <c r="C2862" s="255">
        <v>3</v>
      </c>
      <c r="D2862" s="114">
        <v>5.8</v>
      </c>
      <c r="E2862" s="255">
        <v>21.5</v>
      </c>
      <c r="F2862" s="255">
        <v>-10.4</v>
      </c>
      <c r="G2862" s="168">
        <v>59.9</v>
      </c>
      <c r="H2862" s="13">
        <v>10.6</v>
      </c>
      <c r="I2862" s="2">
        <v>1032</v>
      </c>
      <c r="J2862" s="2">
        <v>989</v>
      </c>
      <c r="K2862" s="2">
        <v>7.5</v>
      </c>
      <c r="L2862" s="2">
        <v>40.9</v>
      </c>
      <c r="M2862" s="2">
        <v>0</v>
      </c>
      <c r="N2862" s="2">
        <v>10</v>
      </c>
      <c r="O2862" s="2">
        <v>0</v>
      </c>
      <c r="P2862" s="2">
        <v>0</v>
      </c>
    </row>
    <row r="2863" spans="1:16" x14ac:dyDescent="0.25">
      <c r="A2863" s="112" t="s">
        <v>87</v>
      </c>
      <c r="B2863" s="255">
        <v>2010</v>
      </c>
      <c r="C2863" s="255">
        <v>3</v>
      </c>
      <c r="D2863" s="114">
        <v>3.6</v>
      </c>
      <c r="E2863" s="255">
        <v>18.7</v>
      </c>
      <c r="F2863" s="255">
        <v>-10.1</v>
      </c>
      <c r="G2863" s="229">
        <v>88</v>
      </c>
      <c r="H2863" s="21">
        <v>12</v>
      </c>
      <c r="I2863" s="2">
        <v>1030</v>
      </c>
      <c r="J2863" s="2">
        <v>991</v>
      </c>
      <c r="K2863" s="2">
        <v>6.1</v>
      </c>
      <c r="L2863" s="2">
        <v>20.8</v>
      </c>
      <c r="M2863" s="2">
        <v>4</v>
      </c>
      <c r="N2863" s="2">
        <v>15</v>
      </c>
      <c r="O2863" s="2">
        <v>0</v>
      </c>
      <c r="P2863" s="2">
        <v>0</v>
      </c>
    </row>
    <row r="2864" spans="1:16" x14ac:dyDescent="0.25">
      <c r="A2864" s="112" t="s">
        <v>31</v>
      </c>
      <c r="B2864" s="255">
        <v>2010</v>
      </c>
      <c r="C2864" s="255">
        <v>3</v>
      </c>
      <c r="D2864" s="114">
        <v>6</v>
      </c>
      <c r="E2864" s="255">
        <v>20.5</v>
      </c>
      <c r="F2864" s="255">
        <v>-10.1</v>
      </c>
      <c r="G2864" s="168">
        <v>68.8</v>
      </c>
      <c r="H2864" s="13">
        <v>14.4</v>
      </c>
      <c r="I2864" s="2">
        <v>1035</v>
      </c>
      <c r="J2864" s="2">
        <v>987</v>
      </c>
      <c r="K2864" s="2">
        <v>10.7</v>
      </c>
      <c r="L2864" s="2">
        <v>44.9</v>
      </c>
      <c r="M2864" s="2">
        <v>0</v>
      </c>
      <c r="N2864" s="2">
        <v>11</v>
      </c>
      <c r="O2864" s="2">
        <v>0</v>
      </c>
      <c r="P2864" s="2">
        <v>0</v>
      </c>
    </row>
    <row r="2865" spans="1:16" x14ac:dyDescent="0.25">
      <c r="A2865" s="112" t="s">
        <v>49</v>
      </c>
      <c r="B2865" s="255">
        <v>2010</v>
      </c>
      <c r="C2865" s="255">
        <v>3</v>
      </c>
      <c r="D2865" s="114">
        <v>6</v>
      </c>
      <c r="E2865" s="255">
        <v>20.9</v>
      </c>
      <c r="F2865" s="255">
        <v>-9.6999999999999993</v>
      </c>
      <c r="G2865" s="229">
        <v>50</v>
      </c>
      <c r="H2865" s="21">
        <v>9</v>
      </c>
      <c r="I2865" s="2">
        <v>1034</v>
      </c>
      <c r="J2865" s="2">
        <v>992</v>
      </c>
      <c r="K2865" s="2">
        <v>8.1</v>
      </c>
      <c r="L2865" s="2">
        <v>23.9</v>
      </c>
      <c r="M2865" s="2">
        <v>1</v>
      </c>
      <c r="N2865" s="2">
        <v>9</v>
      </c>
      <c r="O2865" s="2">
        <v>0</v>
      </c>
      <c r="P2865" s="2">
        <v>0</v>
      </c>
    </row>
    <row r="2866" spans="1:16" x14ac:dyDescent="0.25">
      <c r="A2866" s="112" t="s">
        <v>69</v>
      </c>
      <c r="B2866" s="255">
        <v>2010</v>
      </c>
      <c r="C2866" s="255">
        <v>3</v>
      </c>
      <c r="D2866" s="114">
        <v>4.8</v>
      </c>
      <c r="E2866" s="114">
        <v>21</v>
      </c>
      <c r="F2866" s="255">
        <v>-12.4</v>
      </c>
      <c r="G2866" s="168">
        <v>75.5</v>
      </c>
      <c r="H2866" s="13">
        <v>12.6</v>
      </c>
      <c r="I2866" s="2">
        <v>1034</v>
      </c>
      <c r="J2866" s="2">
        <v>991</v>
      </c>
      <c r="K2866" s="22">
        <v>18</v>
      </c>
      <c r="L2866" s="2">
        <v>67.900000000000006</v>
      </c>
      <c r="M2866" s="2">
        <v>0</v>
      </c>
      <c r="N2866" s="2">
        <v>9</v>
      </c>
      <c r="O2866" s="2">
        <v>0</v>
      </c>
      <c r="P2866" s="2">
        <v>0</v>
      </c>
    </row>
    <row r="2867" spans="1:16" x14ac:dyDescent="0.25">
      <c r="A2867" s="112" t="s">
        <v>61</v>
      </c>
      <c r="B2867" s="255">
        <v>2010</v>
      </c>
      <c r="C2867" s="255">
        <v>3</v>
      </c>
      <c r="D2867" s="114">
        <v>4.8</v>
      </c>
      <c r="E2867" s="255">
        <v>21.1</v>
      </c>
      <c r="F2867" s="255">
        <v>-12.4</v>
      </c>
      <c r="G2867" s="229">
        <v>112</v>
      </c>
      <c r="H2867" s="13">
        <v>21.6</v>
      </c>
      <c r="I2867" s="2">
        <v>1036</v>
      </c>
      <c r="J2867" s="2">
        <v>992</v>
      </c>
      <c r="K2867" s="2">
        <v>8.8000000000000007</v>
      </c>
      <c r="L2867" s="2">
        <v>44.9</v>
      </c>
      <c r="M2867" s="2">
        <v>2</v>
      </c>
      <c r="N2867" s="2">
        <v>11</v>
      </c>
      <c r="O2867" s="2">
        <v>0</v>
      </c>
      <c r="P2867" s="2">
        <v>0</v>
      </c>
    </row>
    <row r="2868" spans="1:16" x14ac:dyDescent="0.25">
      <c r="A2868" s="112" t="s">
        <v>46</v>
      </c>
      <c r="B2868" s="255">
        <v>2010</v>
      </c>
      <c r="C2868" s="255">
        <v>3</v>
      </c>
      <c r="D2868" s="114">
        <v>4.8</v>
      </c>
      <c r="E2868" s="255">
        <v>19.7</v>
      </c>
      <c r="F2868" s="255">
        <v>-10.199999999999999</v>
      </c>
      <c r="G2868" s="168">
        <v>45.8</v>
      </c>
      <c r="H2868" s="13">
        <v>8.4</v>
      </c>
      <c r="I2868" s="2">
        <v>1032</v>
      </c>
      <c r="J2868" s="2">
        <v>991</v>
      </c>
      <c r="K2868" s="2">
        <v>9.4</v>
      </c>
      <c r="L2868" s="2">
        <v>35.299999999999997</v>
      </c>
      <c r="M2868" s="2">
        <v>1</v>
      </c>
      <c r="N2868" s="2">
        <v>10</v>
      </c>
      <c r="O2868" s="2">
        <v>0</v>
      </c>
      <c r="P2868" s="2">
        <v>0</v>
      </c>
    </row>
    <row r="2869" spans="1:16" x14ac:dyDescent="0.25">
      <c r="A2869" s="112" t="s">
        <v>56</v>
      </c>
      <c r="B2869" s="255">
        <v>2010</v>
      </c>
      <c r="C2869" s="255">
        <v>3</v>
      </c>
      <c r="D2869" s="114">
        <v>4.9000000000000004</v>
      </c>
      <c r="E2869" s="255">
        <v>14.1</v>
      </c>
      <c r="F2869" s="255">
        <v>-3.4</v>
      </c>
      <c r="G2869" s="168">
        <v>87.1</v>
      </c>
      <c r="H2869" s="13">
        <v>17.600000000000001</v>
      </c>
      <c r="I2869" s="2">
        <v>1033</v>
      </c>
      <c r="J2869" s="2">
        <v>984</v>
      </c>
      <c r="K2869" s="2">
        <v>7.2</v>
      </c>
      <c r="L2869" s="2">
        <v>38.299999999999997</v>
      </c>
      <c r="M2869" s="2">
        <v>0</v>
      </c>
      <c r="N2869" s="2">
        <v>7</v>
      </c>
      <c r="O2869" s="2">
        <v>0</v>
      </c>
      <c r="P2869" s="2">
        <v>0</v>
      </c>
    </row>
    <row r="2870" spans="1:16" x14ac:dyDescent="0.25">
      <c r="A2870" s="112" t="s">
        <v>68</v>
      </c>
      <c r="B2870" s="255">
        <v>2010</v>
      </c>
      <c r="C2870" s="255">
        <v>3</v>
      </c>
      <c r="D2870" s="114">
        <v>5</v>
      </c>
      <c r="E2870" s="255">
        <v>20.9</v>
      </c>
      <c r="F2870" s="255">
        <v>-13.4</v>
      </c>
      <c r="G2870" s="168">
        <v>64.2</v>
      </c>
      <c r="H2870" s="13">
        <v>8.8000000000000007</v>
      </c>
      <c r="I2870" s="2">
        <v>1034</v>
      </c>
      <c r="J2870" s="2">
        <v>991</v>
      </c>
      <c r="K2870" s="2">
        <v>5.5</v>
      </c>
      <c r="L2870" s="2">
        <v>30.6</v>
      </c>
      <c r="M2870" s="2">
        <v>1</v>
      </c>
      <c r="N2870" s="2">
        <v>11</v>
      </c>
      <c r="O2870" s="2">
        <v>0</v>
      </c>
      <c r="P2870" s="2">
        <v>0</v>
      </c>
    </row>
    <row r="2871" spans="1:16" x14ac:dyDescent="0.25">
      <c r="A2871" s="112" t="s">
        <v>71</v>
      </c>
      <c r="B2871" s="255">
        <v>2010</v>
      </c>
      <c r="C2871" s="255">
        <v>3</v>
      </c>
      <c r="D2871" s="114">
        <v>3.7</v>
      </c>
      <c r="E2871" s="255">
        <v>19.3</v>
      </c>
      <c r="F2871" s="255">
        <v>-12.2</v>
      </c>
      <c r="G2871" s="229">
        <v>82</v>
      </c>
      <c r="H2871" s="13">
        <v>10.8</v>
      </c>
      <c r="I2871" s="2">
        <v>1035</v>
      </c>
      <c r="J2871" s="2">
        <v>993</v>
      </c>
      <c r="K2871" s="2">
        <v>6.1</v>
      </c>
      <c r="L2871" s="2">
        <v>31.6</v>
      </c>
      <c r="M2871" s="2">
        <v>1</v>
      </c>
      <c r="N2871" s="2">
        <v>14</v>
      </c>
      <c r="O2871" s="2">
        <v>0</v>
      </c>
      <c r="P2871" s="2">
        <v>0</v>
      </c>
    </row>
    <row r="2872" spans="1:16" x14ac:dyDescent="0.25">
      <c r="A2872" s="112" t="s">
        <v>72</v>
      </c>
      <c r="B2872" s="255">
        <v>2010</v>
      </c>
      <c r="C2872" s="255">
        <v>3</v>
      </c>
      <c r="D2872" s="114">
        <v>3.8</v>
      </c>
      <c r="E2872" s="255">
        <v>20.2</v>
      </c>
      <c r="F2872" s="255">
        <v>-12.5</v>
      </c>
      <c r="G2872" s="168">
        <v>71.599999999999994</v>
      </c>
      <c r="H2872" s="21">
        <v>12</v>
      </c>
      <c r="I2872" s="2">
        <v>1035</v>
      </c>
      <c r="J2872" s="2">
        <v>992</v>
      </c>
      <c r="K2872" s="2">
        <v>1.6</v>
      </c>
      <c r="L2872" s="2">
        <v>33.700000000000003</v>
      </c>
      <c r="M2872" s="2">
        <v>1</v>
      </c>
      <c r="N2872" s="2">
        <v>15</v>
      </c>
      <c r="O2872" s="2">
        <v>0</v>
      </c>
      <c r="P2872" s="2">
        <v>0</v>
      </c>
    </row>
    <row r="2873" spans="1:16" x14ac:dyDescent="0.25">
      <c r="A2873" s="112" t="s">
        <v>74</v>
      </c>
      <c r="B2873" s="255">
        <v>2010</v>
      </c>
      <c r="C2873" s="255">
        <v>3</v>
      </c>
      <c r="D2873" s="114">
        <v>5.3</v>
      </c>
      <c r="E2873" s="255">
        <v>21.2</v>
      </c>
      <c r="F2873" s="255">
        <v>-9.6999999999999993</v>
      </c>
      <c r="G2873" s="229">
        <v>65</v>
      </c>
      <c r="H2873" s="13">
        <v>13.8</v>
      </c>
      <c r="I2873" s="2">
        <v>1035</v>
      </c>
      <c r="J2873" s="2">
        <v>991</v>
      </c>
      <c r="K2873" s="2">
        <v>7.8</v>
      </c>
      <c r="L2873" s="2">
        <v>39.5</v>
      </c>
      <c r="M2873" s="2">
        <v>1</v>
      </c>
      <c r="N2873" s="2">
        <v>10</v>
      </c>
      <c r="O2873" s="2">
        <v>0</v>
      </c>
      <c r="P2873" s="2">
        <v>0</v>
      </c>
    </row>
    <row r="2874" spans="1:16" x14ac:dyDescent="0.25">
      <c r="A2874" s="112" t="s">
        <v>140</v>
      </c>
      <c r="B2874" s="255">
        <v>2010</v>
      </c>
      <c r="C2874" s="255">
        <v>3</v>
      </c>
      <c r="D2874" s="114">
        <v>5.0999999999999996</v>
      </c>
      <c r="E2874" s="114">
        <v>21</v>
      </c>
      <c r="F2874" s="255">
        <v>-10.8</v>
      </c>
      <c r="G2874" s="229">
        <v>55</v>
      </c>
      <c r="H2874" s="13">
        <v>7.8</v>
      </c>
      <c r="I2874" s="2">
        <v>1036</v>
      </c>
      <c r="J2874" s="2">
        <v>991</v>
      </c>
      <c r="K2874" s="2">
        <v>10.5</v>
      </c>
      <c r="L2874" s="2">
        <v>41.6</v>
      </c>
      <c r="M2874" s="2">
        <v>2</v>
      </c>
      <c r="N2874" s="2">
        <v>11</v>
      </c>
      <c r="O2874" s="2">
        <v>0</v>
      </c>
      <c r="P2874" s="2">
        <v>0</v>
      </c>
    </row>
    <row r="2875" spans="1:16" x14ac:dyDescent="0.25">
      <c r="A2875" s="113" t="s">
        <v>54</v>
      </c>
      <c r="B2875" s="255">
        <v>2010</v>
      </c>
      <c r="C2875" s="255">
        <v>3</v>
      </c>
      <c r="D2875" s="114">
        <f>AVERAGE(D2857:D2874)</f>
        <v>4.8499999999999988</v>
      </c>
      <c r="E2875" s="255"/>
      <c r="F2875" s="255"/>
      <c r="G2875" s="229">
        <f>AVERAGE(G2857:G2874)</f>
        <v>72.949999999999989</v>
      </c>
    </row>
    <row r="2876" spans="1:16" x14ac:dyDescent="0.25">
      <c r="A2876" s="112" t="s">
        <v>37</v>
      </c>
      <c r="B2876" s="203"/>
      <c r="C2876" s="255"/>
      <c r="D2876" s="114">
        <v>4.3</v>
      </c>
      <c r="E2876" s="255"/>
      <c r="F2876" s="255"/>
      <c r="G2876" s="168">
        <v>70.5</v>
      </c>
    </row>
    <row r="2877" spans="1:16" x14ac:dyDescent="0.25">
      <c r="A2877" s="112" t="s">
        <v>38</v>
      </c>
      <c r="B2877" s="203"/>
      <c r="C2877" s="255"/>
      <c r="D2877" s="114">
        <v>3.4</v>
      </c>
      <c r="E2877" s="255"/>
      <c r="F2877" s="255"/>
      <c r="G2877" s="168">
        <v>97.1</v>
      </c>
    </row>
    <row r="2879" spans="1:16" x14ac:dyDescent="0.25">
      <c r="A2879" s="1" t="s">
        <v>0</v>
      </c>
      <c r="B2879" s="1" t="s">
        <v>1</v>
      </c>
      <c r="C2879" s="1" t="s">
        <v>2</v>
      </c>
      <c r="D2879" s="103" t="s">
        <v>3</v>
      </c>
      <c r="E2879" s="1" t="s">
        <v>111</v>
      </c>
      <c r="F2879" s="1" t="s">
        <v>112</v>
      </c>
      <c r="G2879" s="15" t="s">
        <v>4</v>
      </c>
      <c r="H2879" s="15" t="s">
        <v>5</v>
      </c>
      <c r="I2879" s="1" t="s">
        <v>10</v>
      </c>
      <c r="J2879" s="1" t="s">
        <v>11</v>
      </c>
      <c r="K2879" s="1" t="s">
        <v>17</v>
      </c>
      <c r="L2879" s="1" t="s">
        <v>18</v>
      </c>
      <c r="M2879" s="1" t="s">
        <v>6</v>
      </c>
      <c r="N2879" s="1" t="s">
        <v>7</v>
      </c>
      <c r="O2879" s="1" t="s">
        <v>8</v>
      </c>
      <c r="P2879" s="1" t="s">
        <v>9</v>
      </c>
    </row>
    <row r="2880" spans="1:16" x14ac:dyDescent="0.25">
      <c r="A2880" s="113" t="s">
        <v>39</v>
      </c>
      <c r="B2880" s="255">
        <v>2010</v>
      </c>
      <c r="C2880" s="255">
        <v>4</v>
      </c>
      <c r="D2880" s="114">
        <v>10.4</v>
      </c>
      <c r="E2880" s="255">
        <v>27.8</v>
      </c>
      <c r="F2880" s="255">
        <v>-2.6</v>
      </c>
      <c r="G2880" s="168">
        <v>15.5</v>
      </c>
      <c r="H2880" s="13">
        <v>9.6999999999999993</v>
      </c>
      <c r="I2880" s="2">
        <v>1032</v>
      </c>
      <c r="J2880" s="2">
        <v>1001</v>
      </c>
      <c r="K2880" s="2">
        <v>11.5</v>
      </c>
      <c r="L2880" s="2">
        <v>58.1</v>
      </c>
      <c r="M2880" s="2">
        <v>0</v>
      </c>
      <c r="N2880" s="2">
        <v>4</v>
      </c>
      <c r="O2880" s="2">
        <v>3</v>
      </c>
      <c r="P2880" s="2">
        <v>0</v>
      </c>
    </row>
    <row r="2881" spans="1:16" x14ac:dyDescent="0.25">
      <c r="A2881" s="112" t="s">
        <v>19</v>
      </c>
      <c r="B2881" s="255">
        <v>2010</v>
      </c>
      <c r="C2881" s="255">
        <v>4</v>
      </c>
      <c r="D2881" s="114">
        <v>10.7</v>
      </c>
      <c r="E2881" s="255">
        <v>26.3</v>
      </c>
      <c r="F2881" s="255">
        <v>0.1</v>
      </c>
      <c r="G2881" s="168">
        <v>9.4</v>
      </c>
      <c r="H2881" s="13">
        <v>6.8</v>
      </c>
      <c r="I2881" s="2">
        <v>1032</v>
      </c>
      <c r="J2881" s="2">
        <v>1001</v>
      </c>
      <c r="K2881" s="2">
        <v>5.6</v>
      </c>
      <c r="L2881" s="2">
        <v>57.5</v>
      </c>
      <c r="M2881" s="2">
        <v>0</v>
      </c>
      <c r="N2881" s="2">
        <v>0</v>
      </c>
      <c r="O2881" s="2">
        <v>2</v>
      </c>
      <c r="P2881" s="2">
        <v>0</v>
      </c>
    </row>
    <row r="2882" spans="1:16" x14ac:dyDescent="0.25">
      <c r="A2882" s="112" t="s">
        <v>12</v>
      </c>
      <c r="B2882" s="255">
        <v>2010</v>
      </c>
      <c r="C2882" s="255">
        <v>4</v>
      </c>
      <c r="D2882" s="114">
        <v>9.5</v>
      </c>
      <c r="E2882" s="255">
        <v>24.5</v>
      </c>
      <c r="F2882" s="255">
        <v>-0.8</v>
      </c>
      <c r="G2882" s="168">
        <v>23.1</v>
      </c>
      <c r="H2882" s="13">
        <v>9.3000000000000007</v>
      </c>
      <c r="I2882" s="2">
        <v>1031</v>
      </c>
      <c r="J2882" s="2">
        <v>1002</v>
      </c>
      <c r="K2882" s="2">
        <v>11.6</v>
      </c>
      <c r="L2882" s="2">
        <v>54.8</v>
      </c>
      <c r="M2882" s="2">
        <v>0</v>
      </c>
      <c r="N2882" s="2">
        <v>2</v>
      </c>
      <c r="O2882" s="2">
        <v>0</v>
      </c>
      <c r="P2882" s="2">
        <v>0</v>
      </c>
    </row>
    <row r="2883" spans="1:16" x14ac:dyDescent="0.25">
      <c r="A2883" s="112" t="s">
        <v>13</v>
      </c>
      <c r="B2883" s="255">
        <v>2010</v>
      </c>
      <c r="C2883" s="255">
        <v>4</v>
      </c>
      <c r="D2883" s="114">
        <v>8.8000000000000007</v>
      </c>
      <c r="E2883" s="114">
        <v>25</v>
      </c>
      <c r="F2883" s="255">
        <v>-2.5</v>
      </c>
      <c r="G2883" s="168">
        <v>19.3</v>
      </c>
      <c r="H2883" s="13">
        <v>8.1999999999999993</v>
      </c>
      <c r="I2883" s="2">
        <v>1032</v>
      </c>
      <c r="J2883" s="2">
        <v>996</v>
      </c>
      <c r="K2883" s="2">
        <v>5.8</v>
      </c>
      <c r="L2883" s="2">
        <v>62.3</v>
      </c>
      <c r="M2883" s="2">
        <v>0</v>
      </c>
      <c r="N2883" s="2">
        <v>7</v>
      </c>
      <c r="O2883" s="2">
        <v>1</v>
      </c>
      <c r="P2883" s="2">
        <v>0</v>
      </c>
    </row>
    <row r="2884" spans="1:16" x14ac:dyDescent="0.25">
      <c r="A2884" s="112" t="s">
        <v>16</v>
      </c>
      <c r="B2884" s="255">
        <v>2010</v>
      </c>
      <c r="C2884" s="255">
        <v>4</v>
      </c>
      <c r="D2884" s="114">
        <v>8.6</v>
      </c>
      <c r="E2884" s="255">
        <v>24.7</v>
      </c>
      <c r="F2884" s="255">
        <v>-1.2</v>
      </c>
      <c r="G2884" s="168">
        <v>21.2</v>
      </c>
      <c r="H2884" s="13">
        <v>13.9</v>
      </c>
      <c r="I2884" s="2">
        <v>1032</v>
      </c>
      <c r="J2884" s="2">
        <v>1000</v>
      </c>
      <c r="K2884" s="2">
        <v>5.8</v>
      </c>
      <c r="L2884" s="2">
        <v>18.5</v>
      </c>
      <c r="M2884" s="2">
        <v>0</v>
      </c>
      <c r="N2884" s="2">
        <v>4</v>
      </c>
      <c r="O2884" s="2">
        <v>0</v>
      </c>
      <c r="P2884" s="2">
        <v>0</v>
      </c>
    </row>
    <row r="2885" spans="1:16" x14ac:dyDescent="0.25">
      <c r="A2885" s="112" t="s">
        <v>14</v>
      </c>
      <c r="B2885" s="255">
        <v>2010</v>
      </c>
      <c r="C2885" s="255">
        <v>4</v>
      </c>
      <c r="D2885" s="114">
        <v>10.7</v>
      </c>
      <c r="E2885" s="255">
        <v>27.3</v>
      </c>
      <c r="F2885" s="255">
        <v>-0.9</v>
      </c>
      <c r="G2885" s="168">
        <v>14.6</v>
      </c>
      <c r="H2885" s="21">
        <v>10</v>
      </c>
      <c r="I2885" s="2">
        <v>1029</v>
      </c>
      <c r="J2885" s="2">
        <v>999</v>
      </c>
      <c r="K2885" s="2">
        <v>6.4</v>
      </c>
      <c r="L2885" s="2">
        <v>37.200000000000003</v>
      </c>
      <c r="M2885" s="2">
        <v>0</v>
      </c>
      <c r="N2885" s="2">
        <v>2</v>
      </c>
      <c r="O2885" s="2">
        <v>1</v>
      </c>
      <c r="P2885" s="2">
        <v>0</v>
      </c>
    </row>
    <row r="2886" spans="1:16" x14ac:dyDescent="0.25">
      <c r="A2886" s="112" t="s">
        <v>87</v>
      </c>
      <c r="B2886" s="255">
        <v>2010</v>
      </c>
      <c r="C2886" s="255">
        <v>4</v>
      </c>
      <c r="D2886" s="114">
        <v>8.4</v>
      </c>
      <c r="E2886" s="255">
        <v>24</v>
      </c>
      <c r="F2886" s="255">
        <v>-1.9</v>
      </c>
      <c r="G2886" s="168">
        <v>15</v>
      </c>
      <c r="H2886" s="13">
        <v>6</v>
      </c>
      <c r="I2886" s="2">
        <v>1030</v>
      </c>
      <c r="J2886" s="2">
        <v>1000</v>
      </c>
      <c r="K2886" s="2">
        <v>8</v>
      </c>
      <c r="L2886" s="2">
        <v>21.5</v>
      </c>
      <c r="M2886" s="2">
        <v>0</v>
      </c>
      <c r="N2886" s="2">
        <v>2</v>
      </c>
      <c r="O2886" s="2">
        <v>0</v>
      </c>
      <c r="P2886" s="2">
        <v>0</v>
      </c>
    </row>
    <row r="2887" spans="1:16" x14ac:dyDescent="0.25">
      <c r="A2887" s="112" t="s">
        <v>31</v>
      </c>
      <c r="B2887" s="255">
        <v>2010</v>
      </c>
      <c r="C2887" s="255">
        <v>4</v>
      </c>
      <c r="D2887" s="114">
        <v>10.7</v>
      </c>
      <c r="E2887" s="255">
        <v>26.1</v>
      </c>
      <c r="F2887" s="255">
        <v>0.2</v>
      </c>
      <c r="G2887" s="168">
        <v>12.2</v>
      </c>
      <c r="H2887" s="13">
        <v>6.5</v>
      </c>
      <c r="I2887" s="2">
        <v>1029</v>
      </c>
      <c r="J2887" s="2">
        <v>998</v>
      </c>
      <c r="K2887" s="2">
        <v>8.8000000000000007</v>
      </c>
      <c r="L2887" s="2">
        <v>39.9</v>
      </c>
      <c r="M2887" s="2">
        <v>0</v>
      </c>
      <c r="N2887" s="2">
        <v>0</v>
      </c>
      <c r="O2887" s="2">
        <v>1</v>
      </c>
      <c r="P2887" s="2">
        <v>0</v>
      </c>
    </row>
    <row r="2888" spans="1:16" x14ac:dyDescent="0.25">
      <c r="A2888" s="112" t="s">
        <v>49</v>
      </c>
      <c r="B2888" s="255">
        <v>2010</v>
      </c>
      <c r="C2888" s="255">
        <v>4</v>
      </c>
      <c r="D2888" s="114">
        <v>10.7</v>
      </c>
      <c r="E2888" s="255">
        <v>26.1</v>
      </c>
      <c r="F2888" s="255">
        <v>-0.8</v>
      </c>
      <c r="G2888" s="229">
        <v>11</v>
      </c>
      <c r="H2888" s="21">
        <v>8</v>
      </c>
      <c r="I2888" s="2">
        <v>1033</v>
      </c>
      <c r="J2888" s="2">
        <v>1002</v>
      </c>
      <c r="K2888" s="2">
        <v>7.1</v>
      </c>
      <c r="L2888" s="2">
        <v>40.700000000000003</v>
      </c>
      <c r="M2888" s="2">
        <v>0</v>
      </c>
      <c r="N2888" s="2">
        <v>1</v>
      </c>
      <c r="O2888" s="2">
        <v>3</v>
      </c>
      <c r="P2888" s="2">
        <v>0</v>
      </c>
    </row>
    <row r="2889" spans="1:16" x14ac:dyDescent="0.25">
      <c r="A2889" s="112" t="s">
        <v>69</v>
      </c>
      <c r="B2889" s="255">
        <v>2010</v>
      </c>
      <c r="C2889" s="255">
        <v>4</v>
      </c>
      <c r="D2889" s="114">
        <v>9.8000000000000007</v>
      </c>
      <c r="E2889" s="255">
        <v>25.4</v>
      </c>
      <c r="F2889" s="255">
        <v>-1.4</v>
      </c>
      <c r="G2889" s="229">
        <v>17</v>
      </c>
      <c r="H2889" s="13">
        <v>8.5</v>
      </c>
      <c r="I2889" s="2">
        <v>1031</v>
      </c>
      <c r="J2889" s="2">
        <v>1001</v>
      </c>
      <c r="K2889" s="2">
        <v>15.6</v>
      </c>
      <c r="L2889" s="2">
        <v>50.8</v>
      </c>
      <c r="M2889" s="2">
        <v>0</v>
      </c>
      <c r="N2889" s="2">
        <v>1</v>
      </c>
      <c r="O2889" s="2">
        <v>1</v>
      </c>
      <c r="P2889" s="2">
        <v>0</v>
      </c>
    </row>
    <row r="2890" spans="1:16" x14ac:dyDescent="0.25">
      <c r="A2890" s="112" t="s">
        <v>61</v>
      </c>
      <c r="B2890" s="255">
        <v>2010</v>
      </c>
      <c r="C2890" s="255">
        <v>4</v>
      </c>
      <c r="D2890" s="114">
        <v>9.6999999999999993</v>
      </c>
      <c r="E2890" s="255">
        <v>25.7</v>
      </c>
      <c r="F2890" s="255">
        <v>-1.9</v>
      </c>
      <c r="G2890" s="168">
        <v>21.6</v>
      </c>
      <c r="H2890" s="13">
        <v>8.6</v>
      </c>
      <c r="I2890" s="2">
        <v>1033</v>
      </c>
      <c r="J2890" s="2">
        <v>1002</v>
      </c>
      <c r="K2890" s="22">
        <v>9</v>
      </c>
      <c r="L2890" s="22">
        <v>46</v>
      </c>
      <c r="M2890" s="2">
        <v>0</v>
      </c>
      <c r="N2890" s="2">
        <v>5</v>
      </c>
      <c r="O2890" s="2">
        <v>2</v>
      </c>
      <c r="P2890" s="2">
        <v>0</v>
      </c>
    </row>
    <row r="2891" spans="1:16" x14ac:dyDescent="0.25">
      <c r="A2891" s="112" t="s">
        <v>46</v>
      </c>
      <c r="B2891" s="255">
        <v>2010</v>
      </c>
      <c r="C2891" s="255">
        <v>4</v>
      </c>
      <c r="D2891" s="114">
        <v>9.4</v>
      </c>
      <c r="E2891" s="255">
        <v>24.2</v>
      </c>
      <c r="F2891" s="255">
        <v>-1.6</v>
      </c>
      <c r="G2891" s="168">
        <v>15.8</v>
      </c>
      <c r="H2891" s="13">
        <v>7.4</v>
      </c>
      <c r="I2891" s="2">
        <v>1031</v>
      </c>
      <c r="J2891" s="2">
        <v>1001</v>
      </c>
      <c r="K2891" s="2">
        <v>8.6</v>
      </c>
      <c r="L2891" s="2">
        <v>33.799999999999997</v>
      </c>
      <c r="M2891" s="2">
        <v>0</v>
      </c>
      <c r="N2891" s="2">
        <v>2</v>
      </c>
      <c r="O2891" s="2">
        <v>0</v>
      </c>
      <c r="P2891" s="2">
        <v>0</v>
      </c>
    </row>
    <row r="2892" spans="1:16" x14ac:dyDescent="0.25">
      <c r="A2892" s="112" t="s">
        <v>56</v>
      </c>
      <c r="B2892" s="255">
        <v>2010</v>
      </c>
      <c r="C2892" s="255">
        <v>4</v>
      </c>
      <c r="D2892" s="114">
        <v>9.5</v>
      </c>
      <c r="E2892" s="255">
        <v>25.8</v>
      </c>
      <c r="F2892" s="255">
        <v>-1.8</v>
      </c>
      <c r="G2892" s="168">
        <v>20.5</v>
      </c>
      <c r="H2892" s="13">
        <v>4.8</v>
      </c>
      <c r="I2892" s="2">
        <v>1030</v>
      </c>
      <c r="J2892" s="2">
        <v>1000</v>
      </c>
      <c r="K2892" s="2">
        <v>5.4</v>
      </c>
      <c r="L2892" s="2">
        <v>42.9</v>
      </c>
      <c r="M2892" s="2">
        <v>0</v>
      </c>
      <c r="N2892" s="2">
        <v>2</v>
      </c>
      <c r="O2892" s="2">
        <v>1</v>
      </c>
      <c r="P2892" s="2">
        <v>0</v>
      </c>
    </row>
    <row r="2893" spans="1:16" x14ac:dyDescent="0.25">
      <c r="A2893" s="112" t="s">
        <v>68</v>
      </c>
      <c r="B2893" s="255">
        <v>2010</v>
      </c>
      <c r="C2893" s="255">
        <v>4</v>
      </c>
      <c r="D2893" s="114">
        <v>9.3000000000000007</v>
      </c>
      <c r="E2893" s="255">
        <v>24.8</v>
      </c>
      <c r="F2893" s="255">
        <v>-3.2</v>
      </c>
      <c r="G2893" s="168">
        <v>13.5</v>
      </c>
      <c r="H2893" s="13">
        <v>5.2</v>
      </c>
      <c r="I2893" s="2">
        <v>1031</v>
      </c>
      <c r="J2893" s="2">
        <v>1001</v>
      </c>
      <c r="K2893" s="2">
        <v>2.6</v>
      </c>
      <c r="L2893" s="2">
        <v>23.4</v>
      </c>
      <c r="M2893" s="2">
        <v>0</v>
      </c>
      <c r="N2893" s="2">
        <v>5</v>
      </c>
      <c r="O2893" s="2">
        <v>0</v>
      </c>
      <c r="P2893" s="2">
        <v>0</v>
      </c>
    </row>
    <row r="2894" spans="1:16" x14ac:dyDescent="0.25">
      <c r="A2894" s="112" t="s">
        <v>71</v>
      </c>
      <c r="B2894" s="255">
        <v>2010</v>
      </c>
      <c r="C2894" s="255">
        <v>4</v>
      </c>
      <c r="D2894" s="114">
        <v>8.5</v>
      </c>
      <c r="E2894" s="255">
        <v>23.8</v>
      </c>
      <c r="F2894" s="255">
        <v>-3.2</v>
      </c>
      <c r="G2894" s="168">
        <v>22.8</v>
      </c>
      <c r="H2894" s="13">
        <v>10.8</v>
      </c>
      <c r="I2894" s="2">
        <v>1032</v>
      </c>
      <c r="J2894" s="2">
        <v>1002</v>
      </c>
      <c r="K2894" s="2">
        <v>5.6</v>
      </c>
      <c r="L2894" s="2">
        <v>29.7</v>
      </c>
      <c r="M2894" s="2">
        <v>0</v>
      </c>
      <c r="N2894" s="2">
        <v>5</v>
      </c>
      <c r="O2894" s="2">
        <v>0</v>
      </c>
      <c r="P2894" s="2">
        <v>0</v>
      </c>
    </row>
    <row r="2895" spans="1:16" x14ac:dyDescent="0.25">
      <c r="A2895" s="112" t="s">
        <v>72</v>
      </c>
      <c r="B2895" s="255">
        <v>2010</v>
      </c>
      <c r="C2895" s="255">
        <v>4</v>
      </c>
      <c r="D2895" s="114">
        <v>8.6</v>
      </c>
      <c r="E2895" s="255">
        <v>25.2</v>
      </c>
      <c r="F2895" s="114">
        <v>-3</v>
      </c>
      <c r="G2895" s="168">
        <v>19.399999999999999</v>
      </c>
      <c r="H2895" s="13">
        <v>12.6</v>
      </c>
      <c r="I2895" s="2">
        <v>1032</v>
      </c>
      <c r="J2895" s="2">
        <v>1002</v>
      </c>
      <c r="K2895" s="2">
        <v>4.4000000000000004</v>
      </c>
      <c r="L2895" s="2">
        <v>25.7</v>
      </c>
      <c r="M2895" s="2">
        <v>0</v>
      </c>
      <c r="N2895" s="2">
        <v>7</v>
      </c>
      <c r="O2895" s="2">
        <v>1</v>
      </c>
      <c r="P2895" s="2">
        <v>0</v>
      </c>
    </row>
    <row r="2896" spans="1:16" x14ac:dyDescent="0.25">
      <c r="A2896" s="112" t="s">
        <v>74</v>
      </c>
      <c r="B2896" s="255">
        <v>2010</v>
      </c>
      <c r="C2896" s="255">
        <v>4</v>
      </c>
      <c r="D2896" s="114">
        <v>9.8000000000000007</v>
      </c>
      <c r="E2896" s="114">
        <v>25</v>
      </c>
      <c r="F2896" s="255">
        <v>-1.9</v>
      </c>
      <c r="G2896" s="168">
        <v>14.2</v>
      </c>
      <c r="H2896" s="13">
        <v>8.4</v>
      </c>
      <c r="I2896" s="2">
        <v>1032</v>
      </c>
      <c r="J2896" s="2">
        <v>1001</v>
      </c>
      <c r="K2896" s="2">
        <v>7.6</v>
      </c>
      <c r="L2896" s="2">
        <v>41.8</v>
      </c>
      <c r="M2896" s="2">
        <v>0</v>
      </c>
      <c r="N2896" s="2">
        <v>5</v>
      </c>
      <c r="O2896" s="2">
        <v>1</v>
      </c>
      <c r="P2896" s="2">
        <v>0</v>
      </c>
    </row>
    <row r="2897" spans="1:16" x14ac:dyDescent="0.25">
      <c r="A2897" s="112" t="s">
        <v>140</v>
      </c>
      <c r="B2897" s="255">
        <v>2010</v>
      </c>
      <c r="C2897" s="255">
        <v>4</v>
      </c>
      <c r="D2897" s="114">
        <v>9.5</v>
      </c>
      <c r="E2897" s="255">
        <v>24.9</v>
      </c>
      <c r="F2897" s="255">
        <v>-1.5</v>
      </c>
      <c r="G2897" s="168">
        <v>19.600000000000001</v>
      </c>
      <c r="H2897" s="13">
        <v>9.1999999999999993</v>
      </c>
      <c r="I2897" s="2">
        <v>1032</v>
      </c>
      <c r="J2897" s="2">
        <v>1001</v>
      </c>
      <c r="K2897" s="2">
        <v>8.6999999999999993</v>
      </c>
      <c r="L2897" s="2">
        <v>37.700000000000003</v>
      </c>
      <c r="M2897" s="2">
        <v>0</v>
      </c>
      <c r="N2897" s="2">
        <v>2</v>
      </c>
      <c r="O2897" s="2">
        <v>0</v>
      </c>
      <c r="P2897" s="2">
        <v>0</v>
      </c>
    </row>
    <row r="2898" spans="1:16" x14ac:dyDescent="0.25">
      <c r="A2898" s="112" t="s">
        <v>89</v>
      </c>
      <c r="B2898" s="255">
        <v>2010</v>
      </c>
      <c r="C2898" s="255">
        <v>4</v>
      </c>
      <c r="D2898" s="114">
        <v>8.4</v>
      </c>
      <c r="E2898" s="255">
        <v>25.1</v>
      </c>
      <c r="F2898" s="114">
        <v>-4</v>
      </c>
      <c r="G2898" s="168">
        <v>13.5</v>
      </c>
      <c r="H2898" s="13">
        <v>6.5</v>
      </c>
      <c r="I2898" s="2">
        <v>1033</v>
      </c>
      <c r="J2898" s="2">
        <v>1002</v>
      </c>
      <c r="K2898" s="2">
        <v>8.3000000000000007</v>
      </c>
      <c r="L2898" s="2">
        <v>31.7</v>
      </c>
      <c r="M2898" s="2">
        <v>0</v>
      </c>
      <c r="N2898" s="2">
        <v>8</v>
      </c>
      <c r="O2898" s="2">
        <v>1</v>
      </c>
      <c r="P2898" s="2">
        <v>0</v>
      </c>
    </row>
    <row r="2899" spans="1:16" x14ac:dyDescent="0.25">
      <c r="A2899" s="113" t="s">
        <v>54</v>
      </c>
      <c r="B2899" s="255">
        <v>2010</v>
      </c>
      <c r="C2899" s="255">
        <v>4</v>
      </c>
      <c r="D2899" s="114">
        <f>AVERAGE(D2880:D2898)</f>
        <v>9.526315789473685</v>
      </c>
      <c r="E2899" s="255"/>
      <c r="F2899" s="255"/>
      <c r="G2899" s="168">
        <f>AVERAGE(G2880:G2898)</f>
        <v>16.8</v>
      </c>
    </row>
    <row r="2900" spans="1:16" x14ac:dyDescent="0.25">
      <c r="A2900" s="112" t="s">
        <v>37</v>
      </c>
      <c r="B2900" s="203"/>
      <c r="C2900" s="255"/>
      <c r="D2900" s="114">
        <v>7.9</v>
      </c>
      <c r="E2900" s="255"/>
      <c r="F2900" s="255"/>
      <c r="G2900" s="168">
        <v>66.599999999999994</v>
      </c>
    </row>
    <row r="2901" spans="1:16" x14ac:dyDescent="0.25">
      <c r="A2901" s="112" t="s">
        <v>38</v>
      </c>
      <c r="B2901" s="203"/>
      <c r="C2901" s="255"/>
      <c r="D2901" s="114">
        <v>7.2</v>
      </c>
      <c r="E2901" s="255"/>
      <c r="F2901" s="255"/>
      <c r="G2901" s="168">
        <v>82.1</v>
      </c>
    </row>
    <row r="2904" spans="1:16" x14ac:dyDescent="0.25">
      <c r="A2904" s="227" t="s">
        <v>0</v>
      </c>
      <c r="B2904" s="227" t="s">
        <v>1</v>
      </c>
      <c r="C2904" s="227" t="s">
        <v>2</v>
      </c>
      <c r="D2904" s="228" t="s">
        <v>3</v>
      </c>
      <c r="E2904" s="227" t="s">
        <v>111</v>
      </c>
      <c r="F2904" s="227" t="s">
        <v>112</v>
      </c>
      <c r="G2904" s="15" t="s">
        <v>4</v>
      </c>
      <c r="H2904" s="15" t="s">
        <v>5</v>
      </c>
      <c r="I2904" s="1" t="s">
        <v>10</v>
      </c>
      <c r="J2904" s="1" t="s">
        <v>11</v>
      </c>
      <c r="K2904" s="1" t="s">
        <v>17</v>
      </c>
      <c r="L2904" s="1" t="s">
        <v>18</v>
      </c>
      <c r="M2904" s="1" t="s">
        <v>6</v>
      </c>
      <c r="N2904" s="1" t="s">
        <v>7</v>
      </c>
      <c r="O2904" s="1" t="s">
        <v>8</v>
      </c>
      <c r="P2904" s="1" t="s">
        <v>9</v>
      </c>
    </row>
    <row r="2905" spans="1:16" x14ac:dyDescent="0.25">
      <c r="A2905" s="113" t="s">
        <v>39</v>
      </c>
      <c r="B2905" s="255">
        <v>2010</v>
      </c>
      <c r="C2905" s="255">
        <v>5</v>
      </c>
      <c r="D2905" s="114">
        <v>11.5</v>
      </c>
      <c r="E2905" s="255">
        <v>26.4</v>
      </c>
      <c r="F2905" s="255">
        <v>-0.8</v>
      </c>
      <c r="G2905" s="168">
        <v>84.2</v>
      </c>
      <c r="H2905" s="168">
        <v>18.7</v>
      </c>
      <c r="I2905" s="2">
        <v>1029</v>
      </c>
      <c r="J2905" s="2">
        <v>1002</v>
      </c>
      <c r="K2905" s="2">
        <v>11.3</v>
      </c>
      <c r="L2905" s="2">
        <v>52.1</v>
      </c>
      <c r="M2905" s="2">
        <v>0</v>
      </c>
      <c r="N2905" s="2">
        <v>1</v>
      </c>
      <c r="O2905" s="2">
        <v>1</v>
      </c>
      <c r="P2905" s="2">
        <v>0</v>
      </c>
    </row>
    <row r="2906" spans="1:16" x14ac:dyDescent="0.25">
      <c r="A2906" s="112" t="s">
        <v>19</v>
      </c>
      <c r="B2906" s="255">
        <v>2010</v>
      </c>
      <c r="C2906" s="255">
        <v>5</v>
      </c>
      <c r="D2906" s="114">
        <v>11.3</v>
      </c>
      <c r="E2906" s="255">
        <v>24.2</v>
      </c>
      <c r="F2906" s="255">
        <v>0.9</v>
      </c>
      <c r="G2906" s="168">
        <v>89.3</v>
      </c>
      <c r="H2906" s="168">
        <v>18.399999999999999</v>
      </c>
      <c r="I2906" s="2">
        <v>1028</v>
      </c>
      <c r="J2906" s="2">
        <v>1001</v>
      </c>
      <c r="K2906" s="2">
        <v>3.1</v>
      </c>
      <c r="L2906" s="2">
        <v>48.4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5">
      <c r="A2907" s="112" t="s">
        <v>12</v>
      </c>
      <c r="B2907" s="255">
        <v>2010</v>
      </c>
      <c r="C2907" s="255">
        <v>5</v>
      </c>
      <c r="D2907" s="114">
        <v>10.199999999999999</v>
      </c>
      <c r="E2907" s="255">
        <v>24.4</v>
      </c>
      <c r="F2907" s="255">
        <v>0.6</v>
      </c>
      <c r="G2907" s="168">
        <v>71.900000000000006</v>
      </c>
      <c r="H2907" s="168">
        <v>15.9</v>
      </c>
      <c r="I2907" s="2">
        <v>1029</v>
      </c>
      <c r="J2907" s="2">
        <v>1002</v>
      </c>
      <c r="K2907" s="2">
        <v>8.8000000000000007</v>
      </c>
      <c r="L2907" s="2">
        <v>51.5</v>
      </c>
      <c r="M2907" s="2">
        <v>0</v>
      </c>
      <c r="N2907" s="2">
        <v>0</v>
      </c>
      <c r="O2907" s="2">
        <v>0</v>
      </c>
      <c r="P2907" s="2">
        <v>0</v>
      </c>
    </row>
    <row r="2908" spans="1:16" x14ac:dyDescent="0.25">
      <c r="A2908" s="112" t="s">
        <v>13</v>
      </c>
      <c r="B2908" s="255">
        <v>2010</v>
      </c>
      <c r="C2908" s="255">
        <v>5</v>
      </c>
      <c r="D2908" s="114">
        <v>10</v>
      </c>
      <c r="E2908" s="255">
        <v>23.9</v>
      </c>
      <c r="F2908" s="255">
        <v>-0.1</v>
      </c>
      <c r="G2908" s="168">
        <v>76.400000000000006</v>
      </c>
      <c r="H2908" s="168">
        <v>16.8</v>
      </c>
      <c r="I2908" s="2">
        <v>1030</v>
      </c>
      <c r="J2908" s="2">
        <v>1003</v>
      </c>
      <c r="K2908" s="22">
        <v>4</v>
      </c>
      <c r="L2908" s="2">
        <v>57.6</v>
      </c>
      <c r="M2908" s="2">
        <v>0</v>
      </c>
      <c r="N2908" s="2">
        <v>1</v>
      </c>
      <c r="O2908" s="2">
        <v>0</v>
      </c>
      <c r="P2908" s="2">
        <v>0</v>
      </c>
    </row>
    <row r="2909" spans="1:16" x14ac:dyDescent="0.25">
      <c r="A2909" s="112" t="s">
        <v>16</v>
      </c>
      <c r="B2909" s="255">
        <v>2010</v>
      </c>
      <c r="C2909" s="255">
        <v>5</v>
      </c>
      <c r="D2909" s="114">
        <v>9</v>
      </c>
      <c r="E2909" s="114">
        <v>23</v>
      </c>
      <c r="F2909" s="255">
        <v>0.6</v>
      </c>
      <c r="G2909" s="168">
        <v>68.8</v>
      </c>
      <c r="H2909" s="168">
        <v>14.9</v>
      </c>
      <c r="I2909" s="2">
        <v>1029</v>
      </c>
      <c r="J2909" s="2">
        <v>1002</v>
      </c>
      <c r="K2909" s="2">
        <v>5.4</v>
      </c>
      <c r="L2909" s="2">
        <v>18.7</v>
      </c>
      <c r="M2909" s="2">
        <v>0</v>
      </c>
      <c r="N2909" s="2">
        <v>0</v>
      </c>
      <c r="O2909" s="2">
        <v>0</v>
      </c>
      <c r="P2909" s="2">
        <v>0</v>
      </c>
    </row>
    <row r="2910" spans="1:16" x14ac:dyDescent="0.25">
      <c r="A2910" s="112" t="s">
        <v>14</v>
      </c>
      <c r="B2910" s="255">
        <v>2010</v>
      </c>
      <c r="C2910" s="255">
        <v>5</v>
      </c>
      <c r="D2910" s="114">
        <v>11.8</v>
      </c>
      <c r="E2910" s="255">
        <v>26.4</v>
      </c>
      <c r="F2910" s="255">
        <v>0.2</v>
      </c>
      <c r="G2910" s="168">
        <v>88.2</v>
      </c>
      <c r="H2910" s="168">
        <v>18.8</v>
      </c>
      <c r="I2910" s="2">
        <v>1027</v>
      </c>
      <c r="J2910" s="2">
        <v>1000</v>
      </c>
      <c r="K2910" s="22">
        <v>3</v>
      </c>
      <c r="L2910" s="2">
        <v>34.700000000000003</v>
      </c>
      <c r="M2910" s="2">
        <v>0</v>
      </c>
      <c r="N2910" s="2">
        <v>0</v>
      </c>
      <c r="O2910" s="2">
        <v>1</v>
      </c>
      <c r="P2910" s="2">
        <v>0</v>
      </c>
    </row>
    <row r="2911" spans="1:16" x14ac:dyDescent="0.25">
      <c r="A2911" s="112" t="s">
        <v>87</v>
      </c>
      <c r="B2911" s="255">
        <v>2010</v>
      </c>
      <c r="C2911" s="255">
        <v>5</v>
      </c>
      <c r="D2911" s="114">
        <v>8.9</v>
      </c>
      <c r="E2911" s="114">
        <v>22</v>
      </c>
      <c r="F2911" s="255">
        <v>-0.5</v>
      </c>
      <c r="G2911" s="229">
        <v>89</v>
      </c>
      <c r="H2911" s="229">
        <v>19</v>
      </c>
      <c r="I2911" s="2">
        <v>1028</v>
      </c>
      <c r="J2911" s="2">
        <v>1002</v>
      </c>
      <c r="K2911" s="2">
        <v>6.8</v>
      </c>
      <c r="L2911" s="2">
        <v>21.1</v>
      </c>
      <c r="M2911" s="2">
        <v>0</v>
      </c>
      <c r="N2911" s="2">
        <v>1</v>
      </c>
      <c r="O2911" s="2">
        <v>0</v>
      </c>
      <c r="P2911" s="2">
        <v>0</v>
      </c>
    </row>
    <row r="2912" spans="1:16" x14ac:dyDescent="0.25">
      <c r="A2912" s="112" t="s">
        <v>31</v>
      </c>
      <c r="B2912" s="255">
        <v>2010</v>
      </c>
      <c r="C2912" s="255">
        <v>5</v>
      </c>
      <c r="D2912" s="114">
        <v>11.4</v>
      </c>
      <c r="E2912" s="255">
        <v>25.1</v>
      </c>
      <c r="F2912" s="255">
        <v>1.2</v>
      </c>
      <c r="G2912" s="168">
        <v>118.1</v>
      </c>
      <c r="H2912" s="168">
        <v>22.3</v>
      </c>
      <c r="I2912" s="2">
        <v>1030</v>
      </c>
      <c r="J2912" s="2">
        <v>1001</v>
      </c>
      <c r="K2912" s="2">
        <v>6.6</v>
      </c>
      <c r="L2912" s="2">
        <v>20.5</v>
      </c>
      <c r="M2912" s="2">
        <v>0</v>
      </c>
      <c r="N2912" s="2">
        <v>0</v>
      </c>
      <c r="O2912" s="2">
        <v>1</v>
      </c>
      <c r="P2912" s="2">
        <v>0</v>
      </c>
    </row>
    <row r="2913" spans="1:16" x14ac:dyDescent="0.25">
      <c r="A2913" s="112" t="s">
        <v>49</v>
      </c>
      <c r="B2913" s="255">
        <v>2010</v>
      </c>
      <c r="C2913" s="255">
        <v>5</v>
      </c>
      <c r="D2913" s="114">
        <v>11.1</v>
      </c>
      <c r="E2913" s="114">
        <v>24</v>
      </c>
      <c r="F2913" s="255">
        <v>0.2</v>
      </c>
      <c r="G2913" s="229">
        <v>67</v>
      </c>
      <c r="H2913" s="229">
        <v>15</v>
      </c>
      <c r="I2913" s="2">
        <v>1029</v>
      </c>
      <c r="J2913" s="2">
        <v>1002</v>
      </c>
      <c r="K2913" s="2">
        <v>6.5</v>
      </c>
      <c r="L2913" s="22">
        <v>19</v>
      </c>
      <c r="M2913" s="2">
        <v>0</v>
      </c>
      <c r="N2913" s="2">
        <v>0</v>
      </c>
      <c r="O2913" s="2">
        <v>0</v>
      </c>
      <c r="P2913" s="2">
        <v>0</v>
      </c>
    </row>
    <row r="2914" spans="1:16" x14ac:dyDescent="0.25">
      <c r="A2914" s="112" t="s">
        <v>69</v>
      </c>
      <c r="B2914" s="255">
        <v>2010</v>
      </c>
      <c r="C2914" s="255">
        <v>5</v>
      </c>
      <c r="D2914" s="114">
        <v>10.3</v>
      </c>
      <c r="E2914" s="255">
        <v>23.8</v>
      </c>
      <c r="F2914" s="114">
        <v>0</v>
      </c>
      <c r="G2914" s="168">
        <v>79.2</v>
      </c>
      <c r="H2914" s="168">
        <v>18.100000000000001</v>
      </c>
      <c r="I2914" s="2">
        <v>1029</v>
      </c>
      <c r="J2914" s="2">
        <v>1002</v>
      </c>
      <c r="K2914" s="2">
        <v>6.5</v>
      </c>
      <c r="L2914" s="22">
        <v>19</v>
      </c>
      <c r="M2914" s="2">
        <v>0</v>
      </c>
      <c r="N2914" s="2">
        <v>0</v>
      </c>
      <c r="O2914" s="2">
        <v>0</v>
      </c>
      <c r="P2914" s="2">
        <v>0</v>
      </c>
    </row>
    <row r="2915" spans="1:16" x14ac:dyDescent="0.25">
      <c r="A2915" s="112" t="s">
        <v>61</v>
      </c>
      <c r="B2915" s="255">
        <v>2010</v>
      </c>
      <c r="C2915" s="255">
        <v>5</v>
      </c>
      <c r="D2915" s="114">
        <v>10.7</v>
      </c>
      <c r="E2915" s="255">
        <v>24.5</v>
      </c>
      <c r="F2915" s="255">
        <v>-0.6</v>
      </c>
      <c r="G2915" s="168">
        <v>83.2</v>
      </c>
      <c r="H2915" s="168">
        <v>20.9</v>
      </c>
      <c r="I2915" s="2">
        <v>1030</v>
      </c>
      <c r="J2915" s="2">
        <v>1002</v>
      </c>
      <c r="K2915" s="22">
        <v>7</v>
      </c>
      <c r="L2915" s="2">
        <v>41.8</v>
      </c>
      <c r="M2915" s="2">
        <v>0</v>
      </c>
      <c r="N2915" s="2">
        <v>1</v>
      </c>
      <c r="O2915" s="2">
        <v>0</v>
      </c>
      <c r="P2915" s="2">
        <v>0</v>
      </c>
    </row>
    <row r="2916" spans="1:16" x14ac:dyDescent="0.25">
      <c r="A2916" s="112" t="s">
        <v>46</v>
      </c>
      <c r="B2916" s="255">
        <v>2010</v>
      </c>
      <c r="C2916" s="255">
        <v>5</v>
      </c>
      <c r="D2916" s="114">
        <v>9.9</v>
      </c>
      <c r="E2916" s="255">
        <v>23.2</v>
      </c>
      <c r="F2916" s="255">
        <v>-0.1</v>
      </c>
      <c r="G2916" s="168">
        <v>66.599999999999994</v>
      </c>
      <c r="H2916" s="168">
        <v>12.4</v>
      </c>
      <c r="I2916" s="2">
        <v>1028</v>
      </c>
      <c r="J2916" s="2">
        <v>1001</v>
      </c>
      <c r="K2916" s="2">
        <v>5.8</v>
      </c>
      <c r="L2916" s="2">
        <v>28.8</v>
      </c>
      <c r="M2916" s="2">
        <v>0</v>
      </c>
      <c r="N2916" s="2">
        <v>1</v>
      </c>
      <c r="O2916" s="2">
        <v>0</v>
      </c>
      <c r="P2916" s="2">
        <v>0</v>
      </c>
    </row>
    <row r="2917" spans="1:16" x14ac:dyDescent="0.25">
      <c r="A2917" s="112" t="s">
        <v>56</v>
      </c>
      <c r="B2917" s="255">
        <v>2010</v>
      </c>
      <c r="C2917" s="255">
        <v>5</v>
      </c>
      <c r="D2917" s="114">
        <v>10.9</v>
      </c>
      <c r="E2917" s="255">
        <v>25.4</v>
      </c>
      <c r="F2917" s="255">
        <v>-0.9</v>
      </c>
      <c r="G2917" s="229">
        <v>99</v>
      </c>
      <c r="H2917" s="229">
        <v>20.9</v>
      </c>
      <c r="I2917" s="2">
        <v>1028</v>
      </c>
      <c r="J2917" s="2">
        <v>1000</v>
      </c>
      <c r="K2917" s="2">
        <v>4.7</v>
      </c>
      <c r="L2917" s="2">
        <v>41.6</v>
      </c>
      <c r="M2917" s="2">
        <v>0</v>
      </c>
      <c r="N2917" s="2">
        <v>1</v>
      </c>
      <c r="O2917" s="2">
        <v>1</v>
      </c>
      <c r="P2917" s="2">
        <v>0</v>
      </c>
    </row>
    <row r="2918" spans="1:16" x14ac:dyDescent="0.25">
      <c r="A2918" s="112" t="s">
        <v>71</v>
      </c>
      <c r="B2918" s="255">
        <v>2010</v>
      </c>
      <c r="C2918" s="255">
        <v>5</v>
      </c>
      <c r="D2918" s="114">
        <v>9.6999999999999993</v>
      </c>
      <c r="E2918" s="255">
        <v>23.3</v>
      </c>
      <c r="F2918" s="255">
        <v>-1.2</v>
      </c>
      <c r="G2918" s="229">
        <v>59</v>
      </c>
      <c r="H2918" s="168">
        <v>13.8</v>
      </c>
      <c r="I2918" s="2">
        <v>1029</v>
      </c>
      <c r="J2918" s="2">
        <v>1002</v>
      </c>
      <c r="K2918" s="2">
        <v>4.5</v>
      </c>
      <c r="L2918" s="2">
        <v>29.1</v>
      </c>
      <c r="M2918" s="2">
        <v>0</v>
      </c>
      <c r="N2918" s="2">
        <v>1</v>
      </c>
      <c r="O2918" s="2">
        <v>0</v>
      </c>
      <c r="P2918" s="2">
        <v>0</v>
      </c>
    </row>
    <row r="2919" spans="1:16" x14ac:dyDescent="0.25">
      <c r="A2919" s="112" t="s">
        <v>72</v>
      </c>
      <c r="B2919" s="255">
        <v>2010</v>
      </c>
      <c r="C2919" s="255">
        <v>5</v>
      </c>
      <c r="D2919" s="114">
        <v>8.6</v>
      </c>
      <c r="E2919" s="255">
        <v>25.2</v>
      </c>
      <c r="F2919" s="114">
        <v>-3</v>
      </c>
      <c r="G2919" s="168">
        <v>19.399999999999999</v>
      </c>
      <c r="H2919" s="168">
        <v>12.6</v>
      </c>
      <c r="I2919" s="2">
        <v>1032</v>
      </c>
      <c r="J2919" s="2">
        <v>1002</v>
      </c>
      <c r="K2919" s="2">
        <v>4.4000000000000004</v>
      </c>
      <c r="L2919" s="2">
        <v>25.7</v>
      </c>
      <c r="M2919" s="2">
        <v>0</v>
      </c>
      <c r="N2919" s="2">
        <v>7</v>
      </c>
      <c r="O2919" s="2">
        <v>1</v>
      </c>
      <c r="P2919" s="2">
        <v>0</v>
      </c>
    </row>
    <row r="2920" spans="1:16" x14ac:dyDescent="0.25">
      <c r="A2920" s="112" t="s">
        <v>74</v>
      </c>
      <c r="B2920" s="255">
        <v>2010</v>
      </c>
      <c r="C2920" s="255">
        <v>5</v>
      </c>
      <c r="D2920" s="114">
        <v>10.6</v>
      </c>
      <c r="E2920" s="114">
        <v>25</v>
      </c>
      <c r="F2920" s="255">
        <v>-0.1</v>
      </c>
      <c r="G2920" s="168">
        <v>76.400000000000006</v>
      </c>
      <c r="H2920" s="168">
        <v>16.8</v>
      </c>
      <c r="I2920" s="2">
        <v>1030</v>
      </c>
      <c r="J2920" s="2">
        <v>1003</v>
      </c>
      <c r="K2920" s="22">
        <v>4</v>
      </c>
      <c r="L2920" s="2">
        <v>57.6</v>
      </c>
      <c r="M2920" s="2">
        <v>0</v>
      </c>
      <c r="N2920" s="2">
        <v>1</v>
      </c>
      <c r="O2920" s="2">
        <v>0</v>
      </c>
      <c r="P2920" s="2">
        <v>0</v>
      </c>
    </row>
    <row r="2921" spans="1:16" x14ac:dyDescent="0.25">
      <c r="A2921" s="112" t="s">
        <v>140</v>
      </c>
      <c r="B2921" s="255">
        <v>2010</v>
      </c>
      <c r="C2921" s="255">
        <v>5</v>
      </c>
      <c r="D2921" s="114">
        <v>10.3</v>
      </c>
      <c r="E2921" s="255">
        <v>23.8</v>
      </c>
      <c r="F2921" s="255">
        <v>-0.3</v>
      </c>
      <c r="G2921" s="168">
        <v>75.2</v>
      </c>
      <c r="H2921" s="229">
        <v>16</v>
      </c>
      <c r="I2921" s="2">
        <v>1029</v>
      </c>
      <c r="J2921" s="2">
        <v>1002</v>
      </c>
      <c r="K2921" s="2">
        <v>7.4</v>
      </c>
      <c r="L2921" s="22">
        <v>31</v>
      </c>
      <c r="M2921" s="2">
        <v>0</v>
      </c>
      <c r="N2921" s="2">
        <v>1</v>
      </c>
      <c r="O2921" s="2">
        <v>0</v>
      </c>
      <c r="P2921" s="2">
        <v>0</v>
      </c>
    </row>
    <row r="2922" spans="1:16" x14ac:dyDescent="0.25">
      <c r="A2922" s="112" t="s">
        <v>89</v>
      </c>
      <c r="B2922" s="255">
        <v>2010</v>
      </c>
      <c r="C2922" s="255">
        <v>5</v>
      </c>
      <c r="D2922" s="114">
        <v>9.8000000000000007</v>
      </c>
      <c r="E2922" s="255">
        <v>23.3</v>
      </c>
      <c r="F2922" s="255">
        <v>-1.2</v>
      </c>
      <c r="G2922" s="229">
        <v>86</v>
      </c>
      <c r="H2922" s="229">
        <v>15</v>
      </c>
      <c r="I2922" s="2">
        <v>1031</v>
      </c>
      <c r="J2922" s="2">
        <v>1004</v>
      </c>
      <c r="K2922" s="2">
        <v>8.1999999999999993</v>
      </c>
      <c r="L2922" s="22">
        <v>31</v>
      </c>
      <c r="M2922" s="2">
        <v>0</v>
      </c>
      <c r="N2922" s="2">
        <v>2</v>
      </c>
      <c r="O2922" s="2">
        <v>0</v>
      </c>
      <c r="P2922" s="2">
        <v>0</v>
      </c>
    </row>
    <row r="2923" spans="1:16" x14ac:dyDescent="0.25">
      <c r="A2923" s="113" t="s">
        <v>54</v>
      </c>
      <c r="B2923" s="255">
        <v>2010</v>
      </c>
      <c r="C2923" s="255">
        <v>5</v>
      </c>
      <c r="D2923" s="114">
        <f>AVERAGE(D2905:D2922)</f>
        <v>10.333333333333334</v>
      </c>
      <c r="E2923" s="255"/>
      <c r="F2923" s="255"/>
      <c r="G2923" s="229">
        <f>AVERAGE(G2905:G2922)</f>
        <v>77.605555555555569</v>
      </c>
      <c r="H2923" s="168"/>
    </row>
    <row r="2924" spans="1:16" x14ac:dyDescent="0.25">
      <c r="A2924" s="112" t="s">
        <v>37</v>
      </c>
      <c r="B2924" s="203"/>
      <c r="C2924" s="255"/>
      <c r="D2924" s="114">
        <v>12.4</v>
      </c>
      <c r="E2924" s="255"/>
      <c r="F2924" s="255"/>
      <c r="G2924" s="168">
        <v>78.2</v>
      </c>
      <c r="H2924" s="168"/>
    </row>
    <row r="2925" spans="1:16" x14ac:dyDescent="0.25">
      <c r="A2925" s="112" t="s">
        <v>38</v>
      </c>
      <c r="B2925" s="203"/>
      <c r="C2925" s="255"/>
      <c r="D2925" s="114">
        <v>11.7</v>
      </c>
      <c r="E2925" s="255"/>
      <c r="F2925" s="255"/>
      <c r="G2925" s="168">
        <v>84.4</v>
      </c>
      <c r="H2925" s="168"/>
    </row>
    <row r="2927" spans="1:16" x14ac:dyDescent="0.25">
      <c r="F2927" s="531" t="s">
        <v>90</v>
      </c>
      <c r="G2927" s="531"/>
      <c r="H2927" s="531"/>
      <c r="I2927" s="531"/>
    </row>
    <row r="2929" spans="1:16" x14ac:dyDescent="0.25">
      <c r="A2929" s="227" t="s">
        <v>0</v>
      </c>
      <c r="B2929" s="227" t="s">
        <v>1</v>
      </c>
      <c r="C2929" s="227" t="s">
        <v>2</v>
      </c>
      <c r="D2929" s="228" t="s">
        <v>3</v>
      </c>
      <c r="E2929" s="227" t="s">
        <v>111</v>
      </c>
      <c r="F2929" s="227" t="s">
        <v>112</v>
      </c>
      <c r="G2929" s="15" t="s">
        <v>4</v>
      </c>
      <c r="H2929" s="15" t="s">
        <v>5</v>
      </c>
      <c r="I2929" s="1" t="s">
        <v>10</v>
      </c>
      <c r="J2929" s="1" t="s">
        <v>11</v>
      </c>
      <c r="K2929" s="1" t="s">
        <v>17</v>
      </c>
      <c r="L2929" s="1" t="s">
        <v>18</v>
      </c>
      <c r="M2929" s="1" t="s">
        <v>6</v>
      </c>
      <c r="N2929" s="1" t="s">
        <v>7</v>
      </c>
      <c r="O2929" s="1" t="s">
        <v>8</v>
      </c>
      <c r="P2929" s="1" t="s">
        <v>9</v>
      </c>
    </row>
    <row r="2930" spans="1:16" x14ac:dyDescent="0.25">
      <c r="A2930" s="113" t="s">
        <v>39</v>
      </c>
      <c r="B2930" s="255">
        <v>2010</v>
      </c>
      <c r="C2930" s="255" t="s">
        <v>118</v>
      </c>
      <c r="D2930" s="114">
        <v>9.1999999999999993</v>
      </c>
      <c r="E2930" s="255">
        <v>27.8</v>
      </c>
      <c r="F2930" s="114">
        <v>11.5</v>
      </c>
      <c r="G2930" s="168">
        <v>165.9</v>
      </c>
      <c r="H2930" s="13">
        <v>18.7</v>
      </c>
      <c r="I2930" s="2">
        <v>1034</v>
      </c>
      <c r="J2930" s="2">
        <v>993</v>
      </c>
      <c r="K2930" s="2">
        <v>11.7</v>
      </c>
      <c r="L2930" s="2">
        <v>58.9</v>
      </c>
      <c r="M2930" s="2">
        <v>0</v>
      </c>
      <c r="N2930" s="2">
        <v>16</v>
      </c>
      <c r="O2930" s="2">
        <v>4</v>
      </c>
      <c r="P2930" s="2">
        <v>0</v>
      </c>
    </row>
    <row r="2931" spans="1:16" x14ac:dyDescent="0.25">
      <c r="A2931" s="112" t="s">
        <v>19</v>
      </c>
      <c r="B2931" s="255">
        <v>2010</v>
      </c>
      <c r="C2931" s="255" t="s">
        <v>118</v>
      </c>
      <c r="D2931" s="114">
        <v>9.1999999999999993</v>
      </c>
      <c r="E2931" s="255">
        <v>26.3</v>
      </c>
      <c r="F2931" s="114">
        <v>-11.2</v>
      </c>
      <c r="G2931" s="168">
        <v>166.7</v>
      </c>
      <c r="H2931" s="13">
        <v>18.399999999999999</v>
      </c>
      <c r="I2931" s="2">
        <v>1035</v>
      </c>
      <c r="J2931" s="2">
        <v>990</v>
      </c>
      <c r="K2931" s="2">
        <v>4.4000000000000004</v>
      </c>
      <c r="L2931" s="2">
        <v>67.5</v>
      </c>
      <c r="M2931" s="2">
        <v>1</v>
      </c>
      <c r="N2931" s="2">
        <v>9</v>
      </c>
      <c r="O2931" s="2">
        <v>2</v>
      </c>
      <c r="P2931" s="2">
        <v>0</v>
      </c>
    </row>
    <row r="2932" spans="1:16" x14ac:dyDescent="0.25">
      <c r="A2932" s="112" t="s">
        <v>12</v>
      </c>
      <c r="B2932" s="255">
        <v>2010</v>
      </c>
      <c r="C2932" s="255" t="s">
        <v>118</v>
      </c>
      <c r="D2932" s="114">
        <v>8.1</v>
      </c>
      <c r="E2932" s="255">
        <v>24.5</v>
      </c>
      <c r="F2932" s="114">
        <v>-10.9</v>
      </c>
      <c r="G2932" s="168">
        <v>162.19999999999999</v>
      </c>
      <c r="H2932" s="13">
        <v>15.9</v>
      </c>
      <c r="I2932" s="2">
        <v>1033</v>
      </c>
      <c r="J2932" s="2">
        <v>993</v>
      </c>
      <c r="K2932" s="2">
        <v>11.2</v>
      </c>
      <c r="L2932" s="2">
        <v>67.3</v>
      </c>
      <c r="M2932" s="2">
        <v>1</v>
      </c>
      <c r="N2932" s="2">
        <v>12</v>
      </c>
      <c r="O2932" s="2">
        <v>0</v>
      </c>
      <c r="P2932" s="2">
        <v>0</v>
      </c>
    </row>
    <row r="2933" spans="1:16" x14ac:dyDescent="0.25">
      <c r="A2933" s="112" t="s">
        <v>13</v>
      </c>
      <c r="B2933" s="255">
        <v>2010</v>
      </c>
      <c r="C2933" s="255" t="s">
        <v>118</v>
      </c>
      <c r="D2933" s="114">
        <v>7.7</v>
      </c>
      <c r="E2933" s="114">
        <v>25</v>
      </c>
      <c r="F2933" s="114">
        <v>-11.6</v>
      </c>
      <c r="G2933" s="168">
        <v>196.9</v>
      </c>
      <c r="H2933" s="13">
        <v>17.5</v>
      </c>
      <c r="I2933" s="2">
        <v>1035</v>
      </c>
      <c r="J2933" s="2">
        <v>992</v>
      </c>
      <c r="K2933" s="2">
        <v>5.2</v>
      </c>
      <c r="L2933" s="22">
        <v>68</v>
      </c>
      <c r="M2933" s="2">
        <v>1</v>
      </c>
      <c r="N2933" s="2">
        <v>20</v>
      </c>
      <c r="O2933" s="2">
        <v>1</v>
      </c>
      <c r="P2933" s="2">
        <v>0</v>
      </c>
    </row>
    <row r="2934" spans="1:16" x14ac:dyDescent="0.25">
      <c r="A2934" s="112" t="s">
        <v>16</v>
      </c>
      <c r="B2934" s="255">
        <v>2010</v>
      </c>
      <c r="C2934" s="255" t="s">
        <v>118</v>
      </c>
      <c r="D2934" s="114">
        <v>7.1</v>
      </c>
      <c r="E2934" s="255">
        <v>24.7</v>
      </c>
      <c r="F2934" s="114">
        <v>-9.1999999999999993</v>
      </c>
      <c r="G2934" s="168">
        <v>181.7</v>
      </c>
      <c r="H2934" s="21">
        <v>15</v>
      </c>
      <c r="I2934" s="2">
        <v>1031</v>
      </c>
      <c r="J2934" s="2">
        <v>989</v>
      </c>
      <c r="K2934" s="2">
        <v>5.0999999999999996</v>
      </c>
      <c r="L2934" s="2">
        <v>20.5</v>
      </c>
      <c r="M2934" s="2">
        <v>1</v>
      </c>
      <c r="N2934" s="2">
        <v>17</v>
      </c>
      <c r="O2934" s="2">
        <v>0</v>
      </c>
      <c r="P2934" s="2">
        <v>0</v>
      </c>
    </row>
    <row r="2935" spans="1:16" x14ac:dyDescent="0.25">
      <c r="A2935" s="112" t="s">
        <v>14</v>
      </c>
      <c r="B2935" s="255">
        <v>2010</v>
      </c>
      <c r="C2935" s="255" t="s">
        <v>118</v>
      </c>
      <c r="D2935" s="114">
        <v>9.4</v>
      </c>
      <c r="E2935" s="255">
        <v>27.3</v>
      </c>
      <c r="F2935" s="114">
        <v>-10.4</v>
      </c>
      <c r="G2935" s="168">
        <v>162.69999999999999</v>
      </c>
      <c r="H2935" s="13">
        <v>18.8</v>
      </c>
      <c r="I2935" s="2">
        <v>1032</v>
      </c>
      <c r="J2935" s="2">
        <v>989</v>
      </c>
      <c r="K2935" s="2">
        <v>5.6</v>
      </c>
      <c r="L2935" s="2">
        <v>40.9</v>
      </c>
      <c r="M2935" s="2">
        <v>0</v>
      </c>
      <c r="N2935" s="2">
        <v>12</v>
      </c>
      <c r="O2935" s="2">
        <v>2</v>
      </c>
      <c r="P2935" s="2">
        <v>0</v>
      </c>
    </row>
    <row r="2936" spans="1:16" x14ac:dyDescent="0.25">
      <c r="A2936" s="112" t="s">
        <v>87</v>
      </c>
      <c r="B2936" s="255">
        <v>2010</v>
      </c>
      <c r="C2936" s="255" t="s">
        <v>118</v>
      </c>
      <c r="D2936" s="114">
        <v>7</v>
      </c>
      <c r="E2936" s="114">
        <v>24</v>
      </c>
      <c r="F2936" s="114">
        <v>-10.1</v>
      </c>
      <c r="G2936" s="229">
        <v>192</v>
      </c>
      <c r="H2936" s="21">
        <v>19</v>
      </c>
      <c r="I2936" s="2">
        <v>1030</v>
      </c>
      <c r="J2936" s="2">
        <v>991</v>
      </c>
      <c r="K2936" s="22">
        <v>7</v>
      </c>
      <c r="L2936" s="22">
        <v>21.5</v>
      </c>
      <c r="M2936" s="2">
        <v>4</v>
      </c>
      <c r="N2936" s="2">
        <v>18</v>
      </c>
      <c r="O2936" s="2">
        <v>0</v>
      </c>
      <c r="P2936" s="2">
        <v>0</v>
      </c>
    </row>
    <row r="2937" spans="1:16" x14ac:dyDescent="0.25">
      <c r="A2937" s="112" t="s">
        <v>31</v>
      </c>
      <c r="B2937" s="255">
        <v>2010</v>
      </c>
      <c r="C2937" s="255" t="s">
        <v>118</v>
      </c>
      <c r="D2937" s="114">
        <v>9.4</v>
      </c>
      <c r="E2937" s="114">
        <v>26.1</v>
      </c>
      <c r="F2937" s="114">
        <v>-10.1</v>
      </c>
      <c r="G2937" s="229">
        <v>199.1</v>
      </c>
      <c r="H2937" s="21">
        <v>22.3</v>
      </c>
      <c r="I2937" s="2">
        <v>1035</v>
      </c>
      <c r="J2937" s="2">
        <v>987</v>
      </c>
      <c r="K2937" s="22">
        <v>8.6999999999999993</v>
      </c>
      <c r="L2937" s="22">
        <v>44.9</v>
      </c>
      <c r="M2937" s="2">
        <v>0</v>
      </c>
      <c r="N2937" s="2">
        <v>11</v>
      </c>
      <c r="O2937" s="2">
        <v>2</v>
      </c>
      <c r="P2937" s="2">
        <v>0</v>
      </c>
    </row>
    <row r="2938" spans="1:16" x14ac:dyDescent="0.25">
      <c r="A2938" s="112" t="s">
        <v>49</v>
      </c>
      <c r="B2938" s="255">
        <v>2010</v>
      </c>
      <c r="C2938" s="255" t="s">
        <v>118</v>
      </c>
      <c r="D2938" s="114">
        <v>9.3000000000000007</v>
      </c>
      <c r="E2938" s="114">
        <v>26.1</v>
      </c>
      <c r="F2938" s="114">
        <v>-9.6999999999999993</v>
      </c>
      <c r="G2938" s="229">
        <v>128</v>
      </c>
      <c r="H2938" s="21">
        <v>15</v>
      </c>
      <c r="I2938" s="2">
        <v>1034</v>
      </c>
      <c r="J2938" s="2">
        <v>992</v>
      </c>
      <c r="K2938" s="22">
        <v>7.2</v>
      </c>
      <c r="L2938" s="22">
        <v>40.700000000000003</v>
      </c>
      <c r="M2938" s="2">
        <v>1</v>
      </c>
      <c r="N2938" s="2">
        <v>10</v>
      </c>
      <c r="O2938" s="2">
        <v>3</v>
      </c>
      <c r="P2938" s="2">
        <v>0</v>
      </c>
    </row>
    <row r="2939" spans="1:16" x14ac:dyDescent="0.25">
      <c r="A2939" s="112" t="s">
        <v>69</v>
      </c>
      <c r="B2939" s="255">
        <v>2010</v>
      </c>
      <c r="C2939" s="255" t="s">
        <v>118</v>
      </c>
      <c r="D2939" s="114">
        <v>8.3000000000000007</v>
      </c>
      <c r="E2939" s="114">
        <v>25.4</v>
      </c>
      <c r="F2939" s="114">
        <v>-12.4</v>
      </c>
      <c r="G2939" s="229">
        <v>171.7</v>
      </c>
      <c r="H2939" s="21">
        <v>18.100000000000001</v>
      </c>
      <c r="I2939" s="2">
        <v>1034</v>
      </c>
      <c r="J2939" s="2">
        <v>991</v>
      </c>
      <c r="K2939" s="22">
        <v>13.4</v>
      </c>
      <c r="L2939" s="22">
        <v>50.8</v>
      </c>
      <c r="M2939" s="2">
        <v>0</v>
      </c>
      <c r="N2939" s="2">
        <v>10</v>
      </c>
      <c r="O2939" s="2">
        <v>1</v>
      </c>
      <c r="P2939" s="2">
        <v>0</v>
      </c>
    </row>
    <row r="2940" spans="1:16" x14ac:dyDescent="0.25">
      <c r="A2940" s="112" t="s">
        <v>61</v>
      </c>
      <c r="B2940" s="255">
        <v>2010</v>
      </c>
      <c r="C2940" s="255" t="s">
        <v>118</v>
      </c>
      <c r="D2940" s="114">
        <v>8.4</v>
      </c>
      <c r="E2940" s="114">
        <v>25.7</v>
      </c>
      <c r="F2940" s="114">
        <v>-12.4</v>
      </c>
      <c r="G2940" s="229">
        <v>216.8</v>
      </c>
      <c r="H2940" s="21">
        <v>21.6</v>
      </c>
      <c r="I2940" s="2">
        <v>1036</v>
      </c>
      <c r="J2940" s="2">
        <v>992</v>
      </c>
      <c r="K2940" s="22">
        <v>8.3000000000000007</v>
      </c>
      <c r="L2940" s="22">
        <v>46</v>
      </c>
      <c r="M2940" s="2">
        <v>2</v>
      </c>
      <c r="N2940" s="2">
        <v>17</v>
      </c>
      <c r="O2940" s="2">
        <v>2</v>
      </c>
      <c r="P2940" s="2">
        <v>0</v>
      </c>
    </row>
    <row r="2941" spans="1:16" x14ac:dyDescent="0.25">
      <c r="A2941" s="112" t="s">
        <v>46</v>
      </c>
      <c r="B2941" s="255">
        <v>2010</v>
      </c>
      <c r="C2941" s="255" t="s">
        <v>118</v>
      </c>
      <c r="D2941" s="114">
        <v>8</v>
      </c>
      <c r="E2941" s="114">
        <v>24.2</v>
      </c>
      <c r="F2941" s="114">
        <v>-10.199999999999999</v>
      </c>
      <c r="G2941" s="229">
        <v>128.19999999999999</v>
      </c>
      <c r="H2941" s="21">
        <v>12.4</v>
      </c>
      <c r="I2941" s="2">
        <v>1032</v>
      </c>
      <c r="J2941" s="2">
        <v>991</v>
      </c>
      <c r="K2941" s="22">
        <v>7.9</v>
      </c>
      <c r="L2941" s="22">
        <v>35.299999999999997</v>
      </c>
      <c r="M2941" s="2">
        <v>1</v>
      </c>
      <c r="N2941" s="2">
        <v>13</v>
      </c>
      <c r="O2941" s="2">
        <v>0</v>
      </c>
      <c r="P2941" s="2">
        <v>0</v>
      </c>
    </row>
    <row r="2942" spans="1:16" x14ac:dyDescent="0.25">
      <c r="A2942" s="112" t="s">
        <v>56</v>
      </c>
      <c r="B2942" s="255">
        <v>2010</v>
      </c>
      <c r="C2942" s="255" t="s">
        <v>118</v>
      </c>
      <c r="D2942" s="114">
        <v>8.4</v>
      </c>
      <c r="E2942" s="114">
        <v>25.8</v>
      </c>
      <c r="F2942" s="114">
        <v>-3.4</v>
      </c>
      <c r="G2942" s="229">
        <v>206.6</v>
      </c>
      <c r="H2942" s="21">
        <v>20.9</v>
      </c>
      <c r="I2942" s="2">
        <v>1033</v>
      </c>
      <c r="J2942" s="2">
        <v>984</v>
      </c>
      <c r="K2942" s="22">
        <v>5.8</v>
      </c>
      <c r="L2942" s="22">
        <v>42.9</v>
      </c>
      <c r="M2942" s="2">
        <v>0</v>
      </c>
      <c r="N2942" s="2">
        <v>10</v>
      </c>
      <c r="O2942" s="2">
        <v>2</v>
      </c>
      <c r="P2942" s="2">
        <v>0</v>
      </c>
    </row>
    <row r="2943" spans="1:16" x14ac:dyDescent="0.25">
      <c r="A2943" s="112" t="s">
        <v>71</v>
      </c>
      <c r="B2943" s="255">
        <v>2010</v>
      </c>
      <c r="C2943" s="255" t="s">
        <v>118</v>
      </c>
      <c r="D2943" s="114">
        <v>6.1</v>
      </c>
      <c r="E2943" s="114">
        <v>23.8</v>
      </c>
      <c r="F2943" s="114">
        <v>-12.2</v>
      </c>
      <c r="G2943" s="229">
        <v>163.80000000000001</v>
      </c>
      <c r="H2943" s="21">
        <v>13.8</v>
      </c>
      <c r="I2943" s="2">
        <v>1035</v>
      </c>
      <c r="J2943" s="2">
        <v>993</v>
      </c>
      <c r="K2943" s="22">
        <v>5.4</v>
      </c>
      <c r="L2943" s="22">
        <v>31.6</v>
      </c>
      <c r="M2943" s="2">
        <v>1</v>
      </c>
      <c r="N2943" s="2">
        <v>20</v>
      </c>
      <c r="O2943" s="2">
        <v>0</v>
      </c>
      <c r="P2943" s="2">
        <v>0</v>
      </c>
    </row>
    <row r="2944" spans="1:16" x14ac:dyDescent="0.25">
      <c r="A2944" s="112" t="s">
        <v>72</v>
      </c>
      <c r="B2944" s="255">
        <v>2010</v>
      </c>
      <c r="C2944" s="255" t="s">
        <v>118</v>
      </c>
      <c r="D2944" s="114">
        <v>7</v>
      </c>
      <c r="E2944" s="114">
        <v>25.2</v>
      </c>
      <c r="F2944" s="114">
        <v>-12.5</v>
      </c>
      <c r="G2944" s="229">
        <v>110.4</v>
      </c>
      <c r="H2944" s="21">
        <v>12.6</v>
      </c>
      <c r="I2944" s="2">
        <v>1035</v>
      </c>
      <c r="J2944" s="2">
        <v>992</v>
      </c>
      <c r="K2944" s="22">
        <v>3.5</v>
      </c>
      <c r="L2944" s="22">
        <v>33.700000000000003</v>
      </c>
      <c r="M2944" s="2">
        <v>1</v>
      </c>
      <c r="N2944" s="2">
        <v>29</v>
      </c>
      <c r="O2944" s="2">
        <v>2</v>
      </c>
      <c r="P2944" s="2">
        <v>0</v>
      </c>
    </row>
    <row r="2945" spans="1:16" x14ac:dyDescent="0.25">
      <c r="A2945" s="112" t="s">
        <v>74</v>
      </c>
      <c r="B2945" s="255">
        <v>2010</v>
      </c>
      <c r="C2945" s="255" t="s">
        <v>118</v>
      </c>
      <c r="D2945" s="114">
        <v>8.6</v>
      </c>
      <c r="E2945" s="114">
        <v>25</v>
      </c>
      <c r="F2945" s="114">
        <v>-9.6999999999999993</v>
      </c>
      <c r="G2945" s="229">
        <v>155.6</v>
      </c>
      <c r="H2945" s="21">
        <v>16.8</v>
      </c>
      <c r="I2945" s="2">
        <v>1035</v>
      </c>
      <c r="J2945" s="2">
        <v>991</v>
      </c>
      <c r="K2945" s="22">
        <v>6.5</v>
      </c>
      <c r="L2945" s="22">
        <v>57.6</v>
      </c>
      <c r="M2945" s="2">
        <v>1</v>
      </c>
      <c r="N2945" s="2">
        <v>16</v>
      </c>
      <c r="O2945" s="2">
        <v>1</v>
      </c>
      <c r="P2945" s="2">
        <v>0</v>
      </c>
    </row>
    <row r="2946" spans="1:16" x14ac:dyDescent="0.25">
      <c r="A2946" s="112" t="s">
        <v>140</v>
      </c>
      <c r="B2946" s="255">
        <v>2010</v>
      </c>
      <c r="C2946" s="255" t="s">
        <v>118</v>
      </c>
      <c r="D2946" s="114">
        <v>8.3000000000000007</v>
      </c>
      <c r="E2946" s="114">
        <v>24.9</v>
      </c>
      <c r="F2946" s="114">
        <v>-10.8</v>
      </c>
      <c r="G2946" s="229">
        <v>149.80000000000001</v>
      </c>
      <c r="H2946" s="21">
        <v>16</v>
      </c>
      <c r="I2946" s="2">
        <v>1036</v>
      </c>
      <c r="J2946" s="2">
        <v>991</v>
      </c>
      <c r="K2946" s="22">
        <v>2</v>
      </c>
      <c r="L2946" s="22">
        <v>41.6</v>
      </c>
      <c r="M2946" s="2">
        <v>2</v>
      </c>
      <c r="N2946" s="2">
        <v>14</v>
      </c>
      <c r="O2946" s="2">
        <v>0</v>
      </c>
      <c r="P2946" s="2">
        <v>0</v>
      </c>
    </row>
    <row r="2947" spans="1:16" x14ac:dyDescent="0.25">
      <c r="A2947" s="113" t="s">
        <v>54</v>
      </c>
      <c r="B2947" s="255">
        <v>2010</v>
      </c>
      <c r="C2947" s="255" t="s">
        <v>118</v>
      </c>
      <c r="D2947" s="114">
        <f>AVERAGE(D2930:D2946)</f>
        <v>8.2058823529411775</v>
      </c>
      <c r="E2947" s="114"/>
      <c r="F2947" s="114"/>
      <c r="G2947" s="229">
        <f>AVERAGE(G2930:G2946)</f>
        <v>168.12352941176474</v>
      </c>
      <c r="H2947" s="21"/>
      <c r="K2947" s="22"/>
      <c r="L2947" s="22"/>
    </row>
    <row r="2948" spans="1:16" x14ac:dyDescent="0.25">
      <c r="A2948" s="112" t="s">
        <v>37</v>
      </c>
      <c r="B2948" s="203"/>
      <c r="C2948" s="255"/>
      <c r="D2948" s="114">
        <v>8.1999999999999993</v>
      </c>
      <c r="E2948" s="255"/>
      <c r="F2948" s="114"/>
      <c r="G2948" s="168">
        <v>215.3</v>
      </c>
      <c r="K2948" s="22"/>
      <c r="L2948" s="22"/>
    </row>
    <row r="2949" spans="1:16" x14ac:dyDescent="0.25">
      <c r="A2949" s="112" t="s">
        <v>38</v>
      </c>
      <c r="B2949" s="203"/>
      <c r="C2949" s="255"/>
      <c r="D2949" s="114">
        <v>7.4</v>
      </c>
      <c r="E2949" s="255"/>
      <c r="F2949" s="114"/>
      <c r="G2949" s="168">
        <v>263.60000000000002</v>
      </c>
      <c r="K2949" s="22"/>
      <c r="L2949" s="22"/>
    </row>
    <row r="2951" spans="1:16" x14ac:dyDescent="0.25">
      <c r="A2951" s="1" t="s">
        <v>0</v>
      </c>
      <c r="B2951" s="1" t="s">
        <v>1</v>
      </c>
      <c r="C2951" s="1" t="s">
        <v>2</v>
      </c>
      <c r="D2951" s="103" t="s">
        <v>3</v>
      </c>
      <c r="E2951" s="1" t="s">
        <v>111</v>
      </c>
      <c r="F2951" s="1" t="s">
        <v>112</v>
      </c>
      <c r="G2951" s="15" t="s">
        <v>4</v>
      </c>
      <c r="H2951" s="15" t="s">
        <v>5</v>
      </c>
      <c r="I2951" s="1" t="s">
        <v>10</v>
      </c>
      <c r="J2951" s="1" t="s">
        <v>11</v>
      </c>
      <c r="K2951" s="1" t="s">
        <v>17</v>
      </c>
      <c r="L2951" s="1" t="s">
        <v>18</v>
      </c>
      <c r="M2951" s="1" t="s">
        <v>6</v>
      </c>
      <c r="N2951" s="1" t="s">
        <v>7</v>
      </c>
      <c r="O2951" s="1" t="s">
        <v>8</v>
      </c>
      <c r="P2951" s="1" t="s">
        <v>9</v>
      </c>
    </row>
    <row r="2952" spans="1:16" x14ac:dyDescent="0.25">
      <c r="A2952" s="113" t="s">
        <v>39</v>
      </c>
      <c r="B2952" s="255">
        <v>2010</v>
      </c>
      <c r="C2952" s="255">
        <v>6</v>
      </c>
      <c r="D2952" s="114">
        <v>18.2</v>
      </c>
      <c r="E2952" s="255">
        <v>32.200000000000003</v>
      </c>
      <c r="F2952" s="255">
        <v>7.1</v>
      </c>
      <c r="G2952" s="168">
        <v>34.200000000000003</v>
      </c>
      <c r="H2952" s="13">
        <v>22.3</v>
      </c>
      <c r="I2952" s="2">
        <v>1024</v>
      </c>
      <c r="J2952" s="2">
        <v>1004</v>
      </c>
      <c r="K2952" s="2">
        <v>10.9</v>
      </c>
      <c r="L2952" s="2">
        <v>49.2</v>
      </c>
      <c r="M2952" s="2">
        <v>0</v>
      </c>
      <c r="N2952" s="2">
        <v>0</v>
      </c>
      <c r="O2952" s="2">
        <v>15</v>
      </c>
      <c r="P2952" s="2">
        <v>5</v>
      </c>
    </row>
    <row r="2953" spans="1:16" x14ac:dyDescent="0.25">
      <c r="A2953" s="112" t="s">
        <v>19</v>
      </c>
      <c r="B2953" s="255">
        <v>2010</v>
      </c>
      <c r="C2953" s="255">
        <v>6</v>
      </c>
      <c r="D2953" s="114">
        <v>18.3</v>
      </c>
      <c r="E2953" s="255">
        <v>31.1</v>
      </c>
      <c r="F2953" s="255">
        <v>8.1999999999999993</v>
      </c>
      <c r="G2953" s="168">
        <v>37.1</v>
      </c>
      <c r="H2953" s="13">
        <v>26.3</v>
      </c>
      <c r="I2953" s="2">
        <v>1023</v>
      </c>
      <c r="J2953" s="2">
        <v>1001</v>
      </c>
      <c r="K2953" s="2">
        <v>3.5</v>
      </c>
      <c r="L2953" s="2">
        <v>76.5</v>
      </c>
      <c r="M2953" s="2">
        <v>0</v>
      </c>
      <c r="N2953" s="2">
        <v>0</v>
      </c>
      <c r="O2953" s="2">
        <v>14</v>
      </c>
      <c r="P2953" s="2">
        <v>3</v>
      </c>
    </row>
    <row r="2954" spans="1:16" x14ac:dyDescent="0.25">
      <c r="A2954" s="112" t="s">
        <v>12</v>
      </c>
      <c r="B2954" s="255">
        <v>2010</v>
      </c>
      <c r="C2954" s="255">
        <v>6</v>
      </c>
      <c r="D2954" s="114">
        <v>17</v>
      </c>
      <c r="E2954" s="255">
        <v>30.4</v>
      </c>
      <c r="F2954" s="255">
        <v>7.4</v>
      </c>
      <c r="G2954" s="168">
        <v>31.8</v>
      </c>
      <c r="H2954" s="13">
        <v>23.4</v>
      </c>
      <c r="I2954" s="2">
        <v>1024</v>
      </c>
      <c r="J2954" s="2">
        <v>1005</v>
      </c>
      <c r="K2954" s="2">
        <v>8.6</v>
      </c>
      <c r="L2954" s="2">
        <v>63.7</v>
      </c>
      <c r="M2954" s="2">
        <v>0</v>
      </c>
      <c r="N2954" s="2">
        <v>0</v>
      </c>
      <c r="O2954" s="2">
        <v>13</v>
      </c>
      <c r="P2954" s="2">
        <v>1</v>
      </c>
    </row>
    <row r="2955" spans="1:16" x14ac:dyDescent="0.25">
      <c r="A2955" s="112" t="s">
        <v>13</v>
      </c>
      <c r="B2955" s="255">
        <v>2010</v>
      </c>
      <c r="C2955" s="255">
        <v>6</v>
      </c>
      <c r="D2955" s="114">
        <v>16</v>
      </c>
      <c r="E2955" s="255">
        <v>29.3</v>
      </c>
      <c r="F2955" s="255">
        <v>4.8</v>
      </c>
      <c r="G2955" s="168">
        <v>46.3</v>
      </c>
      <c r="H2955" s="21">
        <v>34</v>
      </c>
      <c r="I2955" s="2">
        <v>1025</v>
      </c>
      <c r="J2955" s="2">
        <v>1004</v>
      </c>
      <c r="K2955" s="2">
        <v>3.6</v>
      </c>
      <c r="L2955" s="2">
        <v>48.2</v>
      </c>
      <c r="M2955" s="2">
        <v>0</v>
      </c>
      <c r="N2955" s="2">
        <v>0</v>
      </c>
      <c r="O2955" s="2">
        <v>10</v>
      </c>
      <c r="P2955" s="2">
        <v>0</v>
      </c>
    </row>
    <row r="2956" spans="1:16" x14ac:dyDescent="0.25">
      <c r="A2956" s="112" t="s">
        <v>16</v>
      </c>
      <c r="B2956" s="255">
        <v>2010</v>
      </c>
      <c r="C2956" s="255">
        <v>6</v>
      </c>
      <c r="D2956" s="114">
        <v>16.100000000000001</v>
      </c>
      <c r="E2956" s="114">
        <v>29</v>
      </c>
      <c r="F2956" s="255">
        <v>5.6</v>
      </c>
      <c r="G2956" s="168">
        <v>36.1</v>
      </c>
      <c r="H2956" s="13">
        <v>25.7</v>
      </c>
      <c r="I2956" s="2">
        <v>1025</v>
      </c>
      <c r="J2956" s="2">
        <v>1007</v>
      </c>
      <c r="K2956" s="2">
        <v>4.7</v>
      </c>
      <c r="L2956" s="2">
        <v>15.5</v>
      </c>
      <c r="M2956" s="2">
        <v>0</v>
      </c>
      <c r="N2956" s="2">
        <v>0</v>
      </c>
      <c r="O2956" s="2">
        <v>10</v>
      </c>
      <c r="P2956" s="2">
        <v>0</v>
      </c>
    </row>
    <row r="2957" spans="1:16" x14ac:dyDescent="0.25">
      <c r="A2957" s="112" t="s">
        <v>14</v>
      </c>
      <c r="B2957" s="255">
        <v>2010</v>
      </c>
      <c r="C2957" s="255">
        <v>6</v>
      </c>
      <c r="D2957" s="114">
        <v>19</v>
      </c>
      <c r="E2957" s="255">
        <v>31.5</v>
      </c>
      <c r="F2957" s="255">
        <v>8.1999999999999993</v>
      </c>
      <c r="G2957" s="168">
        <v>30.4</v>
      </c>
      <c r="H2957" s="13">
        <v>15.2</v>
      </c>
      <c r="I2957" s="2">
        <v>1021</v>
      </c>
      <c r="J2957" s="2">
        <v>1002</v>
      </c>
      <c r="K2957" s="2">
        <v>3.4</v>
      </c>
      <c r="L2957" s="2">
        <v>28.6</v>
      </c>
      <c r="M2957" s="2">
        <v>0</v>
      </c>
      <c r="N2957" s="2">
        <v>0</v>
      </c>
      <c r="O2957" s="2">
        <v>13</v>
      </c>
      <c r="P2957" s="2">
        <v>2</v>
      </c>
    </row>
    <row r="2958" spans="1:16" x14ac:dyDescent="0.25">
      <c r="A2958" s="112" t="s">
        <v>87</v>
      </c>
      <c r="B2958" s="255">
        <v>2010</v>
      </c>
      <c r="C2958" s="255">
        <v>6</v>
      </c>
      <c r="D2958" s="114">
        <v>15.9</v>
      </c>
      <c r="E2958" s="255">
        <v>28.4</v>
      </c>
      <c r="F2958" s="255">
        <v>6.3</v>
      </c>
      <c r="G2958" s="229">
        <v>42</v>
      </c>
      <c r="H2958" s="21">
        <v>30</v>
      </c>
      <c r="I2958" s="2">
        <v>1023</v>
      </c>
      <c r="J2958" s="2">
        <v>1006</v>
      </c>
      <c r="K2958" s="2">
        <v>7.2</v>
      </c>
      <c r="L2958" s="2">
        <v>23.7</v>
      </c>
      <c r="M2958" s="2">
        <v>0</v>
      </c>
      <c r="N2958" s="2">
        <v>0</v>
      </c>
      <c r="O2958" s="2">
        <v>8</v>
      </c>
      <c r="P2958" s="2">
        <v>0</v>
      </c>
    </row>
    <row r="2959" spans="1:16" x14ac:dyDescent="0.25">
      <c r="A2959" s="112" t="s">
        <v>31</v>
      </c>
      <c r="B2959" s="255">
        <v>2010</v>
      </c>
      <c r="C2959" s="255">
        <v>6</v>
      </c>
      <c r="D2959" s="114">
        <v>18.3</v>
      </c>
      <c r="E2959" s="114">
        <v>31</v>
      </c>
      <c r="F2959" s="255">
        <v>8.1</v>
      </c>
      <c r="G2959" s="168">
        <v>35.299999999999997</v>
      </c>
      <c r="H2959" s="13">
        <v>19.8</v>
      </c>
      <c r="I2959" s="2">
        <v>1024</v>
      </c>
      <c r="J2959" s="2">
        <v>1003</v>
      </c>
      <c r="K2959" s="2">
        <v>6.3</v>
      </c>
      <c r="L2959" s="2">
        <v>37.4</v>
      </c>
      <c r="M2959" s="2">
        <v>0</v>
      </c>
      <c r="N2959" s="2">
        <v>0</v>
      </c>
      <c r="O2959" s="2">
        <v>13</v>
      </c>
      <c r="P2959" s="2">
        <v>2</v>
      </c>
    </row>
    <row r="2960" spans="1:16" x14ac:dyDescent="0.25">
      <c r="A2960" s="112" t="s">
        <v>49</v>
      </c>
      <c r="B2960" s="255">
        <v>2010</v>
      </c>
      <c r="C2960" s="255">
        <v>6</v>
      </c>
      <c r="D2960" s="114">
        <v>18.2</v>
      </c>
      <c r="E2960" s="255">
        <v>31.1</v>
      </c>
      <c r="F2960" s="255">
        <v>7.9</v>
      </c>
      <c r="G2960" s="229">
        <v>33</v>
      </c>
      <c r="H2960" s="21">
        <v>23</v>
      </c>
      <c r="I2960" s="2">
        <v>1024</v>
      </c>
      <c r="J2960" s="2">
        <v>1005</v>
      </c>
      <c r="K2960" s="2">
        <v>6.1</v>
      </c>
      <c r="L2960" s="2">
        <v>19.5</v>
      </c>
      <c r="M2960" s="2">
        <v>0</v>
      </c>
      <c r="N2960" s="2">
        <v>0</v>
      </c>
      <c r="O2960" s="2">
        <v>13</v>
      </c>
      <c r="P2960" s="2">
        <v>2</v>
      </c>
    </row>
    <row r="2961" spans="1:18" x14ac:dyDescent="0.25">
      <c r="A2961" s="112" t="s">
        <v>69</v>
      </c>
      <c r="B2961" s="255">
        <v>2010</v>
      </c>
      <c r="C2961" s="255">
        <v>6</v>
      </c>
      <c r="D2961" s="114">
        <v>17.100000000000001</v>
      </c>
      <c r="E2961" s="255">
        <v>32.6</v>
      </c>
      <c r="F2961" s="255">
        <v>6.7</v>
      </c>
      <c r="G2961" s="229">
        <v>47</v>
      </c>
      <c r="H2961" s="13">
        <v>35.200000000000003</v>
      </c>
      <c r="I2961" s="2">
        <v>1023</v>
      </c>
      <c r="J2961" s="2">
        <v>1003</v>
      </c>
      <c r="K2961" s="2">
        <v>11.9</v>
      </c>
      <c r="L2961" s="2">
        <v>44.9</v>
      </c>
      <c r="M2961" s="2">
        <v>0</v>
      </c>
      <c r="N2961" s="2">
        <v>0</v>
      </c>
      <c r="O2961" s="2">
        <v>16</v>
      </c>
      <c r="P2961" s="2">
        <v>1</v>
      </c>
    </row>
    <row r="2962" spans="1:18" x14ac:dyDescent="0.25">
      <c r="A2962" s="112" t="s">
        <v>61</v>
      </c>
      <c r="B2962" s="255">
        <v>2010</v>
      </c>
      <c r="C2962" s="255">
        <v>6</v>
      </c>
      <c r="D2962" s="114">
        <v>17.600000000000001</v>
      </c>
      <c r="E2962" s="255">
        <v>31.5</v>
      </c>
      <c r="F2962" s="255">
        <v>6.4</v>
      </c>
      <c r="G2962" s="168">
        <v>40.700000000000003</v>
      </c>
      <c r="H2962" s="13">
        <v>24.8</v>
      </c>
      <c r="I2962" s="2">
        <v>1024</v>
      </c>
      <c r="J2962" s="2">
        <v>1004</v>
      </c>
      <c r="K2962" s="2">
        <v>7.3</v>
      </c>
      <c r="L2962" s="2">
        <v>43.4</v>
      </c>
      <c r="M2962" s="2">
        <v>0</v>
      </c>
      <c r="N2962" s="2">
        <v>0</v>
      </c>
      <c r="O2962" s="2">
        <v>12</v>
      </c>
      <c r="P2962" s="2">
        <v>2</v>
      </c>
    </row>
    <row r="2963" spans="1:18" x14ac:dyDescent="0.25">
      <c r="A2963" s="112" t="s">
        <v>46</v>
      </c>
      <c r="B2963" s="255">
        <v>2010</v>
      </c>
      <c r="C2963" s="255">
        <v>6</v>
      </c>
      <c r="D2963" s="114">
        <v>16.399999999999999</v>
      </c>
      <c r="E2963" s="255">
        <v>28.6</v>
      </c>
      <c r="F2963" s="255">
        <v>6.3</v>
      </c>
      <c r="G2963" s="168">
        <v>28.4</v>
      </c>
      <c r="H2963" s="13">
        <v>3.6</v>
      </c>
      <c r="I2963" s="2">
        <v>1024</v>
      </c>
      <c r="J2963" s="2">
        <v>1004</v>
      </c>
      <c r="K2963" s="2">
        <v>6.5</v>
      </c>
      <c r="L2963" s="2">
        <v>25.9</v>
      </c>
      <c r="M2963" s="2">
        <v>0</v>
      </c>
      <c r="N2963" s="2">
        <v>0</v>
      </c>
      <c r="O2963" s="2">
        <v>13</v>
      </c>
      <c r="P2963" s="2">
        <v>0</v>
      </c>
    </row>
    <row r="2964" spans="1:18" x14ac:dyDescent="0.25">
      <c r="A2964" s="112" t="s">
        <v>56</v>
      </c>
      <c r="B2964" s="255">
        <v>2010</v>
      </c>
      <c r="C2964" s="255">
        <v>6</v>
      </c>
      <c r="D2964" s="114">
        <v>17.5</v>
      </c>
      <c r="E2964" s="255">
        <v>31.4</v>
      </c>
      <c r="F2964" s="255">
        <v>6.7</v>
      </c>
      <c r="G2964" s="168">
        <v>46.1</v>
      </c>
      <c r="H2964" s="13">
        <v>28.1</v>
      </c>
      <c r="I2964" s="2">
        <v>1022</v>
      </c>
      <c r="J2964" s="2">
        <v>1002</v>
      </c>
      <c r="K2964" s="22">
        <v>4.5999999999999996</v>
      </c>
      <c r="L2964" s="2">
        <v>38.799999999999997</v>
      </c>
      <c r="M2964" s="2">
        <v>0</v>
      </c>
      <c r="N2964" s="2">
        <v>0</v>
      </c>
      <c r="O2964" s="2">
        <v>12</v>
      </c>
      <c r="P2964" s="2">
        <v>2</v>
      </c>
    </row>
    <row r="2965" spans="1:18" x14ac:dyDescent="0.25">
      <c r="A2965" s="112" t="s">
        <v>71</v>
      </c>
      <c r="B2965" s="255">
        <v>2010</v>
      </c>
      <c r="C2965" s="255">
        <v>6</v>
      </c>
      <c r="D2965" s="114">
        <v>16.5</v>
      </c>
      <c r="E2965" s="255">
        <v>30.4</v>
      </c>
      <c r="F2965" s="255">
        <v>4.8</v>
      </c>
      <c r="G2965" s="168">
        <v>28.4</v>
      </c>
      <c r="H2965" s="13">
        <v>19.399999999999999</v>
      </c>
      <c r="I2965" s="2">
        <v>1024</v>
      </c>
      <c r="J2965" s="2">
        <v>1004</v>
      </c>
      <c r="K2965" s="22">
        <v>4</v>
      </c>
      <c r="L2965" s="22">
        <v>24</v>
      </c>
      <c r="M2965" s="2">
        <v>0</v>
      </c>
      <c r="N2965" s="2">
        <v>0</v>
      </c>
      <c r="O2965" s="2">
        <v>10</v>
      </c>
      <c r="P2965" s="2">
        <v>1</v>
      </c>
    </row>
    <row r="2966" spans="1:18" x14ac:dyDescent="0.25">
      <c r="A2966" s="112" t="s">
        <v>72</v>
      </c>
      <c r="B2966" s="255">
        <v>2010</v>
      </c>
      <c r="C2966" s="255">
        <v>6</v>
      </c>
      <c r="D2966" s="114">
        <v>16.8</v>
      </c>
      <c r="E2966" s="255">
        <v>30.2</v>
      </c>
      <c r="F2966" s="255">
        <v>5.3</v>
      </c>
      <c r="G2966" s="229">
        <v>28</v>
      </c>
      <c r="H2966" s="13">
        <v>20.399999999999999</v>
      </c>
      <c r="I2966" s="2">
        <v>1024</v>
      </c>
      <c r="J2966" s="2">
        <v>1003</v>
      </c>
      <c r="K2966" s="2">
        <v>3.2</v>
      </c>
      <c r="L2966" s="22">
        <v>23</v>
      </c>
      <c r="M2966" s="2">
        <v>0</v>
      </c>
      <c r="N2966" s="2">
        <v>0</v>
      </c>
      <c r="O2966" s="2">
        <v>12</v>
      </c>
      <c r="P2966" s="2">
        <v>1</v>
      </c>
    </row>
    <row r="2967" spans="1:18" x14ac:dyDescent="0.25">
      <c r="A2967" s="112" t="s">
        <v>74</v>
      </c>
      <c r="B2967" s="255">
        <v>2010</v>
      </c>
      <c r="C2967" s="255">
        <v>6</v>
      </c>
      <c r="D2967" s="114">
        <v>17.2</v>
      </c>
      <c r="E2967" s="255">
        <v>30.1</v>
      </c>
      <c r="F2967" s="255">
        <v>6.5</v>
      </c>
      <c r="G2967" s="168">
        <v>29.2</v>
      </c>
      <c r="H2967" s="21">
        <v>20</v>
      </c>
      <c r="I2967" s="2">
        <v>1024</v>
      </c>
      <c r="J2967" s="2">
        <v>1003</v>
      </c>
      <c r="K2967" s="2">
        <v>6.1</v>
      </c>
      <c r="L2967" s="2">
        <v>33.200000000000003</v>
      </c>
      <c r="M2967" s="2">
        <v>0</v>
      </c>
      <c r="N2967" s="2">
        <v>0</v>
      </c>
      <c r="O2967" s="2">
        <v>11</v>
      </c>
      <c r="P2967" s="2">
        <v>1</v>
      </c>
      <c r="Q2967" s="2"/>
      <c r="R2967" s="2"/>
    </row>
    <row r="2968" spans="1:18" x14ac:dyDescent="0.25">
      <c r="A2968" s="112" t="s">
        <v>140</v>
      </c>
      <c r="B2968" s="255">
        <v>2010</v>
      </c>
      <c r="C2968" s="255">
        <v>6</v>
      </c>
      <c r="D2968" s="114">
        <v>16.7</v>
      </c>
      <c r="E2968" s="255">
        <v>29.6</v>
      </c>
      <c r="F2968" s="255">
        <v>7.1</v>
      </c>
      <c r="G2968" s="168">
        <v>24.2</v>
      </c>
      <c r="H2968" s="13">
        <v>15.4</v>
      </c>
      <c r="I2968" s="2">
        <v>1024</v>
      </c>
      <c r="J2968" s="2">
        <v>1003</v>
      </c>
      <c r="K2968" s="2">
        <v>6.5</v>
      </c>
      <c r="L2968" s="2">
        <v>41.3</v>
      </c>
      <c r="M2968" s="2">
        <v>0</v>
      </c>
      <c r="N2968" s="2">
        <v>0</v>
      </c>
      <c r="O2968" s="2">
        <v>10</v>
      </c>
      <c r="P2968" s="2">
        <v>0</v>
      </c>
    </row>
    <row r="2969" spans="1:18" x14ac:dyDescent="0.25">
      <c r="A2969" s="112" t="s">
        <v>89</v>
      </c>
      <c r="B2969" s="255">
        <v>2010</v>
      </c>
      <c r="C2969" s="255">
        <v>6</v>
      </c>
      <c r="D2969" s="114">
        <v>15.9</v>
      </c>
      <c r="E2969" s="255">
        <v>30.6</v>
      </c>
      <c r="F2969" s="255">
        <v>5.2</v>
      </c>
      <c r="G2969" s="168">
        <v>37.4</v>
      </c>
      <c r="H2969" s="21">
        <v>26</v>
      </c>
      <c r="I2969" s="2">
        <v>1026</v>
      </c>
      <c r="J2969" s="2">
        <v>1005</v>
      </c>
      <c r="K2969" s="2">
        <v>7.3</v>
      </c>
      <c r="L2969" s="2">
        <v>22</v>
      </c>
      <c r="M2969" s="2">
        <v>0</v>
      </c>
      <c r="N2969" s="2">
        <v>0</v>
      </c>
      <c r="O2969" s="2">
        <v>13</v>
      </c>
      <c r="P2969" s="2">
        <v>0</v>
      </c>
    </row>
    <row r="2970" spans="1:18" x14ac:dyDescent="0.25">
      <c r="A2970" s="113" t="s">
        <v>54</v>
      </c>
      <c r="B2970" s="255">
        <v>2010</v>
      </c>
      <c r="C2970" s="255">
        <v>6</v>
      </c>
      <c r="D2970" s="114">
        <f>AVERAGE(D2952:D2969)</f>
        <v>17.149999999999995</v>
      </c>
      <c r="E2970" s="255"/>
      <c r="F2970" s="255"/>
      <c r="G2970" s="168"/>
    </row>
    <row r="2971" spans="1:18" x14ac:dyDescent="0.25">
      <c r="A2971" s="112" t="s">
        <v>37</v>
      </c>
      <c r="B2971" s="203"/>
      <c r="C2971" s="255"/>
      <c r="D2971" s="114">
        <v>15.3</v>
      </c>
      <c r="E2971" s="255"/>
      <c r="F2971" s="255"/>
      <c r="G2971" s="229">
        <v>89.7</v>
      </c>
    </row>
    <row r="2972" spans="1:18" x14ac:dyDescent="0.25">
      <c r="A2972" s="112" t="s">
        <v>38</v>
      </c>
      <c r="B2972" s="203"/>
      <c r="C2972" s="255"/>
      <c r="D2972" s="114">
        <v>14.9</v>
      </c>
      <c r="E2972" s="255"/>
      <c r="F2972" s="255"/>
      <c r="G2972" s="229">
        <v>93</v>
      </c>
    </row>
    <row r="2973" spans="1:18" x14ac:dyDescent="0.25">
      <c r="A2973" s="536" t="s">
        <v>91</v>
      </c>
      <c r="B2973" s="536"/>
      <c r="C2973" s="536"/>
      <c r="D2973" s="114">
        <v>15.3</v>
      </c>
      <c r="E2973" s="255"/>
      <c r="F2973" s="255"/>
      <c r="G2973" s="168"/>
    </row>
    <row r="2975" spans="1:18" x14ac:dyDescent="0.25">
      <c r="A2975" s="227" t="s">
        <v>0</v>
      </c>
      <c r="B2975" s="227" t="s">
        <v>1</v>
      </c>
      <c r="C2975" s="227" t="s">
        <v>2</v>
      </c>
      <c r="D2975" s="228" t="s">
        <v>3</v>
      </c>
      <c r="E2975" s="227" t="s">
        <v>111</v>
      </c>
      <c r="F2975" s="227" t="s">
        <v>112</v>
      </c>
      <c r="G2975" s="15" t="s">
        <v>4</v>
      </c>
      <c r="H2975" s="15" t="s">
        <v>5</v>
      </c>
      <c r="I2975" s="1" t="s">
        <v>10</v>
      </c>
      <c r="J2975" s="1" t="s">
        <v>11</v>
      </c>
      <c r="K2975" s="1" t="s">
        <v>17</v>
      </c>
      <c r="L2975" s="1" t="s">
        <v>18</v>
      </c>
      <c r="M2975" s="1" t="s">
        <v>6</v>
      </c>
      <c r="N2975" s="1" t="s">
        <v>7</v>
      </c>
      <c r="O2975" s="1" t="s">
        <v>8</v>
      </c>
      <c r="P2975" s="1" t="s">
        <v>9</v>
      </c>
    </row>
    <row r="2976" spans="1:18" x14ac:dyDescent="0.25">
      <c r="A2976" s="113" t="s">
        <v>39</v>
      </c>
      <c r="B2976" s="255">
        <v>2010</v>
      </c>
      <c r="C2976" s="255">
        <v>7</v>
      </c>
      <c r="D2976" s="114">
        <v>22.4</v>
      </c>
      <c r="E2976" s="255">
        <v>37.200000000000003</v>
      </c>
      <c r="F2976" s="255">
        <v>6.7</v>
      </c>
      <c r="G2976" s="168">
        <v>58.7</v>
      </c>
      <c r="H2976" s="13">
        <v>19.399999999999999</v>
      </c>
      <c r="I2976" s="2">
        <v>1025</v>
      </c>
      <c r="J2976" s="2">
        <v>1000</v>
      </c>
      <c r="K2976" s="2">
        <v>7.9</v>
      </c>
      <c r="L2976" s="22">
        <v>60</v>
      </c>
      <c r="M2976" s="2">
        <v>0</v>
      </c>
      <c r="N2976" s="2">
        <v>0</v>
      </c>
      <c r="O2976" s="2">
        <v>21</v>
      </c>
      <c r="P2976" s="2">
        <v>16</v>
      </c>
    </row>
    <row r="2977" spans="1:16" x14ac:dyDescent="0.25">
      <c r="A2977" s="112" t="s">
        <v>19</v>
      </c>
      <c r="B2977" s="255">
        <v>2010</v>
      </c>
      <c r="C2977" s="255">
        <v>7</v>
      </c>
      <c r="D2977" s="114">
        <v>22.8</v>
      </c>
      <c r="E2977" s="255">
        <v>37.6</v>
      </c>
      <c r="F2977" s="255">
        <v>10.3</v>
      </c>
      <c r="G2977" s="168">
        <v>70.900000000000006</v>
      </c>
      <c r="H2977" s="21">
        <v>18</v>
      </c>
      <c r="I2977" s="2">
        <v>1027</v>
      </c>
      <c r="J2977" s="2">
        <v>1000</v>
      </c>
      <c r="K2977" s="2">
        <v>2.7</v>
      </c>
      <c r="L2977" s="2">
        <v>65.5</v>
      </c>
      <c r="M2977" s="2">
        <v>0</v>
      </c>
      <c r="N2977" s="2">
        <v>0</v>
      </c>
      <c r="O2977" s="2">
        <v>19</v>
      </c>
      <c r="P2977" s="2">
        <v>14</v>
      </c>
    </row>
    <row r="2978" spans="1:16" x14ac:dyDescent="0.25">
      <c r="A2978" s="112" t="s">
        <v>12</v>
      </c>
      <c r="B2978" s="255">
        <v>2010</v>
      </c>
      <c r="C2978" s="255">
        <v>7</v>
      </c>
      <c r="D2978" s="114">
        <v>21.3</v>
      </c>
      <c r="E2978" s="255">
        <v>35.4</v>
      </c>
      <c r="F2978" s="255">
        <v>8.6999999999999993</v>
      </c>
      <c r="G2978" s="168">
        <v>81.900000000000006</v>
      </c>
      <c r="H2978" s="21">
        <v>18</v>
      </c>
      <c r="I2978" s="2">
        <v>1028</v>
      </c>
      <c r="J2978" s="2">
        <v>1004</v>
      </c>
      <c r="K2978" s="2">
        <v>8.1999999999999993</v>
      </c>
      <c r="L2978" s="2">
        <v>52.1</v>
      </c>
      <c r="M2978" s="2">
        <v>0</v>
      </c>
      <c r="N2978" s="2">
        <v>0</v>
      </c>
      <c r="O2978" s="2">
        <v>19</v>
      </c>
      <c r="P2978" s="2">
        <v>12</v>
      </c>
    </row>
    <row r="2979" spans="1:16" x14ac:dyDescent="0.25">
      <c r="A2979" s="112" t="s">
        <v>13</v>
      </c>
      <c r="B2979" s="255">
        <v>2010</v>
      </c>
      <c r="C2979" s="255">
        <v>7</v>
      </c>
      <c r="D2979" s="114">
        <v>19.899999999999999</v>
      </c>
      <c r="E2979" s="255">
        <v>34.4</v>
      </c>
      <c r="F2979" s="255">
        <v>7.4</v>
      </c>
      <c r="G2979" s="168">
        <v>47.7</v>
      </c>
      <c r="H2979" s="13">
        <v>14.6</v>
      </c>
      <c r="I2979" s="2">
        <v>1027</v>
      </c>
      <c r="J2979" s="2">
        <v>1002</v>
      </c>
      <c r="K2979" s="2">
        <v>0.9</v>
      </c>
      <c r="L2979" s="2">
        <v>19.3</v>
      </c>
      <c r="M2979" s="2">
        <v>0</v>
      </c>
      <c r="N2979" s="2">
        <v>0</v>
      </c>
      <c r="O2979" s="2">
        <v>17</v>
      </c>
      <c r="P2979" s="2">
        <v>9</v>
      </c>
    </row>
    <row r="2980" spans="1:16" x14ac:dyDescent="0.25">
      <c r="A2980" s="112" t="s">
        <v>16</v>
      </c>
      <c r="B2980" s="255">
        <v>2010</v>
      </c>
      <c r="C2980" s="255">
        <v>7</v>
      </c>
      <c r="D2980" s="114">
        <v>20.2</v>
      </c>
      <c r="E2980" s="255">
        <v>34.9</v>
      </c>
      <c r="F2980" s="255">
        <v>5.7</v>
      </c>
      <c r="G2980" s="168">
        <v>60.7</v>
      </c>
      <c r="H2980" s="13">
        <v>13.8</v>
      </c>
      <c r="I2980" s="2">
        <v>1029</v>
      </c>
      <c r="J2980" s="2">
        <v>1007</v>
      </c>
      <c r="K2980" s="2">
        <v>3.4</v>
      </c>
      <c r="L2980" s="2">
        <v>18.7</v>
      </c>
      <c r="M2980" s="2">
        <v>0</v>
      </c>
      <c r="N2980" s="2">
        <v>0</v>
      </c>
      <c r="O2980" s="2">
        <v>17</v>
      </c>
      <c r="P2980" s="2">
        <v>10</v>
      </c>
    </row>
    <row r="2981" spans="1:16" x14ac:dyDescent="0.25">
      <c r="A2981" s="112" t="s">
        <v>14</v>
      </c>
      <c r="B2981" s="255">
        <v>2010</v>
      </c>
      <c r="C2981" s="255">
        <v>7</v>
      </c>
      <c r="D2981" s="114">
        <v>23.6</v>
      </c>
      <c r="E2981" s="114">
        <v>36.4</v>
      </c>
      <c r="F2981" s="114">
        <v>11.6</v>
      </c>
      <c r="G2981" s="262">
        <v>43.2</v>
      </c>
      <c r="H2981" s="25">
        <v>14</v>
      </c>
      <c r="I2981" s="35">
        <v>1025</v>
      </c>
      <c r="J2981" s="35">
        <v>1000</v>
      </c>
      <c r="K2981" s="22">
        <v>2.8</v>
      </c>
      <c r="L2981" s="22">
        <v>36.4</v>
      </c>
      <c r="M2981" s="35">
        <v>0</v>
      </c>
      <c r="N2981" s="35">
        <v>0</v>
      </c>
      <c r="O2981" s="35">
        <v>23</v>
      </c>
      <c r="P2981" s="35">
        <v>12</v>
      </c>
    </row>
    <row r="2982" spans="1:16" x14ac:dyDescent="0.25">
      <c r="A2982" s="112" t="s">
        <v>87</v>
      </c>
      <c r="B2982" s="255">
        <v>2010</v>
      </c>
      <c r="C2982" s="255">
        <v>7</v>
      </c>
      <c r="D2982" s="114">
        <v>20.2</v>
      </c>
      <c r="E2982" s="255">
        <v>33.700000000000003</v>
      </c>
      <c r="F2982" s="255">
        <v>7.3</v>
      </c>
      <c r="G2982" s="229">
        <v>61</v>
      </c>
      <c r="H2982" s="21">
        <v>15</v>
      </c>
      <c r="I2982" s="2">
        <v>1027</v>
      </c>
      <c r="J2982" s="2">
        <v>1005</v>
      </c>
      <c r="K2982" s="2">
        <v>7.4</v>
      </c>
      <c r="L2982" s="2">
        <v>21.8</v>
      </c>
      <c r="M2982" s="2">
        <v>0</v>
      </c>
      <c r="N2982" s="2">
        <v>0</v>
      </c>
      <c r="O2982" s="2">
        <v>14</v>
      </c>
      <c r="P2982" s="2">
        <v>9</v>
      </c>
    </row>
    <row r="2983" spans="1:16" x14ac:dyDescent="0.25">
      <c r="A2983" s="112" t="s">
        <v>31</v>
      </c>
      <c r="B2983" s="255">
        <v>2010</v>
      </c>
      <c r="C2983" s="255">
        <v>7</v>
      </c>
      <c r="D2983" s="114">
        <v>23</v>
      </c>
      <c r="E2983" s="255">
        <v>36.6</v>
      </c>
      <c r="F2983" s="255">
        <v>9.8000000000000007</v>
      </c>
      <c r="G2983" s="168">
        <v>57.6</v>
      </c>
      <c r="H2983" s="13">
        <v>16.2</v>
      </c>
      <c r="I2983" s="2">
        <v>1029</v>
      </c>
      <c r="J2983" s="2">
        <v>1002</v>
      </c>
      <c r="K2983" s="2">
        <v>7.5</v>
      </c>
      <c r="L2983" s="2">
        <v>47.2</v>
      </c>
      <c r="M2983" s="2">
        <v>0</v>
      </c>
      <c r="N2983" s="2">
        <v>0</v>
      </c>
      <c r="O2983" s="2">
        <v>21</v>
      </c>
      <c r="P2983" s="2">
        <v>14</v>
      </c>
    </row>
    <row r="2984" spans="1:16" x14ac:dyDescent="0.25">
      <c r="A2984" s="112" t="s">
        <v>49</v>
      </c>
      <c r="B2984" s="255">
        <v>2010</v>
      </c>
      <c r="C2984" s="255">
        <v>7</v>
      </c>
      <c r="D2984" s="114">
        <v>22.7</v>
      </c>
      <c r="E2984" s="255">
        <v>37.4</v>
      </c>
      <c r="F2984" s="255">
        <v>9.1999999999999993</v>
      </c>
      <c r="G2984" s="229">
        <v>61</v>
      </c>
      <c r="H2984" s="21">
        <v>14</v>
      </c>
      <c r="I2984" s="2">
        <v>1028</v>
      </c>
      <c r="J2984" s="2">
        <v>1003</v>
      </c>
      <c r="K2984" s="2">
        <v>6.1</v>
      </c>
      <c r="L2984" s="2">
        <v>18.5</v>
      </c>
      <c r="M2984" s="2">
        <v>0</v>
      </c>
      <c r="N2984" s="2">
        <v>0</v>
      </c>
      <c r="O2984" s="2">
        <v>19</v>
      </c>
      <c r="P2984" s="2">
        <v>12</v>
      </c>
    </row>
    <row r="2985" spans="1:16" x14ac:dyDescent="0.25">
      <c r="A2985" s="112" t="s">
        <v>69</v>
      </c>
      <c r="B2985" s="255">
        <v>2010</v>
      </c>
      <c r="C2985" s="255">
        <v>7</v>
      </c>
      <c r="D2985" s="114">
        <v>21.3</v>
      </c>
      <c r="E2985" s="255">
        <v>37.9</v>
      </c>
      <c r="F2985" s="255">
        <v>7.7</v>
      </c>
      <c r="G2985" s="168">
        <v>105.5</v>
      </c>
      <c r="H2985" s="13">
        <v>24.4</v>
      </c>
      <c r="I2985" s="2">
        <v>1027</v>
      </c>
      <c r="J2985" s="2">
        <v>1002</v>
      </c>
      <c r="K2985" s="2">
        <v>12.9</v>
      </c>
      <c r="L2985" s="2">
        <v>58.2</v>
      </c>
      <c r="M2985" s="2">
        <v>0</v>
      </c>
      <c r="N2985" s="2">
        <v>0</v>
      </c>
      <c r="O2985" s="2">
        <v>20</v>
      </c>
      <c r="P2985" s="2">
        <v>17</v>
      </c>
    </row>
    <row r="2986" spans="1:16" x14ac:dyDescent="0.25">
      <c r="A2986" s="112" t="s">
        <v>61</v>
      </c>
      <c r="B2986" s="255">
        <v>2010</v>
      </c>
      <c r="C2986" s="255">
        <v>7</v>
      </c>
      <c r="D2986" s="114">
        <v>22</v>
      </c>
      <c r="E2986" s="255">
        <v>36.700000000000003</v>
      </c>
      <c r="F2986" s="255">
        <v>6.9</v>
      </c>
      <c r="G2986" s="168">
        <v>70.599999999999994</v>
      </c>
      <c r="H2986" s="13">
        <v>16.2</v>
      </c>
      <c r="I2986" s="2">
        <v>1028</v>
      </c>
      <c r="J2986" s="2">
        <v>1001</v>
      </c>
      <c r="K2986" s="2">
        <v>7.2</v>
      </c>
      <c r="L2986" s="2">
        <v>41.6</v>
      </c>
      <c r="M2986" s="2">
        <v>0</v>
      </c>
      <c r="N2986" s="2">
        <v>0</v>
      </c>
      <c r="O2986" s="2">
        <v>21</v>
      </c>
      <c r="P2986" s="2">
        <v>13</v>
      </c>
    </row>
    <row r="2987" spans="1:16" x14ac:dyDescent="0.25">
      <c r="A2987" s="112" t="s">
        <v>46</v>
      </c>
      <c r="B2987" s="255">
        <v>2010</v>
      </c>
      <c r="C2987" s="255">
        <v>7</v>
      </c>
      <c r="D2987" s="114">
        <v>20.8</v>
      </c>
      <c r="E2987" s="255">
        <v>33.4</v>
      </c>
      <c r="F2987" s="255">
        <v>9.1</v>
      </c>
      <c r="G2987" s="229">
        <v>58</v>
      </c>
      <c r="H2987" s="13">
        <v>10.199999999999999</v>
      </c>
      <c r="I2987" s="2">
        <v>1028</v>
      </c>
      <c r="J2987" s="2">
        <v>1004</v>
      </c>
      <c r="K2987" s="2">
        <v>7.6</v>
      </c>
      <c r="L2987" s="2">
        <v>35.299999999999997</v>
      </c>
      <c r="M2987" s="2">
        <v>0</v>
      </c>
      <c r="N2987" s="2">
        <v>0</v>
      </c>
      <c r="O2987" s="2">
        <v>18</v>
      </c>
      <c r="P2987" s="2">
        <v>11</v>
      </c>
    </row>
    <row r="2988" spans="1:16" x14ac:dyDescent="0.25">
      <c r="A2988" s="112" t="s">
        <v>56</v>
      </c>
      <c r="B2988" s="255">
        <v>2010</v>
      </c>
      <c r="C2988" s="255">
        <v>7</v>
      </c>
      <c r="D2988" s="114">
        <v>21.4</v>
      </c>
      <c r="E2988" s="255">
        <v>35.700000000000003</v>
      </c>
      <c r="F2988" s="255">
        <v>7.2</v>
      </c>
      <c r="G2988" s="168">
        <v>88.9</v>
      </c>
      <c r="H2988" s="13">
        <v>21.6</v>
      </c>
      <c r="I2988" s="2">
        <v>1025</v>
      </c>
      <c r="J2988" s="2">
        <v>1000</v>
      </c>
      <c r="K2988" s="2">
        <v>4.7</v>
      </c>
      <c r="L2988" s="2">
        <v>53.4</v>
      </c>
      <c r="M2988" s="2">
        <v>0</v>
      </c>
      <c r="N2988" s="2">
        <v>0</v>
      </c>
      <c r="O2988" s="2">
        <v>21</v>
      </c>
      <c r="P2988" s="2">
        <v>11</v>
      </c>
    </row>
    <row r="2989" spans="1:16" x14ac:dyDescent="0.25">
      <c r="A2989" s="112" t="s">
        <v>71</v>
      </c>
      <c r="B2989" s="255">
        <v>2010</v>
      </c>
      <c r="C2989" s="255">
        <v>7</v>
      </c>
      <c r="D2989" s="114">
        <v>20.7</v>
      </c>
      <c r="E2989" s="255">
        <v>35.4</v>
      </c>
      <c r="F2989" s="255">
        <v>4.8</v>
      </c>
      <c r="G2989" s="229">
        <v>44</v>
      </c>
      <c r="H2989" s="13">
        <v>11.6</v>
      </c>
      <c r="I2989" s="2">
        <v>1027</v>
      </c>
      <c r="J2989" s="2">
        <v>1002</v>
      </c>
      <c r="K2989" s="2">
        <v>3.1</v>
      </c>
      <c r="L2989" s="2">
        <v>23.9</v>
      </c>
      <c r="M2989" s="2">
        <v>0</v>
      </c>
      <c r="N2989" s="2">
        <v>0</v>
      </c>
      <c r="O2989" s="2">
        <v>16</v>
      </c>
      <c r="P2989" s="2">
        <v>10</v>
      </c>
    </row>
    <row r="2990" spans="1:16" x14ac:dyDescent="0.25">
      <c r="A2990" s="112" t="s">
        <v>72</v>
      </c>
      <c r="B2990" s="255">
        <v>2010</v>
      </c>
      <c r="C2990" s="255">
        <v>7</v>
      </c>
      <c r="D2990" s="114">
        <v>20.8</v>
      </c>
      <c r="E2990" s="255">
        <v>35.700000000000003</v>
      </c>
      <c r="F2990" s="114">
        <v>5</v>
      </c>
      <c r="G2990" s="229">
        <v>47</v>
      </c>
      <c r="H2990" s="13">
        <v>14.4</v>
      </c>
      <c r="I2990" s="2">
        <v>1027</v>
      </c>
      <c r="J2990" s="2">
        <v>1002</v>
      </c>
      <c r="K2990" s="2">
        <v>2.9</v>
      </c>
      <c r="L2990" s="2">
        <v>31.3</v>
      </c>
      <c r="M2990" s="2">
        <v>0</v>
      </c>
      <c r="N2990" s="2">
        <v>0</v>
      </c>
      <c r="O2990" s="2">
        <v>17</v>
      </c>
      <c r="P2990" s="2">
        <v>10</v>
      </c>
    </row>
    <row r="2991" spans="1:16" x14ac:dyDescent="0.25">
      <c r="A2991" s="112" t="s">
        <v>74</v>
      </c>
      <c r="B2991" s="255">
        <v>2010</v>
      </c>
      <c r="C2991" s="255">
        <v>7</v>
      </c>
      <c r="D2991" s="114">
        <v>21.4</v>
      </c>
      <c r="E2991" s="255">
        <v>34.9</v>
      </c>
      <c r="F2991" s="114">
        <v>6</v>
      </c>
      <c r="G2991" s="168">
        <v>23.6</v>
      </c>
      <c r="H2991" s="13">
        <v>8.6</v>
      </c>
      <c r="I2991" s="2">
        <v>1027</v>
      </c>
      <c r="J2991" s="2">
        <v>1001</v>
      </c>
      <c r="K2991" s="2">
        <v>5.4</v>
      </c>
      <c r="L2991" s="2">
        <v>38.799999999999997</v>
      </c>
      <c r="M2991" s="2">
        <v>0</v>
      </c>
      <c r="N2991" s="2">
        <v>0</v>
      </c>
      <c r="O2991" s="2">
        <v>19</v>
      </c>
      <c r="P2991" s="2">
        <v>10</v>
      </c>
    </row>
    <row r="2992" spans="1:16" x14ac:dyDescent="0.25">
      <c r="A2992" s="112" t="s">
        <v>140</v>
      </c>
      <c r="B2992" s="255">
        <v>2010</v>
      </c>
      <c r="C2992" s="255">
        <v>7</v>
      </c>
      <c r="D2992" s="114">
        <v>20.8</v>
      </c>
      <c r="E2992" s="255">
        <v>34.9</v>
      </c>
      <c r="F2992" s="255">
        <v>7.9</v>
      </c>
      <c r="G2992" s="229">
        <v>77</v>
      </c>
      <c r="H2992" s="13">
        <v>42.9</v>
      </c>
      <c r="I2992" s="2">
        <v>1027</v>
      </c>
      <c r="J2992" s="2">
        <v>1002</v>
      </c>
      <c r="K2992" s="2">
        <v>5.9</v>
      </c>
      <c r="L2992" s="2">
        <v>38.6</v>
      </c>
      <c r="M2992" s="2">
        <v>0</v>
      </c>
      <c r="N2992" s="2">
        <v>0</v>
      </c>
      <c r="O2992" s="2">
        <v>17</v>
      </c>
      <c r="P2992" s="2">
        <v>10</v>
      </c>
    </row>
    <row r="2993" spans="1:16" x14ac:dyDescent="0.25">
      <c r="A2993" s="112" t="s">
        <v>89</v>
      </c>
      <c r="B2993" s="255">
        <v>2010</v>
      </c>
      <c r="C2993" s="255">
        <v>7</v>
      </c>
      <c r="D2993" s="114">
        <v>20</v>
      </c>
      <c r="E2993" s="114">
        <v>36</v>
      </c>
      <c r="F2993" s="255">
        <v>7.7</v>
      </c>
      <c r="G2993" s="168">
        <v>55.5</v>
      </c>
      <c r="H2993" s="21">
        <v>20</v>
      </c>
      <c r="I2993" s="2">
        <v>1028</v>
      </c>
      <c r="J2993" s="2">
        <v>1004</v>
      </c>
      <c r="K2993" s="2">
        <v>6.6</v>
      </c>
      <c r="L2993" s="2">
        <v>47.9</v>
      </c>
      <c r="M2993" s="2">
        <v>0</v>
      </c>
      <c r="N2993" s="2">
        <v>0</v>
      </c>
      <c r="O2993" s="2">
        <v>20</v>
      </c>
      <c r="P2993" s="2">
        <v>12</v>
      </c>
    </row>
    <row r="2994" spans="1:16" x14ac:dyDescent="0.25">
      <c r="A2994" s="113" t="s">
        <v>54</v>
      </c>
      <c r="B2994" s="255">
        <v>2010</v>
      </c>
      <c r="C2994" s="255">
        <v>7</v>
      </c>
      <c r="D2994" s="114">
        <f>AVERAGE(D2976:D2993)</f>
        <v>21.405555555555551</v>
      </c>
      <c r="E2994" s="255"/>
      <c r="F2994" s="255"/>
      <c r="G2994" s="229">
        <f>AVERAGE(G2976:G2993)</f>
        <v>61.82222222222223</v>
      </c>
    </row>
    <row r="2995" spans="1:16" x14ac:dyDescent="0.25">
      <c r="A2995" s="112" t="s">
        <v>37</v>
      </c>
      <c r="B2995" s="203"/>
      <c r="C2995" s="255"/>
      <c r="D2995" s="114">
        <v>16.8</v>
      </c>
      <c r="E2995" s="255"/>
      <c r="F2995" s="255"/>
      <c r="G2995" s="168">
        <v>88.6</v>
      </c>
    </row>
    <row r="2996" spans="1:16" x14ac:dyDescent="0.25">
      <c r="A2996" s="112" t="s">
        <v>38</v>
      </c>
      <c r="B2996" s="203"/>
      <c r="C2996" s="255"/>
      <c r="D2996" s="114">
        <v>16.399999999999999</v>
      </c>
      <c r="E2996" s="255"/>
      <c r="F2996" s="255"/>
      <c r="G2996" s="168">
        <v>96.1</v>
      </c>
    </row>
    <row r="2997" spans="1:16" x14ac:dyDescent="0.25">
      <c r="A2997" s="536" t="s">
        <v>91</v>
      </c>
      <c r="B2997" s="536"/>
      <c r="C2997" s="536"/>
      <c r="D2997" s="114">
        <v>17.7</v>
      </c>
      <c r="E2997" s="255"/>
      <c r="F2997" s="255"/>
      <c r="G2997" s="168"/>
    </row>
    <row r="2999" spans="1:16" x14ac:dyDescent="0.25">
      <c r="A2999" s="1" t="s">
        <v>0</v>
      </c>
      <c r="B2999" s="1" t="s">
        <v>1</v>
      </c>
      <c r="C2999" s="1" t="s">
        <v>2</v>
      </c>
      <c r="D2999" s="103" t="s">
        <v>3</v>
      </c>
      <c r="E2999" s="1" t="s">
        <v>111</v>
      </c>
      <c r="F2999" s="1" t="s">
        <v>112</v>
      </c>
      <c r="G2999" s="15" t="s">
        <v>4</v>
      </c>
      <c r="H2999" s="15" t="s">
        <v>5</v>
      </c>
      <c r="I2999" s="1" t="s">
        <v>10</v>
      </c>
      <c r="J2999" s="1" t="s">
        <v>11</v>
      </c>
      <c r="K2999" s="1" t="s">
        <v>17</v>
      </c>
      <c r="L2999" s="1" t="s">
        <v>18</v>
      </c>
      <c r="M2999" s="1" t="s">
        <v>6</v>
      </c>
      <c r="N2999" s="1" t="s">
        <v>7</v>
      </c>
      <c r="O2999" s="1" t="s">
        <v>8</v>
      </c>
      <c r="P2999" s="1" t="s">
        <v>9</v>
      </c>
    </row>
    <row r="3000" spans="1:16" x14ac:dyDescent="0.25">
      <c r="A3000" s="113" t="s">
        <v>39</v>
      </c>
      <c r="B3000" s="255">
        <v>2010</v>
      </c>
      <c r="C3000" s="255">
        <v>8</v>
      </c>
      <c r="D3000" s="114">
        <v>17.899999999999999</v>
      </c>
      <c r="E3000" s="255">
        <v>29.2</v>
      </c>
      <c r="F3000" s="255">
        <v>7.2</v>
      </c>
      <c r="G3000" s="168">
        <v>168.1</v>
      </c>
      <c r="H3000" s="229">
        <v>22</v>
      </c>
      <c r="I3000" s="255">
        <v>1024</v>
      </c>
      <c r="J3000" s="2">
        <v>1000</v>
      </c>
      <c r="K3000" s="2">
        <v>9.6</v>
      </c>
      <c r="L3000" s="2">
        <v>47.4</v>
      </c>
      <c r="M3000" s="2">
        <v>0</v>
      </c>
      <c r="N3000" s="2">
        <v>0</v>
      </c>
      <c r="O3000" s="2">
        <v>9</v>
      </c>
      <c r="P3000" s="2">
        <v>0</v>
      </c>
    </row>
    <row r="3001" spans="1:16" x14ac:dyDescent="0.25">
      <c r="A3001" s="112" t="s">
        <v>19</v>
      </c>
      <c r="B3001" s="255">
        <v>2010</v>
      </c>
      <c r="C3001" s="255">
        <v>8</v>
      </c>
      <c r="D3001" s="114">
        <v>18.100000000000001</v>
      </c>
      <c r="E3001" s="255">
        <v>29.1</v>
      </c>
      <c r="F3001" s="255">
        <v>8.6999999999999993</v>
      </c>
      <c r="G3001" s="168">
        <v>169.6</v>
      </c>
      <c r="H3001" s="168">
        <v>24.1</v>
      </c>
      <c r="I3001" s="255">
        <v>1022</v>
      </c>
      <c r="J3001" s="2">
        <v>997</v>
      </c>
      <c r="K3001" s="2">
        <v>3.2</v>
      </c>
      <c r="L3001" s="2">
        <v>66.099999999999994</v>
      </c>
      <c r="M3001" s="2">
        <v>0</v>
      </c>
      <c r="N3001" s="2">
        <v>0</v>
      </c>
      <c r="O3001" s="2">
        <v>9</v>
      </c>
      <c r="P3001" s="2">
        <v>0</v>
      </c>
    </row>
    <row r="3002" spans="1:16" x14ac:dyDescent="0.25">
      <c r="A3002" s="112" t="s">
        <v>12</v>
      </c>
      <c r="B3002" s="255">
        <v>2010</v>
      </c>
      <c r="C3002" s="255">
        <v>8</v>
      </c>
      <c r="D3002" s="114">
        <v>16.600000000000001</v>
      </c>
      <c r="E3002" s="114">
        <v>28</v>
      </c>
      <c r="F3002" s="255">
        <v>7.6</v>
      </c>
      <c r="G3002" s="168">
        <v>148.80000000000001</v>
      </c>
      <c r="H3002" s="168">
        <v>24.9</v>
      </c>
      <c r="I3002" s="255">
        <v>1023</v>
      </c>
      <c r="J3002" s="2">
        <v>1001</v>
      </c>
      <c r="K3002" s="2">
        <v>9.4</v>
      </c>
      <c r="L3002" s="2">
        <v>65.7</v>
      </c>
      <c r="M3002" s="2">
        <v>0</v>
      </c>
      <c r="N3002" s="2">
        <v>0</v>
      </c>
      <c r="O3002" s="2">
        <v>4</v>
      </c>
      <c r="P3002" s="2">
        <v>0</v>
      </c>
    </row>
    <row r="3003" spans="1:16" x14ac:dyDescent="0.25">
      <c r="A3003" s="112" t="s">
        <v>13</v>
      </c>
      <c r="B3003" s="255">
        <v>2010</v>
      </c>
      <c r="C3003" s="255">
        <v>8</v>
      </c>
      <c r="D3003" s="114">
        <v>16.3</v>
      </c>
      <c r="E3003" s="255">
        <v>28.3</v>
      </c>
      <c r="F3003" s="114">
        <v>7</v>
      </c>
      <c r="G3003" s="168">
        <v>181.3</v>
      </c>
      <c r="H3003" s="168">
        <v>26.5</v>
      </c>
      <c r="I3003" s="255">
        <v>1022</v>
      </c>
      <c r="J3003" s="2">
        <v>999</v>
      </c>
      <c r="K3003" s="2">
        <v>3.6</v>
      </c>
      <c r="L3003" s="2">
        <v>55.4</v>
      </c>
      <c r="M3003" s="2">
        <v>0</v>
      </c>
      <c r="N3003" s="2">
        <v>0</v>
      </c>
      <c r="O3003" s="2">
        <v>5</v>
      </c>
      <c r="P3003" s="2">
        <v>0</v>
      </c>
    </row>
    <row r="3004" spans="1:16" x14ac:dyDescent="0.25">
      <c r="A3004" s="112" t="s">
        <v>16</v>
      </c>
      <c r="B3004" s="255">
        <v>2010</v>
      </c>
      <c r="C3004" s="255">
        <v>8</v>
      </c>
      <c r="D3004" s="114">
        <v>15.4</v>
      </c>
      <c r="E3004" s="255">
        <v>27.8</v>
      </c>
      <c r="F3004" s="255">
        <v>5.9</v>
      </c>
      <c r="G3004" s="168">
        <v>172.7</v>
      </c>
      <c r="H3004" s="168">
        <v>26.3</v>
      </c>
      <c r="I3004" s="255">
        <v>1025</v>
      </c>
      <c r="J3004" s="2">
        <v>1001</v>
      </c>
      <c r="K3004" s="22">
        <v>5</v>
      </c>
      <c r="L3004" s="2">
        <v>15.5</v>
      </c>
      <c r="M3004" s="2">
        <v>0</v>
      </c>
      <c r="N3004" s="2">
        <v>0</v>
      </c>
      <c r="O3004" s="2">
        <v>4</v>
      </c>
      <c r="P3004" s="2">
        <v>0</v>
      </c>
    </row>
    <row r="3005" spans="1:16" x14ac:dyDescent="0.25">
      <c r="A3005" s="112" t="s">
        <v>14</v>
      </c>
      <c r="B3005" s="255">
        <v>2010</v>
      </c>
      <c r="C3005" s="255">
        <v>8</v>
      </c>
      <c r="D3005" s="114">
        <v>18.600000000000001</v>
      </c>
      <c r="E3005" s="255">
        <v>28.8</v>
      </c>
      <c r="F3005" s="255">
        <v>7.3</v>
      </c>
      <c r="G3005" s="229">
        <v>155</v>
      </c>
      <c r="H3005" s="168">
        <v>19.8</v>
      </c>
      <c r="I3005" s="255">
        <v>1020</v>
      </c>
      <c r="J3005" s="2">
        <v>997</v>
      </c>
      <c r="K3005" s="2">
        <v>2.9</v>
      </c>
      <c r="L3005" s="2">
        <v>29.6</v>
      </c>
      <c r="M3005" s="2">
        <v>0</v>
      </c>
      <c r="N3005" s="2">
        <v>0</v>
      </c>
      <c r="O3005" s="2">
        <v>10</v>
      </c>
      <c r="P3005" s="2">
        <v>0</v>
      </c>
    </row>
    <row r="3006" spans="1:16" x14ac:dyDescent="0.25">
      <c r="A3006" s="112" t="s">
        <v>87</v>
      </c>
      <c r="B3006" s="255">
        <v>2010</v>
      </c>
      <c r="C3006" s="255">
        <v>8</v>
      </c>
      <c r="D3006" s="114">
        <v>15.6</v>
      </c>
      <c r="E3006" s="255">
        <v>26.7</v>
      </c>
      <c r="F3006" s="255">
        <v>6.3</v>
      </c>
      <c r="G3006" s="229">
        <v>180</v>
      </c>
      <c r="H3006" s="229">
        <v>27</v>
      </c>
      <c r="I3006" s="255">
        <v>1023</v>
      </c>
      <c r="J3006" s="2">
        <v>1000</v>
      </c>
      <c r="K3006" s="2">
        <v>7.1</v>
      </c>
      <c r="L3006" s="2">
        <v>22.4</v>
      </c>
      <c r="M3006" s="2">
        <v>0</v>
      </c>
      <c r="N3006" s="2">
        <v>0</v>
      </c>
      <c r="O3006" s="2">
        <v>2</v>
      </c>
      <c r="P3006" s="2">
        <v>0</v>
      </c>
    </row>
    <row r="3007" spans="1:16" x14ac:dyDescent="0.25">
      <c r="A3007" s="112" t="s">
        <v>31</v>
      </c>
      <c r="B3007" s="255">
        <v>2010</v>
      </c>
      <c r="C3007" s="255">
        <v>8</v>
      </c>
      <c r="D3007" s="114">
        <v>18.2</v>
      </c>
      <c r="E3007" s="255">
        <v>28.8</v>
      </c>
      <c r="F3007" s="114">
        <v>9</v>
      </c>
      <c r="G3007" s="168">
        <v>172.4</v>
      </c>
      <c r="H3007" s="168">
        <v>29.9</v>
      </c>
      <c r="I3007" s="255">
        <v>1024</v>
      </c>
      <c r="J3007" s="2">
        <v>1000</v>
      </c>
      <c r="K3007" s="2">
        <v>8.6999999999999993</v>
      </c>
      <c r="L3007" s="2">
        <v>44.2</v>
      </c>
      <c r="M3007" s="2">
        <v>0</v>
      </c>
      <c r="N3007" s="2">
        <v>0</v>
      </c>
      <c r="O3007" s="2">
        <v>9</v>
      </c>
      <c r="P3007" s="2">
        <v>0</v>
      </c>
    </row>
    <row r="3008" spans="1:16" x14ac:dyDescent="0.25">
      <c r="A3008" s="112" t="s">
        <v>49</v>
      </c>
      <c r="B3008" s="255">
        <v>2010</v>
      </c>
      <c r="C3008" s="255">
        <v>8</v>
      </c>
      <c r="D3008" s="114">
        <v>17.7</v>
      </c>
      <c r="E3008" s="114">
        <v>29</v>
      </c>
      <c r="F3008" s="255">
        <v>8.1999999999999993</v>
      </c>
      <c r="G3008" s="229">
        <v>124</v>
      </c>
      <c r="H3008" s="229">
        <v>20</v>
      </c>
      <c r="I3008" s="255">
        <v>1024</v>
      </c>
      <c r="J3008" s="2">
        <v>1000</v>
      </c>
      <c r="K3008" s="2">
        <v>7.1</v>
      </c>
      <c r="L3008" s="2">
        <v>22.4</v>
      </c>
      <c r="M3008" s="2">
        <v>0</v>
      </c>
      <c r="N3008" s="2">
        <v>0</v>
      </c>
      <c r="O3008" s="2">
        <v>6</v>
      </c>
      <c r="P3008" s="2">
        <v>0</v>
      </c>
    </row>
    <row r="3009" spans="1:16" x14ac:dyDescent="0.25">
      <c r="A3009" s="112" t="s">
        <v>69</v>
      </c>
      <c r="B3009" s="255">
        <v>2010</v>
      </c>
      <c r="C3009" s="255">
        <v>8</v>
      </c>
      <c r="D3009" s="114">
        <v>16.600000000000001</v>
      </c>
      <c r="E3009" s="255">
        <v>28.5</v>
      </c>
      <c r="F3009" s="255">
        <v>7.7</v>
      </c>
      <c r="G3009" s="168">
        <v>186.1</v>
      </c>
      <c r="H3009" s="229">
        <v>30</v>
      </c>
      <c r="I3009" s="255">
        <v>1022</v>
      </c>
      <c r="J3009" s="2">
        <v>998</v>
      </c>
      <c r="K3009" s="2">
        <v>14.9</v>
      </c>
      <c r="L3009" s="2">
        <v>48.7</v>
      </c>
      <c r="M3009" s="2">
        <v>0</v>
      </c>
      <c r="N3009" s="2">
        <v>0</v>
      </c>
      <c r="O3009" s="2">
        <v>6</v>
      </c>
      <c r="P3009" s="2">
        <v>0</v>
      </c>
    </row>
    <row r="3010" spans="1:16" x14ac:dyDescent="0.25">
      <c r="A3010" s="112" t="s">
        <v>61</v>
      </c>
      <c r="B3010" s="255">
        <v>2010</v>
      </c>
      <c r="C3010" s="255">
        <v>8</v>
      </c>
      <c r="D3010" s="114">
        <v>17.2</v>
      </c>
      <c r="E3010" s="114">
        <v>28</v>
      </c>
      <c r="F3010" s="114">
        <v>8</v>
      </c>
      <c r="G3010" s="168">
        <v>213.8</v>
      </c>
      <c r="H3010" s="168">
        <v>30.6</v>
      </c>
      <c r="I3010" s="255">
        <v>1023</v>
      </c>
      <c r="J3010" s="2">
        <v>999</v>
      </c>
      <c r="K3010" s="2">
        <v>6.8</v>
      </c>
      <c r="L3010" s="2">
        <v>41.1</v>
      </c>
      <c r="M3010" s="2">
        <v>0</v>
      </c>
      <c r="N3010" s="2">
        <v>0</v>
      </c>
      <c r="O3010" s="2">
        <v>6</v>
      </c>
      <c r="P3010" s="2">
        <v>0</v>
      </c>
    </row>
    <row r="3011" spans="1:16" x14ac:dyDescent="0.25">
      <c r="A3011" s="112" t="s">
        <v>46</v>
      </c>
      <c r="B3011" s="255">
        <v>2010</v>
      </c>
      <c r="C3011" s="255">
        <v>8</v>
      </c>
      <c r="D3011" s="114">
        <v>16.5</v>
      </c>
      <c r="E3011" s="255">
        <v>26.9</v>
      </c>
      <c r="F3011" s="255">
        <v>7.5</v>
      </c>
      <c r="G3011" s="168">
        <v>74.400000000000006</v>
      </c>
      <c r="H3011" s="168">
        <v>18.899999999999999</v>
      </c>
      <c r="I3011" s="255">
        <v>1022</v>
      </c>
      <c r="J3011" s="2">
        <v>999</v>
      </c>
      <c r="K3011" s="2">
        <v>7.9</v>
      </c>
      <c r="L3011" s="2">
        <v>28.8</v>
      </c>
      <c r="M3011" s="2">
        <v>0</v>
      </c>
      <c r="N3011" s="2">
        <v>0</v>
      </c>
      <c r="O3011" s="2">
        <v>6</v>
      </c>
      <c r="P3011" s="2">
        <v>0</v>
      </c>
    </row>
    <row r="3012" spans="1:16" x14ac:dyDescent="0.25">
      <c r="A3012" s="112" t="s">
        <v>56</v>
      </c>
      <c r="B3012" s="255">
        <v>2010</v>
      </c>
      <c r="C3012" s="255">
        <v>8</v>
      </c>
      <c r="D3012" s="114">
        <v>16.5</v>
      </c>
      <c r="E3012" s="255">
        <v>27.9</v>
      </c>
      <c r="F3012" s="255">
        <v>6.5</v>
      </c>
      <c r="G3012" s="168">
        <v>145.1</v>
      </c>
      <c r="H3012" s="168">
        <v>43.5</v>
      </c>
      <c r="I3012" s="255">
        <v>1021</v>
      </c>
      <c r="J3012" s="2">
        <v>997</v>
      </c>
      <c r="K3012" s="2">
        <v>4.0999999999999996</v>
      </c>
      <c r="L3012" s="2">
        <v>37.700000000000003</v>
      </c>
      <c r="M3012" s="2">
        <v>0</v>
      </c>
      <c r="N3012" s="2">
        <v>0</v>
      </c>
      <c r="O3012" s="2">
        <v>7</v>
      </c>
      <c r="P3012" s="2">
        <v>0</v>
      </c>
    </row>
    <row r="3013" spans="1:16" x14ac:dyDescent="0.25">
      <c r="A3013" s="112" t="s">
        <v>71</v>
      </c>
      <c r="B3013" s="255">
        <v>2010</v>
      </c>
      <c r="C3013" s="255">
        <v>8</v>
      </c>
      <c r="D3013" s="114">
        <v>15.7</v>
      </c>
      <c r="E3013" s="255">
        <v>28.4</v>
      </c>
      <c r="F3013" s="255">
        <v>6.4</v>
      </c>
      <c r="G3013" s="168">
        <v>148.6</v>
      </c>
      <c r="H3013" s="229">
        <v>21</v>
      </c>
      <c r="I3013" s="255">
        <v>1023</v>
      </c>
      <c r="J3013" s="2">
        <v>999</v>
      </c>
      <c r="K3013" s="2">
        <v>4.3</v>
      </c>
      <c r="L3013" s="2">
        <v>26.7</v>
      </c>
      <c r="M3013" s="2">
        <v>0</v>
      </c>
      <c r="N3013" s="2">
        <v>0</v>
      </c>
      <c r="O3013" s="2">
        <v>5</v>
      </c>
      <c r="P3013" s="2">
        <v>0</v>
      </c>
    </row>
    <row r="3014" spans="1:16" x14ac:dyDescent="0.25">
      <c r="A3014" s="112" t="s">
        <v>72</v>
      </c>
      <c r="B3014" s="255">
        <v>2010</v>
      </c>
      <c r="C3014" s="255">
        <v>8</v>
      </c>
      <c r="D3014" s="114">
        <v>15.8</v>
      </c>
      <c r="E3014" s="255">
        <v>28.6</v>
      </c>
      <c r="F3014" s="255">
        <v>7.2</v>
      </c>
      <c r="G3014" s="229">
        <v>155</v>
      </c>
      <c r="H3014" s="229">
        <v>23</v>
      </c>
      <c r="I3014" s="255">
        <v>1023</v>
      </c>
      <c r="J3014" s="2">
        <v>999</v>
      </c>
      <c r="K3014" s="2">
        <v>3.9</v>
      </c>
      <c r="L3014" s="2">
        <v>26.2</v>
      </c>
      <c r="M3014" s="2">
        <v>0</v>
      </c>
      <c r="N3014" s="2">
        <v>0</v>
      </c>
      <c r="O3014" s="2">
        <v>6</v>
      </c>
      <c r="P3014" s="2">
        <v>0</v>
      </c>
    </row>
    <row r="3015" spans="1:16" x14ac:dyDescent="0.25">
      <c r="A3015" s="112" t="s">
        <v>74</v>
      </c>
      <c r="B3015" s="255">
        <v>2010</v>
      </c>
      <c r="C3015" s="255">
        <v>8</v>
      </c>
      <c r="D3015" s="114">
        <v>17</v>
      </c>
      <c r="E3015" s="255">
        <v>28.1</v>
      </c>
      <c r="F3015" s="255">
        <v>7.1</v>
      </c>
      <c r="G3015" s="168">
        <v>136.4</v>
      </c>
      <c r="H3015" s="229">
        <v>24</v>
      </c>
      <c r="I3015" s="255">
        <v>1023</v>
      </c>
      <c r="J3015" s="2">
        <v>998</v>
      </c>
      <c r="K3015" s="2">
        <v>5.7</v>
      </c>
      <c r="L3015" s="2">
        <v>33.299999999999997</v>
      </c>
      <c r="M3015" s="2">
        <v>0</v>
      </c>
      <c r="N3015" s="2">
        <v>0</v>
      </c>
      <c r="O3015" s="2">
        <v>6</v>
      </c>
      <c r="P3015" s="2">
        <v>0</v>
      </c>
    </row>
    <row r="3016" spans="1:16" x14ac:dyDescent="0.25">
      <c r="A3016" s="112" t="s">
        <v>140</v>
      </c>
      <c r="B3016" s="255">
        <v>2010</v>
      </c>
      <c r="C3016" s="255">
        <v>8</v>
      </c>
      <c r="D3016" s="114">
        <v>16.8</v>
      </c>
      <c r="E3016" s="255">
        <v>27.7</v>
      </c>
      <c r="F3016" s="255">
        <v>7.8</v>
      </c>
      <c r="G3016" s="168">
        <v>175.2</v>
      </c>
      <c r="H3016" s="168">
        <v>57.6</v>
      </c>
      <c r="I3016" s="255">
        <v>1023</v>
      </c>
      <c r="J3016" s="2">
        <v>998</v>
      </c>
      <c r="K3016" s="2">
        <v>7.8</v>
      </c>
      <c r="L3016" s="22">
        <v>37</v>
      </c>
      <c r="M3016" s="2">
        <v>0</v>
      </c>
      <c r="N3016" s="2">
        <v>0</v>
      </c>
      <c r="O3016" s="2">
        <v>6</v>
      </c>
      <c r="P3016" s="2">
        <v>0</v>
      </c>
    </row>
    <row r="3017" spans="1:16" x14ac:dyDescent="0.25">
      <c r="A3017" s="112" t="s">
        <v>89</v>
      </c>
      <c r="B3017" s="255">
        <v>2010</v>
      </c>
      <c r="C3017" s="255">
        <v>8</v>
      </c>
      <c r="D3017" s="114">
        <v>16.399999999999999</v>
      </c>
      <c r="E3017" s="255">
        <v>27.7</v>
      </c>
      <c r="F3017" s="255">
        <v>7.9</v>
      </c>
      <c r="G3017" s="168">
        <v>171.5</v>
      </c>
      <c r="H3017" s="229">
        <v>40</v>
      </c>
      <c r="I3017" s="255">
        <v>1023</v>
      </c>
      <c r="J3017" s="2">
        <v>1000</v>
      </c>
      <c r="K3017" s="2">
        <v>7.5</v>
      </c>
      <c r="L3017" s="2">
        <v>29.5</v>
      </c>
      <c r="M3017" s="2">
        <v>0</v>
      </c>
      <c r="N3017" s="2">
        <v>0</v>
      </c>
      <c r="O3017" s="2">
        <v>5</v>
      </c>
      <c r="P3017" s="2">
        <v>0</v>
      </c>
    </row>
    <row r="3018" spans="1:16" x14ac:dyDescent="0.25">
      <c r="A3018" s="113" t="s">
        <v>54</v>
      </c>
      <c r="B3018" s="255">
        <v>2010</v>
      </c>
      <c r="C3018" s="255">
        <v>8</v>
      </c>
      <c r="D3018" s="114">
        <f>AVERAGE(D3000:D3017)</f>
        <v>16.827777777777772</v>
      </c>
      <c r="E3018" s="255"/>
      <c r="F3018" s="255"/>
      <c r="G3018" s="168">
        <f>AVERAGE(G3000:G3017)</f>
        <v>159.88888888888889</v>
      </c>
      <c r="H3018" s="168"/>
      <c r="I3018" s="255"/>
    </row>
    <row r="3019" spans="1:16" x14ac:dyDescent="0.25">
      <c r="A3019" s="536" t="s">
        <v>37</v>
      </c>
      <c r="B3019" s="536"/>
      <c r="C3019" s="536"/>
      <c r="D3019" s="114">
        <v>16.7</v>
      </c>
      <c r="E3019" s="255"/>
      <c r="F3019" s="255"/>
      <c r="G3019" s="168">
        <v>82.9</v>
      </c>
      <c r="H3019" s="168"/>
      <c r="I3019" s="255"/>
    </row>
    <row r="3020" spans="1:16" x14ac:dyDescent="0.25">
      <c r="A3020" s="536" t="s">
        <v>38</v>
      </c>
      <c r="B3020" s="536"/>
      <c r="C3020" s="536"/>
      <c r="D3020" s="114">
        <v>15.9</v>
      </c>
      <c r="E3020" s="255"/>
      <c r="F3020" s="255"/>
      <c r="G3020" s="168">
        <v>86.2</v>
      </c>
      <c r="H3020" s="168"/>
      <c r="I3020" s="255"/>
    </row>
    <row r="3021" spans="1:16" x14ac:dyDescent="0.25">
      <c r="A3021" s="536" t="s">
        <v>91</v>
      </c>
      <c r="B3021" s="536"/>
      <c r="C3021" s="536"/>
      <c r="D3021" s="114">
        <v>17.600000000000001</v>
      </c>
      <c r="E3021" s="255"/>
      <c r="F3021" s="255"/>
      <c r="G3021" s="168"/>
      <c r="H3021" s="168"/>
      <c r="I3021" s="255"/>
    </row>
    <row r="3023" spans="1:16" x14ac:dyDescent="0.25">
      <c r="F3023" s="531" t="s">
        <v>144</v>
      </c>
      <c r="G3023" s="531"/>
      <c r="H3023" s="531"/>
      <c r="I3023" s="531"/>
      <c r="J3023" s="531"/>
      <c r="K3023" s="531"/>
    </row>
    <row r="3025" spans="1:16" x14ac:dyDescent="0.25">
      <c r="A3025" s="1" t="s">
        <v>0</v>
      </c>
      <c r="B3025" s="1" t="s">
        <v>1</v>
      </c>
      <c r="C3025" s="1" t="s">
        <v>2</v>
      </c>
      <c r="D3025" s="103" t="s">
        <v>3</v>
      </c>
      <c r="E3025" s="1" t="s">
        <v>111</v>
      </c>
      <c r="F3025" s="1" t="s">
        <v>112</v>
      </c>
      <c r="G3025" s="15" t="s">
        <v>4</v>
      </c>
      <c r="H3025" s="15" t="s">
        <v>5</v>
      </c>
      <c r="I3025" s="1" t="s">
        <v>10</v>
      </c>
      <c r="J3025" s="1" t="s">
        <v>11</v>
      </c>
      <c r="K3025" s="1" t="s">
        <v>17</v>
      </c>
      <c r="L3025" s="1" t="s">
        <v>18</v>
      </c>
      <c r="M3025" s="1" t="s">
        <v>6</v>
      </c>
      <c r="N3025" s="1" t="s">
        <v>7</v>
      </c>
      <c r="O3025" s="1" t="s">
        <v>8</v>
      </c>
      <c r="P3025" s="1" t="s">
        <v>9</v>
      </c>
    </row>
    <row r="3026" spans="1:16" x14ac:dyDescent="0.25">
      <c r="A3026" s="113" t="s">
        <v>39</v>
      </c>
      <c r="B3026" s="255">
        <v>2010</v>
      </c>
      <c r="C3026" s="255" t="s">
        <v>120</v>
      </c>
      <c r="D3026" s="114">
        <v>19.5</v>
      </c>
      <c r="E3026" s="255">
        <v>37.200000000000003</v>
      </c>
      <c r="F3026" s="255">
        <v>7.1</v>
      </c>
      <c r="G3026" s="229">
        <v>261</v>
      </c>
      <c r="H3026" s="13">
        <v>22.3</v>
      </c>
      <c r="I3026" s="2">
        <v>1025</v>
      </c>
      <c r="J3026" s="2">
        <v>1000</v>
      </c>
      <c r="K3026" s="2">
        <v>9.8000000000000007</v>
      </c>
      <c r="L3026" s="22">
        <v>60</v>
      </c>
      <c r="M3026" s="2">
        <v>0</v>
      </c>
      <c r="N3026" s="2">
        <v>0</v>
      </c>
      <c r="O3026" s="2">
        <v>45</v>
      </c>
      <c r="P3026" s="2">
        <v>21</v>
      </c>
    </row>
    <row r="3027" spans="1:16" x14ac:dyDescent="0.25">
      <c r="A3027" s="112" t="s">
        <v>19</v>
      </c>
      <c r="B3027" s="255">
        <v>2010</v>
      </c>
      <c r="C3027" s="255" t="s">
        <v>120</v>
      </c>
      <c r="D3027" s="114">
        <v>19.7</v>
      </c>
      <c r="E3027" s="255">
        <v>37.6</v>
      </c>
      <c r="F3027" s="255">
        <v>8.1999999999999993</v>
      </c>
      <c r="G3027" s="168">
        <v>277.60000000000002</v>
      </c>
      <c r="H3027" s="13">
        <v>26.3</v>
      </c>
      <c r="I3027" s="2">
        <v>1027</v>
      </c>
      <c r="J3027" s="2">
        <v>997</v>
      </c>
      <c r="K3027" s="2">
        <v>3.1</v>
      </c>
      <c r="L3027" s="2">
        <v>76.5</v>
      </c>
      <c r="M3027" s="2">
        <v>0</v>
      </c>
      <c r="N3027" s="2">
        <v>0</v>
      </c>
      <c r="O3027" s="2">
        <v>42</v>
      </c>
      <c r="P3027" s="2">
        <v>17</v>
      </c>
    </row>
    <row r="3028" spans="1:16" x14ac:dyDescent="0.25">
      <c r="A3028" s="112" t="s">
        <v>12</v>
      </c>
      <c r="B3028" s="255">
        <v>2010</v>
      </c>
      <c r="C3028" s="255" t="s">
        <v>120</v>
      </c>
      <c r="D3028" s="114">
        <v>18.3</v>
      </c>
      <c r="E3028" s="255">
        <v>35.4</v>
      </c>
      <c r="F3028" s="255">
        <v>7.4</v>
      </c>
      <c r="G3028" s="168">
        <v>290.7</v>
      </c>
      <c r="H3028" s="13">
        <v>23.4</v>
      </c>
      <c r="I3028" s="2">
        <v>1028</v>
      </c>
      <c r="J3028" s="2">
        <v>1001</v>
      </c>
      <c r="K3028" s="2">
        <v>8.6999999999999993</v>
      </c>
      <c r="L3028" s="2">
        <v>65.7</v>
      </c>
      <c r="M3028" s="2">
        <v>0</v>
      </c>
      <c r="N3028" s="2">
        <v>0</v>
      </c>
      <c r="O3028" s="2">
        <v>36</v>
      </c>
      <c r="P3028" s="2">
        <v>13</v>
      </c>
    </row>
    <row r="3029" spans="1:16" x14ac:dyDescent="0.25">
      <c r="A3029" s="112" t="s">
        <v>13</v>
      </c>
      <c r="B3029" s="255">
        <v>2010</v>
      </c>
      <c r="C3029" s="255" t="s">
        <v>120</v>
      </c>
      <c r="D3029" s="114">
        <v>17.399999999999999</v>
      </c>
      <c r="E3029" s="255">
        <v>34.4</v>
      </c>
      <c r="F3029" s="255">
        <v>4.8</v>
      </c>
      <c r="G3029" s="168">
        <v>275.3</v>
      </c>
      <c r="H3029" s="21">
        <v>34</v>
      </c>
      <c r="I3029" s="2">
        <v>1027</v>
      </c>
      <c r="J3029" s="2">
        <v>999</v>
      </c>
      <c r="K3029" s="2">
        <v>2.7</v>
      </c>
      <c r="L3029" s="2">
        <v>55.4</v>
      </c>
      <c r="M3029" s="2">
        <v>0</v>
      </c>
      <c r="N3029" s="2">
        <v>0</v>
      </c>
      <c r="O3029" s="2">
        <v>31</v>
      </c>
      <c r="P3029" s="2">
        <v>9</v>
      </c>
    </row>
    <row r="3030" spans="1:16" x14ac:dyDescent="0.25">
      <c r="A3030" s="112" t="s">
        <v>16</v>
      </c>
      <c r="B3030" s="255">
        <v>2010</v>
      </c>
      <c r="C3030" s="255" t="s">
        <v>120</v>
      </c>
      <c r="D3030" s="114">
        <v>17.2</v>
      </c>
      <c r="E3030" s="255">
        <v>34.9</v>
      </c>
      <c r="F3030" s="255">
        <v>5.6</v>
      </c>
      <c r="G3030" s="168">
        <v>269.5</v>
      </c>
      <c r="H3030" s="13">
        <v>25.7</v>
      </c>
      <c r="I3030" s="2">
        <v>1029</v>
      </c>
      <c r="J3030" s="2">
        <v>1001</v>
      </c>
      <c r="K3030" s="2">
        <v>4.4000000000000004</v>
      </c>
      <c r="L3030" s="2">
        <v>18.7</v>
      </c>
      <c r="M3030" s="2">
        <v>0</v>
      </c>
      <c r="N3030" s="2">
        <v>0</v>
      </c>
      <c r="O3030" s="2">
        <v>31</v>
      </c>
      <c r="P3030" s="2">
        <v>10</v>
      </c>
    </row>
    <row r="3031" spans="1:16" x14ac:dyDescent="0.25">
      <c r="A3031" s="112" t="s">
        <v>14</v>
      </c>
      <c r="B3031" s="255">
        <v>2010</v>
      </c>
      <c r="C3031" s="255" t="s">
        <v>120</v>
      </c>
      <c r="D3031" s="114">
        <v>19.100000000000001</v>
      </c>
      <c r="E3031" s="114">
        <v>36.4</v>
      </c>
      <c r="F3031" s="255">
        <v>8.1999999999999993</v>
      </c>
      <c r="G3031" s="168">
        <v>242.5</v>
      </c>
      <c r="H3031" s="13">
        <v>15.2</v>
      </c>
      <c r="I3031" s="35">
        <v>1025</v>
      </c>
      <c r="J3031" s="2">
        <v>1000</v>
      </c>
      <c r="K3031" s="22">
        <v>5</v>
      </c>
      <c r="L3031" s="2">
        <v>44.3</v>
      </c>
      <c r="M3031" s="2">
        <v>0</v>
      </c>
      <c r="N3031" s="2">
        <v>0</v>
      </c>
      <c r="O3031" s="2">
        <v>42</v>
      </c>
      <c r="P3031" s="2">
        <v>14</v>
      </c>
    </row>
    <row r="3032" spans="1:16" x14ac:dyDescent="0.25">
      <c r="A3032" s="112" t="s">
        <v>87</v>
      </c>
      <c r="B3032" s="255">
        <v>2010</v>
      </c>
      <c r="C3032" s="255" t="s">
        <v>120</v>
      </c>
      <c r="D3032" s="114">
        <v>17.2</v>
      </c>
      <c r="E3032" s="255">
        <v>33.700000000000003</v>
      </c>
      <c r="F3032" s="255">
        <v>6.3</v>
      </c>
      <c r="G3032" s="229">
        <v>283</v>
      </c>
      <c r="H3032" s="21">
        <v>30</v>
      </c>
      <c r="I3032" s="2">
        <v>1027</v>
      </c>
      <c r="J3032" s="2">
        <v>1000</v>
      </c>
      <c r="K3032" s="2">
        <v>7.2</v>
      </c>
      <c r="L3032" s="2">
        <v>23.7</v>
      </c>
      <c r="M3032" s="2">
        <v>0</v>
      </c>
      <c r="N3032" s="2">
        <v>0</v>
      </c>
      <c r="O3032" s="2">
        <v>24</v>
      </c>
      <c r="P3032" s="2">
        <v>9</v>
      </c>
    </row>
    <row r="3033" spans="1:16" x14ac:dyDescent="0.25">
      <c r="A3033" s="112" t="s">
        <v>31</v>
      </c>
      <c r="B3033" s="255">
        <v>2010</v>
      </c>
      <c r="C3033" s="255" t="s">
        <v>120</v>
      </c>
      <c r="D3033" s="114">
        <v>19.8</v>
      </c>
      <c r="E3033" s="255">
        <v>36.6</v>
      </c>
      <c r="F3033" s="255">
        <v>8.1</v>
      </c>
      <c r="G3033" s="168">
        <v>265.3</v>
      </c>
      <c r="H3033" s="13">
        <v>19.8</v>
      </c>
      <c r="I3033" s="2">
        <v>1029</v>
      </c>
      <c r="J3033" s="2">
        <v>1000</v>
      </c>
      <c r="K3033" s="2">
        <v>7.5</v>
      </c>
      <c r="L3033" s="2">
        <v>44.2</v>
      </c>
      <c r="M3033" s="2">
        <v>0</v>
      </c>
      <c r="N3033" s="2">
        <v>0</v>
      </c>
      <c r="O3033" s="2">
        <v>43</v>
      </c>
      <c r="P3033" s="2">
        <v>16</v>
      </c>
    </row>
    <row r="3034" spans="1:16" x14ac:dyDescent="0.25">
      <c r="A3034" s="112" t="s">
        <v>49</v>
      </c>
      <c r="B3034" s="255">
        <v>2010</v>
      </c>
      <c r="C3034" s="255" t="s">
        <v>120</v>
      </c>
      <c r="D3034" s="114">
        <v>19.5</v>
      </c>
      <c r="E3034" s="255">
        <v>37.4</v>
      </c>
      <c r="F3034" s="255">
        <v>7.9</v>
      </c>
      <c r="G3034" s="229">
        <v>218</v>
      </c>
      <c r="H3034" s="21">
        <v>23</v>
      </c>
      <c r="I3034" s="2">
        <v>1028</v>
      </c>
      <c r="J3034" s="2">
        <v>1000</v>
      </c>
      <c r="K3034" s="2">
        <v>6.4</v>
      </c>
      <c r="L3034" s="2">
        <v>22.4</v>
      </c>
      <c r="M3034" s="2">
        <v>0</v>
      </c>
      <c r="N3034" s="2">
        <v>0</v>
      </c>
      <c r="O3034" s="2">
        <v>38</v>
      </c>
      <c r="P3034" s="2">
        <v>14</v>
      </c>
    </row>
    <row r="3035" spans="1:16" x14ac:dyDescent="0.25">
      <c r="A3035" s="112" t="s">
        <v>69</v>
      </c>
      <c r="B3035" s="255">
        <v>2010</v>
      </c>
      <c r="C3035" s="255" t="s">
        <v>120</v>
      </c>
      <c r="D3035" s="114">
        <v>18.3</v>
      </c>
      <c r="E3035" s="255">
        <v>37.9</v>
      </c>
      <c r="F3035" s="255">
        <v>6.7</v>
      </c>
      <c r="G3035" s="168">
        <v>338.6</v>
      </c>
      <c r="H3035" s="13">
        <v>35.200000000000003</v>
      </c>
      <c r="I3035" s="2">
        <v>1027</v>
      </c>
      <c r="J3035" s="2">
        <v>998</v>
      </c>
      <c r="K3035" s="2">
        <v>13.2</v>
      </c>
      <c r="L3035" s="2">
        <v>58.2</v>
      </c>
      <c r="M3035" s="2">
        <v>0</v>
      </c>
      <c r="N3035" s="2">
        <v>0</v>
      </c>
      <c r="O3035" s="2">
        <v>42</v>
      </c>
      <c r="P3035" s="2">
        <v>18</v>
      </c>
    </row>
    <row r="3036" spans="1:16" x14ac:dyDescent="0.25">
      <c r="A3036" s="112" t="s">
        <v>61</v>
      </c>
      <c r="B3036" s="255">
        <v>2010</v>
      </c>
      <c r="C3036" s="255" t="s">
        <v>120</v>
      </c>
      <c r="D3036" s="114">
        <v>18.899999999999999</v>
      </c>
      <c r="E3036" s="255">
        <v>36.700000000000003</v>
      </c>
      <c r="F3036" s="255">
        <v>6.4</v>
      </c>
      <c r="G3036" s="168">
        <v>325.10000000000002</v>
      </c>
      <c r="H3036" s="13">
        <v>24.8</v>
      </c>
      <c r="I3036" s="2">
        <v>1028</v>
      </c>
      <c r="J3036" s="2">
        <v>999</v>
      </c>
      <c r="K3036" s="2">
        <v>7.1</v>
      </c>
      <c r="L3036" s="2">
        <v>43.4</v>
      </c>
      <c r="M3036" s="2">
        <v>0</v>
      </c>
      <c r="N3036" s="2">
        <v>0</v>
      </c>
      <c r="O3036" s="2">
        <v>38</v>
      </c>
      <c r="P3036" s="2">
        <v>15</v>
      </c>
    </row>
    <row r="3037" spans="1:16" x14ac:dyDescent="0.25">
      <c r="A3037" s="112" t="s">
        <v>46</v>
      </c>
      <c r="B3037" s="255">
        <v>2010</v>
      </c>
      <c r="C3037" s="255" t="s">
        <v>120</v>
      </c>
      <c r="D3037" s="114">
        <v>17.899999999999999</v>
      </c>
      <c r="E3037" s="255">
        <v>33.4</v>
      </c>
      <c r="F3037" s="255">
        <v>6.3</v>
      </c>
      <c r="G3037" s="168">
        <v>160.80000000000001</v>
      </c>
      <c r="H3037" s="13">
        <v>18.600000000000001</v>
      </c>
      <c r="I3037" s="2">
        <v>1028</v>
      </c>
      <c r="J3037" s="2">
        <v>999</v>
      </c>
      <c r="K3037" s="2">
        <v>7.3</v>
      </c>
      <c r="L3037" s="2">
        <v>35.299999999999997</v>
      </c>
      <c r="M3037" s="2">
        <v>0</v>
      </c>
      <c r="N3037" s="2">
        <v>0</v>
      </c>
      <c r="O3037" s="2">
        <v>37</v>
      </c>
      <c r="P3037" s="2">
        <v>11</v>
      </c>
    </row>
    <row r="3038" spans="1:16" x14ac:dyDescent="0.25">
      <c r="A3038" s="112" t="s">
        <v>56</v>
      </c>
      <c r="B3038" s="255">
        <v>2010</v>
      </c>
      <c r="C3038" s="255" t="s">
        <v>120</v>
      </c>
      <c r="D3038" s="114">
        <v>18.5</v>
      </c>
      <c r="E3038" s="255">
        <v>35.700000000000003</v>
      </c>
      <c r="F3038" s="255">
        <v>6.7</v>
      </c>
      <c r="G3038" s="168">
        <v>280.10000000000002</v>
      </c>
      <c r="H3038" s="13">
        <v>28.1</v>
      </c>
      <c r="I3038" s="2">
        <v>1025</v>
      </c>
      <c r="J3038" s="2">
        <v>997</v>
      </c>
      <c r="K3038" s="2">
        <v>4.5</v>
      </c>
      <c r="L3038" s="2">
        <v>53.4</v>
      </c>
      <c r="M3038" s="2">
        <v>0</v>
      </c>
      <c r="N3038" s="2">
        <v>0</v>
      </c>
      <c r="O3038" s="2">
        <v>37</v>
      </c>
      <c r="P3038" s="2">
        <v>13</v>
      </c>
    </row>
    <row r="3039" spans="1:16" x14ac:dyDescent="0.25">
      <c r="A3039" s="112" t="s">
        <v>71</v>
      </c>
      <c r="B3039" s="255">
        <v>2010</v>
      </c>
      <c r="C3039" s="255" t="s">
        <v>120</v>
      </c>
      <c r="D3039" s="114">
        <v>17.600000000000001</v>
      </c>
      <c r="E3039" s="255">
        <v>35.4</v>
      </c>
      <c r="F3039" s="255">
        <v>4.8</v>
      </c>
      <c r="G3039" s="168">
        <v>219.2</v>
      </c>
      <c r="H3039" s="13">
        <v>19.399999999999999</v>
      </c>
      <c r="I3039" s="2">
        <v>1027</v>
      </c>
      <c r="J3039" s="2">
        <v>999</v>
      </c>
      <c r="K3039" s="2">
        <v>3.8</v>
      </c>
      <c r="L3039" s="2">
        <v>26.7</v>
      </c>
      <c r="M3039" s="2">
        <v>0</v>
      </c>
      <c r="N3039" s="2">
        <v>0</v>
      </c>
      <c r="O3039" s="2">
        <v>31</v>
      </c>
      <c r="P3039" s="2">
        <v>11</v>
      </c>
    </row>
    <row r="3040" spans="1:16" x14ac:dyDescent="0.25">
      <c r="A3040" s="112" t="s">
        <v>72</v>
      </c>
      <c r="B3040" s="255">
        <v>2010</v>
      </c>
      <c r="C3040" s="255" t="s">
        <v>120</v>
      </c>
      <c r="D3040" s="114">
        <v>17.8</v>
      </c>
      <c r="E3040" s="255">
        <v>35.700000000000003</v>
      </c>
      <c r="F3040" s="255">
        <v>5.3</v>
      </c>
      <c r="G3040" s="229">
        <v>230</v>
      </c>
      <c r="H3040" s="13">
        <v>20.399999999999999</v>
      </c>
      <c r="I3040" s="2">
        <v>1027</v>
      </c>
      <c r="J3040" s="2">
        <v>999</v>
      </c>
      <c r="K3040" s="2">
        <v>3.3</v>
      </c>
      <c r="L3040" s="2">
        <v>21.3</v>
      </c>
      <c r="M3040" s="2">
        <v>0</v>
      </c>
      <c r="N3040" s="2">
        <v>0</v>
      </c>
      <c r="O3040" s="2">
        <v>35</v>
      </c>
      <c r="P3040" s="2">
        <v>11</v>
      </c>
    </row>
    <row r="3041" spans="1:16" x14ac:dyDescent="0.25">
      <c r="A3041" s="112" t="s">
        <v>74</v>
      </c>
      <c r="B3041" s="255">
        <v>2010</v>
      </c>
      <c r="C3041" s="255" t="s">
        <v>120</v>
      </c>
      <c r="D3041" s="114">
        <v>18.5</v>
      </c>
      <c r="E3041" s="255">
        <v>34.9</v>
      </c>
      <c r="F3041" s="255">
        <v>6.5</v>
      </c>
      <c r="G3041" s="168">
        <v>189.2</v>
      </c>
      <c r="H3041" s="21">
        <v>20</v>
      </c>
      <c r="I3041" s="2">
        <v>1027</v>
      </c>
      <c r="J3041" s="2">
        <v>998</v>
      </c>
      <c r="K3041" s="2">
        <v>5.7</v>
      </c>
      <c r="L3041" s="2">
        <v>38.799999999999997</v>
      </c>
      <c r="M3041" s="2">
        <v>0</v>
      </c>
      <c r="N3041" s="2">
        <v>0</v>
      </c>
      <c r="O3041" s="2">
        <v>36</v>
      </c>
      <c r="P3041" s="2">
        <v>11</v>
      </c>
    </row>
    <row r="3042" spans="1:16" x14ac:dyDescent="0.25">
      <c r="A3042" s="112" t="s">
        <v>140</v>
      </c>
      <c r="B3042" s="255">
        <v>2010</v>
      </c>
      <c r="C3042" s="255" t="s">
        <v>120</v>
      </c>
      <c r="D3042" s="114">
        <v>18.100000000000001</v>
      </c>
      <c r="E3042" s="255">
        <v>34.9</v>
      </c>
      <c r="F3042" s="255">
        <v>7.1</v>
      </c>
      <c r="G3042" s="168">
        <v>276.39999999999998</v>
      </c>
      <c r="H3042" s="13">
        <v>15.4</v>
      </c>
      <c r="I3042" s="2">
        <v>1027</v>
      </c>
      <c r="J3042" s="2">
        <v>998</v>
      </c>
      <c r="K3042" s="2">
        <v>6.7</v>
      </c>
      <c r="L3042" s="2">
        <v>41.3</v>
      </c>
      <c r="M3042" s="2">
        <v>0</v>
      </c>
      <c r="N3042" s="2">
        <v>0</v>
      </c>
      <c r="O3042" s="2">
        <v>33</v>
      </c>
      <c r="P3042" s="2">
        <v>10</v>
      </c>
    </row>
    <row r="3043" spans="1:16" x14ac:dyDescent="0.25">
      <c r="A3043" s="112" t="s">
        <v>89</v>
      </c>
      <c r="B3043" s="255">
        <v>2010</v>
      </c>
      <c r="C3043" s="255" t="s">
        <v>120</v>
      </c>
      <c r="D3043" s="114">
        <v>17.399999999999999</v>
      </c>
      <c r="E3043" s="114">
        <v>36</v>
      </c>
      <c r="F3043" s="255">
        <v>5.2</v>
      </c>
      <c r="G3043" s="168">
        <v>264.39999999999998</v>
      </c>
      <c r="H3043" s="21">
        <v>26</v>
      </c>
      <c r="I3043" s="2">
        <v>1028</v>
      </c>
      <c r="J3043" s="2">
        <v>1000</v>
      </c>
      <c r="K3043" s="2">
        <v>7.1</v>
      </c>
      <c r="L3043" s="2">
        <v>47.9</v>
      </c>
      <c r="M3043" s="2">
        <v>0</v>
      </c>
      <c r="N3043" s="2">
        <v>0</v>
      </c>
      <c r="O3043" s="2">
        <v>38</v>
      </c>
      <c r="P3043" s="2">
        <v>12</v>
      </c>
    </row>
    <row r="3044" spans="1:16" x14ac:dyDescent="0.25">
      <c r="A3044" s="113" t="s">
        <v>54</v>
      </c>
      <c r="B3044" s="255">
        <v>2010</v>
      </c>
      <c r="C3044" s="255" t="s">
        <v>120</v>
      </c>
      <c r="D3044" s="114">
        <f>AVERAGE(D3026:D3043)</f>
        <v>18.372222222222224</v>
      </c>
      <c r="E3044" s="255"/>
      <c r="F3044" s="255"/>
      <c r="G3044" s="168">
        <f>AVERAGE(G3026:G3043)</f>
        <v>259.26111111111106</v>
      </c>
    </row>
    <row r="3045" spans="1:16" x14ac:dyDescent="0.25">
      <c r="A3045" s="536" t="s">
        <v>37</v>
      </c>
      <c r="B3045" s="536"/>
      <c r="C3045" s="536"/>
      <c r="D3045" s="114">
        <v>16.3</v>
      </c>
      <c r="E3045" s="255"/>
      <c r="F3045" s="255"/>
      <c r="G3045" s="168">
        <v>261.7</v>
      </c>
    </row>
    <row r="3046" spans="1:16" x14ac:dyDescent="0.25">
      <c r="A3046" s="536" t="s">
        <v>38</v>
      </c>
      <c r="B3046" s="536"/>
      <c r="C3046" s="536"/>
      <c r="D3046" s="114">
        <v>15.7</v>
      </c>
      <c r="E3046" s="255"/>
      <c r="F3046" s="255"/>
      <c r="G3046" s="168">
        <v>275.3</v>
      </c>
    </row>
    <row r="3047" spans="1:16" x14ac:dyDescent="0.25">
      <c r="A3047" s="536" t="s">
        <v>91</v>
      </c>
      <c r="B3047" s="536"/>
      <c r="C3047" s="536"/>
      <c r="D3047" s="114">
        <v>16.7</v>
      </c>
      <c r="E3047" s="255"/>
      <c r="F3047" s="255"/>
      <c r="G3047" s="168"/>
    </row>
    <row r="3049" spans="1:16" x14ac:dyDescent="0.25">
      <c r="A3049" s="1" t="s">
        <v>0</v>
      </c>
      <c r="B3049" s="1" t="s">
        <v>1</v>
      </c>
      <c r="C3049" s="1" t="s">
        <v>2</v>
      </c>
      <c r="D3049" s="103" t="s">
        <v>3</v>
      </c>
      <c r="E3049" s="1" t="s">
        <v>111</v>
      </c>
      <c r="F3049" s="1" t="s">
        <v>112</v>
      </c>
      <c r="G3049" s="15" t="s">
        <v>4</v>
      </c>
      <c r="H3049" s="15" t="s">
        <v>5</v>
      </c>
      <c r="I3049" s="1" t="s">
        <v>10</v>
      </c>
      <c r="J3049" s="1" t="s">
        <v>11</v>
      </c>
      <c r="K3049" s="1" t="s">
        <v>17</v>
      </c>
      <c r="L3049" s="1" t="s">
        <v>18</v>
      </c>
      <c r="M3049" s="1" t="s">
        <v>6</v>
      </c>
      <c r="N3049" s="1" t="s">
        <v>7</v>
      </c>
      <c r="O3049" s="1" t="s">
        <v>8</v>
      </c>
      <c r="P3049" s="1" t="s">
        <v>9</v>
      </c>
    </row>
    <row r="3050" spans="1:16" x14ac:dyDescent="0.25">
      <c r="A3050" s="113" t="s">
        <v>39</v>
      </c>
      <c r="B3050" s="255">
        <v>2010</v>
      </c>
      <c r="C3050" s="255">
        <v>9</v>
      </c>
      <c r="D3050" s="114">
        <v>13.6</v>
      </c>
      <c r="E3050" s="255">
        <v>25.7</v>
      </c>
      <c r="F3050" s="255">
        <v>2.6</v>
      </c>
      <c r="G3050" s="168">
        <v>85.7</v>
      </c>
      <c r="H3050" s="13">
        <v>28.4</v>
      </c>
      <c r="I3050" s="2">
        <v>1025</v>
      </c>
      <c r="J3050" s="2">
        <v>1000</v>
      </c>
      <c r="K3050" s="2">
        <v>8.8000000000000007</v>
      </c>
      <c r="L3050" s="2">
        <v>46.8</v>
      </c>
      <c r="M3050" s="2">
        <v>0</v>
      </c>
      <c r="N3050" s="2">
        <v>0</v>
      </c>
      <c r="O3050" s="2">
        <v>1</v>
      </c>
      <c r="P3050" s="2">
        <v>0</v>
      </c>
    </row>
    <row r="3051" spans="1:16" x14ac:dyDescent="0.25">
      <c r="A3051" s="112" t="s">
        <v>19</v>
      </c>
      <c r="B3051" s="255">
        <v>2010</v>
      </c>
      <c r="C3051" s="255">
        <v>9</v>
      </c>
      <c r="D3051" s="114">
        <v>14.1</v>
      </c>
      <c r="E3051" s="255">
        <v>25.4</v>
      </c>
      <c r="F3051" s="255">
        <v>5.6</v>
      </c>
      <c r="G3051" s="168">
        <v>88.2</v>
      </c>
      <c r="H3051" s="13">
        <v>24.5</v>
      </c>
      <c r="I3051" s="2">
        <v>1024</v>
      </c>
      <c r="J3051" s="2">
        <v>996</v>
      </c>
      <c r="K3051" s="2">
        <v>3.8</v>
      </c>
      <c r="L3051" s="2">
        <v>54.8</v>
      </c>
      <c r="M3051" s="2">
        <v>0</v>
      </c>
      <c r="N3051" s="2">
        <v>0</v>
      </c>
      <c r="O3051" s="2">
        <v>0</v>
      </c>
      <c r="P3051" s="2">
        <v>0</v>
      </c>
    </row>
    <row r="3052" spans="1:16" x14ac:dyDescent="0.25">
      <c r="A3052" s="112" t="s">
        <v>12</v>
      </c>
      <c r="B3052" s="255">
        <v>2010</v>
      </c>
      <c r="C3052" s="255">
        <v>9</v>
      </c>
      <c r="D3052" s="114">
        <v>12.7</v>
      </c>
      <c r="E3052" s="255">
        <v>23.3</v>
      </c>
      <c r="F3052" s="114">
        <v>4</v>
      </c>
      <c r="G3052" s="229">
        <v>93</v>
      </c>
      <c r="H3052" s="13">
        <v>25.5</v>
      </c>
      <c r="I3052" s="2">
        <v>1026</v>
      </c>
      <c r="J3052" s="2">
        <v>1001</v>
      </c>
      <c r="K3052" s="2">
        <v>10.3</v>
      </c>
      <c r="L3052" s="2">
        <v>59.7</v>
      </c>
      <c r="M3052" s="2">
        <v>0</v>
      </c>
      <c r="N3052" s="2">
        <v>0</v>
      </c>
      <c r="O3052" s="2">
        <v>0</v>
      </c>
      <c r="P3052" s="2">
        <v>0</v>
      </c>
    </row>
    <row r="3053" spans="1:16" x14ac:dyDescent="0.25">
      <c r="A3053" s="112" t="s">
        <v>13</v>
      </c>
      <c r="B3053" s="255">
        <v>2010</v>
      </c>
      <c r="C3053" s="255">
        <v>9</v>
      </c>
      <c r="D3053" s="114">
        <v>12.2</v>
      </c>
      <c r="E3053" s="255">
        <v>22.7</v>
      </c>
      <c r="F3053" s="255">
        <v>1.9</v>
      </c>
      <c r="G3053" s="168">
        <v>115.3</v>
      </c>
      <c r="H3053" s="13">
        <v>25.2</v>
      </c>
      <c r="I3053" s="2">
        <v>1025</v>
      </c>
      <c r="J3053" s="2">
        <v>1000</v>
      </c>
      <c r="K3053" s="2">
        <v>4.3</v>
      </c>
      <c r="L3053" s="2">
        <v>46.4</v>
      </c>
      <c r="M3053" s="2">
        <v>0</v>
      </c>
      <c r="N3053" s="2">
        <v>0</v>
      </c>
      <c r="O3053" s="2">
        <v>0</v>
      </c>
      <c r="P3053" s="2">
        <v>0</v>
      </c>
    </row>
    <row r="3054" spans="1:16" x14ac:dyDescent="0.25">
      <c r="A3054" s="112" t="s">
        <v>16</v>
      </c>
      <c r="B3054" s="255">
        <v>2010</v>
      </c>
      <c r="C3054" s="255">
        <v>9</v>
      </c>
      <c r="D3054" s="114">
        <v>11.6</v>
      </c>
      <c r="E3054" s="255">
        <v>23.2</v>
      </c>
      <c r="F3054" s="114">
        <v>4</v>
      </c>
      <c r="G3054" s="229">
        <v>118</v>
      </c>
      <c r="H3054" s="21">
        <v>31</v>
      </c>
      <c r="I3054" s="2">
        <v>1025</v>
      </c>
      <c r="J3054" s="2">
        <v>1001</v>
      </c>
      <c r="K3054" s="2">
        <v>5.4</v>
      </c>
      <c r="L3054" s="2">
        <v>15.5</v>
      </c>
      <c r="M3054" s="2">
        <v>0</v>
      </c>
      <c r="N3054" s="2">
        <v>0</v>
      </c>
      <c r="O3054" s="2">
        <v>0</v>
      </c>
      <c r="P3054" s="2">
        <v>0</v>
      </c>
    </row>
    <row r="3055" spans="1:16" x14ac:dyDescent="0.25">
      <c r="A3055" s="112" t="s">
        <v>14</v>
      </c>
      <c r="B3055" s="255">
        <v>2010</v>
      </c>
      <c r="C3055" s="255">
        <v>9</v>
      </c>
      <c r="D3055" s="114">
        <v>13.9</v>
      </c>
      <c r="E3055" s="255">
        <v>23.9</v>
      </c>
      <c r="F3055" s="255">
        <v>3.5</v>
      </c>
      <c r="G3055" s="168">
        <v>75.099999999999994</v>
      </c>
      <c r="H3055" s="13">
        <v>22.8</v>
      </c>
      <c r="I3055" s="2">
        <v>1022</v>
      </c>
      <c r="J3055" s="2">
        <v>998</v>
      </c>
      <c r="K3055" s="2">
        <v>3.9</v>
      </c>
      <c r="L3055" s="2">
        <v>28.2</v>
      </c>
      <c r="M3055" s="2">
        <v>0</v>
      </c>
      <c r="N3055" s="2">
        <v>0</v>
      </c>
      <c r="O3055" s="2">
        <v>0</v>
      </c>
      <c r="P3055" s="2">
        <v>0</v>
      </c>
    </row>
    <row r="3056" spans="1:16" x14ac:dyDescent="0.25">
      <c r="A3056" s="112" t="s">
        <v>87</v>
      </c>
      <c r="B3056" s="255">
        <v>2010</v>
      </c>
      <c r="C3056" s="255">
        <v>9</v>
      </c>
      <c r="D3056" s="114">
        <v>11.7</v>
      </c>
      <c r="E3056" s="255">
        <v>22.1</v>
      </c>
      <c r="F3056" s="255">
        <v>3.1</v>
      </c>
      <c r="G3056" s="229">
        <v>121</v>
      </c>
      <c r="H3056" s="21">
        <v>47</v>
      </c>
      <c r="I3056" s="2">
        <v>1024</v>
      </c>
      <c r="J3056" s="2">
        <v>1000</v>
      </c>
      <c r="K3056" s="2">
        <v>6.2</v>
      </c>
      <c r="L3056" s="2">
        <v>26.6</v>
      </c>
      <c r="M3056" s="2">
        <v>0</v>
      </c>
      <c r="N3056" s="2">
        <v>0</v>
      </c>
      <c r="O3056" s="2">
        <v>0</v>
      </c>
      <c r="P3056" s="2">
        <v>0</v>
      </c>
    </row>
    <row r="3057" spans="1:16" x14ac:dyDescent="0.25">
      <c r="A3057" s="112" t="s">
        <v>31</v>
      </c>
      <c r="B3057" s="255">
        <v>2010</v>
      </c>
      <c r="C3057" s="255">
        <v>9</v>
      </c>
      <c r="D3057" s="114">
        <v>14.1</v>
      </c>
      <c r="E3057" s="255">
        <v>24.6</v>
      </c>
      <c r="F3057" s="255">
        <v>5.0999999999999996</v>
      </c>
      <c r="G3057" s="229">
        <v>77</v>
      </c>
      <c r="H3057" s="21">
        <v>27</v>
      </c>
      <c r="I3057" s="2">
        <v>1027</v>
      </c>
      <c r="J3057" s="2">
        <v>1001</v>
      </c>
      <c r="K3057" s="2">
        <v>8.6999999999999993</v>
      </c>
      <c r="L3057" s="2">
        <v>35.200000000000003</v>
      </c>
      <c r="M3057" s="2">
        <v>0</v>
      </c>
      <c r="N3057" s="2">
        <v>0</v>
      </c>
      <c r="O3057" s="2">
        <v>0</v>
      </c>
      <c r="P3057" s="2">
        <v>0</v>
      </c>
    </row>
    <row r="3058" spans="1:16" x14ac:dyDescent="0.25">
      <c r="A3058" s="112" t="s">
        <v>49</v>
      </c>
      <c r="B3058" s="255">
        <v>2010</v>
      </c>
      <c r="C3058" s="255">
        <v>9</v>
      </c>
      <c r="D3058" s="114">
        <v>13.6</v>
      </c>
      <c r="E3058" s="255">
        <v>26.1</v>
      </c>
      <c r="F3058" s="255">
        <v>2.9</v>
      </c>
      <c r="G3058" s="229">
        <v>68</v>
      </c>
      <c r="H3058" s="21">
        <v>20</v>
      </c>
      <c r="I3058" s="2">
        <v>1024</v>
      </c>
      <c r="J3058" s="2">
        <v>999</v>
      </c>
      <c r="K3058" s="2">
        <v>6.8</v>
      </c>
      <c r="L3058" s="2">
        <v>20.2</v>
      </c>
      <c r="M3058" s="2">
        <v>0</v>
      </c>
      <c r="N3058" s="2">
        <v>0</v>
      </c>
      <c r="O3058" s="2">
        <v>1</v>
      </c>
      <c r="P3058" s="2">
        <v>0</v>
      </c>
    </row>
    <row r="3059" spans="1:16" x14ac:dyDescent="0.25">
      <c r="A3059" s="112" t="s">
        <v>69</v>
      </c>
      <c r="B3059" s="255">
        <v>2010</v>
      </c>
      <c r="C3059" s="255">
        <v>9</v>
      </c>
      <c r="D3059" s="114">
        <v>12.7</v>
      </c>
      <c r="E3059" s="255">
        <v>23.6</v>
      </c>
      <c r="F3059" s="255">
        <v>4.2</v>
      </c>
      <c r="G3059" s="168">
        <v>98.1</v>
      </c>
      <c r="H3059" s="13">
        <v>23.7</v>
      </c>
      <c r="I3059" s="2">
        <v>1024</v>
      </c>
      <c r="J3059" s="2">
        <v>999</v>
      </c>
      <c r="K3059" s="2">
        <v>14.7</v>
      </c>
      <c r="L3059" s="2">
        <v>45.2</v>
      </c>
      <c r="M3059" s="2">
        <v>0</v>
      </c>
      <c r="N3059" s="2">
        <v>0</v>
      </c>
      <c r="O3059" s="2">
        <v>0</v>
      </c>
      <c r="P3059" s="2">
        <v>0</v>
      </c>
    </row>
    <row r="3060" spans="1:16" x14ac:dyDescent="0.25">
      <c r="A3060" s="112" t="s">
        <v>61</v>
      </c>
      <c r="B3060" s="255">
        <v>2010</v>
      </c>
      <c r="C3060" s="255">
        <v>9</v>
      </c>
      <c r="D3060" s="114">
        <v>13.2</v>
      </c>
      <c r="E3060" s="255">
        <v>23.1</v>
      </c>
      <c r="F3060" s="255">
        <v>3.3</v>
      </c>
      <c r="G3060" s="168">
        <v>117.2</v>
      </c>
      <c r="H3060" s="13">
        <v>34.6</v>
      </c>
      <c r="I3060" s="2">
        <v>1025</v>
      </c>
      <c r="J3060" s="2">
        <v>1000</v>
      </c>
      <c r="K3060" s="2">
        <v>4.7</v>
      </c>
      <c r="L3060" s="2">
        <v>40.200000000000003</v>
      </c>
      <c r="M3060" s="2">
        <v>0</v>
      </c>
      <c r="N3060" s="2">
        <v>0</v>
      </c>
      <c r="O3060" s="2">
        <v>0</v>
      </c>
      <c r="P3060" s="2">
        <v>0</v>
      </c>
    </row>
    <row r="3061" spans="1:16" x14ac:dyDescent="0.25">
      <c r="A3061" s="112" t="s">
        <v>46</v>
      </c>
      <c r="B3061" s="255">
        <v>2010</v>
      </c>
      <c r="C3061" s="255">
        <v>9</v>
      </c>
      <c r="D3061" s="114">
        <v>12.7</v>
      </c>
      <c r="E3061" s="255">
        <v>23.4</v>
      </c>
      <c r="F3061" s="255">
        <v>3.8</v>
      </c>
      <c r="G3061" s="229">
        <v>43</v>
      </c>
      <c r="H3061" s="13">
        <v>7.6</v>
      </c>
      <c r="I3061" s="2">
        <v>1024</v>
      </c>
      <c r="J3061" s="2">
        <v>999</v>
      </c>
      <c r="K3061" s="2">
        <v>9.4</v>
      </c>
      <c r="L3061" s="2">
        <v>38.5</v>
      </c>
      <c r="M3061" s="2">
        <v>0</v>
      </c>
      <c r="N3061" s="2">
        <v>0</v>
      </c>
      <c r="O3061" s="2">
        <v>0</v>
      </c>
      <c r="P3061" s="2">
        <v>0</v>
      </c>
    </row>
    <row r="3062" spans="1:16" x14ac:dyDescent="0.25">
      <c r="A3062" s="112" t="s">
        <v>56</v>
      </c>
      <c r="B3062" s="255">
        <v>2010</v>
      </c>
      <c r="C3062" s="255">
        <v>9</v>
      </c>
      <c r="D3062" s="114">
        <v>12.5</v>
      </c>
      <c r="E3062" s="255">
        <v>22.9</v>
      </c>
      <c r="F3062" s="255">
        <v>2.5</v>
      </c>
      <c r="G3062" s="168">
        <v>85.3</v>
      </c>
      <c r="H3062" s="13">
        <v>27.7</v>
      </c>
      <c r="I3062" s="2">
        <v>1023</v>
      </c>
      <c r="J3062" s="2">
        <v>998</v>
      </c>
      <c r="K3062" s="2">
        <v>3.9</v>
      </c>
      <c r="L3062" s="2">
        <v>34.799999999999997</v>
      </c>
      <c r="M3062" s="2">
        <v>0</v>
      </c>
      <c r="N3062" s="2">
        <v>0</v>
      </c>
      <c r="O3062" s="2">
        <v>0</v>
      </c>
      <c r="P3062" s="2">
        <v>0</v>
      </c>
    </row>
    <row r="3063" spans="1:16" x14ac:dyDescent="0.25">
      <c r="A3063" s="112" t="s">
        <v>71</v>
      </c>
      <c r="B3063" s="255">
        <v>2010</v>
      </c>
      <c r="C3063" s="255">
        <v>9</v>
      </c>
      <c r="D3063" s="114">
        <v>11.7</v>
      </c>
      <c r="E3063" s="114">
        <v>23</v>
      </c>
      <c r="F3063" s="255">
        <v>2.8</v>
      </c>
      <c r="G3063" s="168">
        <v>104.6</v>
      </c>
      <c r="H3063" s="13">
        <v>28.4</v>
      </c>
      <c r="I3063" s="2">
        <v>1025</v>
      </c>
      <c r="J3063" s="2">
        <v>1000</v>
      </c>
      <c r="K3063" s="22">
        <v>4</v>
      </c>
      <c r="L3063" s="2">
        <v>22.9</v>
      </c>
      <c r="M3063" s="2">
        <v>0</v>
      </c>
      <c r="N3063" s="2">
        <v>0</v>
      </c>
      <c r="O3063" s="2">
        <v>0</v>
      </c>
      <c r="P3063" s="2">
        <v>0</v>
      </c>
    </row>
    <row r="3064" spans="1:16" x14ac:dyDescent="0.25">
      <c r="A3064" s="112" t="s">
        <v>72</v>
      </c>
      <c r="B3064" s="255">
        <v>2010</v>
      </c>
      <c r="C3064" s="255">
        <v>9</v>
      </c>
      <c r="D3064" s="114">
        <v>11.9</v>
      </c>
      <c r="E3064" s="255">
        <v>23.6</v>
      </c>
      <c r="F3064" s="114">
        <v>0</v>
      </c>
      <c r="G3064" s="168">
        <v>98.4</v>
      </c>
      <c r="H3064" s="21">
        <v>24</v>
      </c>
      <c r="I3064" s="2">
        <v>1025</v>
      </c>
      <c r="J3064" s="2">
        <v>1000</v>
      </c>
      <c r="K3064" s="2">
        <v>4.2</v>
      </c>
      <c r="L3064" s="2">
        <v>21.2</v>
      </c>
      <c r="M3064" s="2">
        <v>0</v>
      </c>
      <c r="N3064" s="2">
        <v>0</v>
      </c>
      <c r="O3064" s="2">
        <v>0</v>
      </c>
      <c r="P3064" s="2">
        <v>0</v>
      </c>
    </row>
    <row r="3065" spans="1:16" x14ac:dyDescent="0.25">
      <c r="A3065" s="112" t="s">
        <v>74</v>
      </c>
      <c r="B3065" s="255">
        <v>2010</v>
      </c>
      <c r="C3065" s="255">
        <v>9</v>
      </c>
      <c r="D3065" s="114">
        <v>13</v>
      </c>
      <c r="E3065" s="255">
        <v>24.7</v>
      </c>
      <c r="F3065" s="255">
        <v>2.6</v>
      </c>
      <c r="G3065" s="168">
        <v>86.8</v>
      </c>
      <c r="H3065" s="21">
        <v>23</v>
      </c>
      <c r="I3065" s="2">
        <v>1025</v>
      </c>
      <c r="J3065" s="2">
        <v>999</v>
      </c>
      <c r="K3065" s="2">
        <v>5.4</v>
      </c>
      <c r="L3065" s="2">
        <v>31.9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s="112" t="s">
        <v>140</v>
      </c>
      <c r="B3066" s="255">
        <v>2010</v>
      </c>
      <c r="C3066" s="255">
        <v>9</v>
      </c>
      <c r="D3066" s="114">
        <v>13</v>
      </c>
      <c r="E3066" s="255">
        <v>23.9</v>
      </c>
      <c r="F3066" s="255">
        <v>3.7</v>
      </c>
      <c r="G3066" s="168">
        <v>77.2</v>
      </c>
      <c r="H3066" s="13">
        <v>17.600000000000001</v>
      </c>
      <c r="I3066" s="2">
        <v>1025</v>
      </c>
      <c r="J3066" s="2">
        <v>1000</v>
      </c>
      <c r="K3066" s="2">
        <v>8.4</v>
      </c>
      <c r="L3066" s="22">
        <v>35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s="112" t="s">
        <v>89</v>
      </c>
      <c r="B3067" s="255">
        <v>2010</v>
      </c>
      <c r="C3067" s="255">
        <v>9</v>
      </c>
      <c r="D3067" s="114">
        <v>12.7</v>
      </c>
      <c r="E3067" s="114">
        <v>24</v>
      </c>
      <c r="F3067" s="255">
        <v>1.6</v>
      </c>
      <c r="G3067" s="168">
        <v>107.3</v>
      </c>
      <c r="H3067" s="13">
        <v>29.8</v>
      </c>
      <c r="I3067" s="2">
        <v>1026</v>
      </c>
      <c r="J3067" s="2">
        <v>1000</v>
      </c>
      <c r="K3067" s="2">
        <v>7.5</v>
      </c>
      <c r="L3067" s="2">
        <v>30.2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5">
      <c r="A3068" s="113" t="s">
        <v>54</v>
      </c>
      <c r="B3068" s="255">
        <v>2010</v>
      </c>
      <c r="C3068" s="255">
        <v>9</v>
      </c>
      <c r="D3068" s="114">
        <f>AVERAGE(D3050:D3067)</f>
        <v>12.827777777777776</v>
      </c>
      <c r="E3068" s="255"/>
      <c r="F3068" s="255"/>
      <c r="G3068" s="229">
        <f>AVERAGE(G3050:G3067)</f>
        <v>92.177777777777763</v>
      </c>
    </row>
    <row r="3069" spans="1:16" x14ac:dyDescent="0.25">
      <c r="A3069" s="536" t="s">
        <v>37</v>
      </c>
      <c r="B3069" s="536"/>
      <c r="C3069" s="536"/>
      <c r="D3069" s="114">
        <v>13.8</v>
      </c>
      <c r="E3069" s="255"/>
      <c r="F3069" s="255"/>
      <c r="G3069" s="168">
        <v>130.4</v>
      </c>
    </row>
    <row r="3070" spans="1:16" x14ac:dyDescent="0.25">
      <c r="A3070" s="536" t="s">
        <v>38</v>
      </c>
      <c r="B3070" s="536"/>
      <c r="C3070" s="536"/>
      <c r="D3070" s="114">
        <v>12.8</v>
      </c>
      <c r="E3070" s="255"/>
      <c r="F3070" s="255"/>
      <c r="G3070" s="168">
        <v>131.1</v>
      </c>
    </row>
    <row r="3071" spans="1:16" x14ac:dyDescent="0.25">
      <c r="A3071" s="536" t="s">
        <v>91</v>
      </c>
      <c r="B3071" s="536"/>
      <c r="C3071" s="536"/>
      <c r="D3071" s="114">
        <v>14.5</v>
      </c>
      <c r="E3071" s="255"/>
      <c r="F3071" s="255"/>
      <c r="G3071" s="168"/>
    </row>
    <row r="3073" spans="1:16" x14ac:dyDescent="0.25">
      <c r="A3073" s="1" t="s">
        <v>0</v>
      </c>
      <c r="B3073" s="1" t="s">
        <v>1</v>
      </c>
      <c r="C3073" s="1" t="s">
        <v>2</v>
      </c>
      <c r="D3073" s="103" t="s">
        <v>3</v>
      </c>
      <c r="E3073" s="1" t="s">
        <v>111</v>
      </c>
      <c r="F3073" s="1" t="s">
        <v>112</v>
      </c>
      <c r="G3073" s="15" t="s">
        <v>4</v>
      </c>
      <c r="H3073" s="15" t="s">
        <v>5</v>
      </c>
      <c r="I3073" s="1" t="s">
        <v>10</v>
      </c>
      <c r="J3073" s="1" t="s">
        <v>11</v>
      </c>
      <c r="K3073" s="1" t="s">
        <v>17</v>
      </c>
      <c r="L3073" s="1" t="s">
        <v>18</v>
      </c>
      <c r="M3073" s="1" t="s">
        <v>6</v>
      </c>
      <c r="N3073" s="1" t="s">
        <v>7</v>
      </c>
      <c r="O3073" s="1" t="s">
        <v>8</v>
      </c>
      <c r="P3073" s="1" t="s">
        <v>9</v>
      </c>
    </row>
    <row r="3074" spans="1:16" x14ac:dyDescent="0.25">
      <c r="A3074" s="113" t="s">
        <v>39</v>
      </c>
      <c r="B3074" s="255">
        <v>2010</v>
      </c>
      <c r="C3074" s="255">
        <v>10</v>
      </c>
      <c r="D3074" s="114">
        <v>9.9</v>
      </c>
      <c r="E3074" s="255">
        <v>22.6</v>
      </c>
      <c r="F3074" s="255">
        <v>-0.7</v>
      </c>
      <c r="G3074" s="168">
        <v>32.4</v>
      </c>
      <c r="H3074" s="13">
        <v>8.3000000000000007</v>
      </c>
      <c r="I3074" s="2">
        <v>1029</v>
      </c>
      <c r="J3074" s="2">
        <v>999</v>
      </c>
      <c r="K3074" s="2">
        <v>10.4</v>
      </c>
      <c r="L3074" s="2">
        <v>52.8</v>
      </c>
      <c r="M3074" s="2">
        <v>0</v>
      </c>
      <c r="N3074" s="2">
        <v>2</v>
      </c>
      <c r="O3074" s="2">
        <v>0</v>
      </c>
      <c r="P3074" s="2">
        <v>0</v>
      </c>
    </row>
    <row r="3075" spans="1:16" x14ac:dyDescent="0.25">
      <c r="A3075" s="112" t="s">
        <v>19</v>
      </c>
      <c r="B3075" s="255">
        <v>2010</v>
      </c>
      <c r="C3075" s="255">
        <v>10</v>
      </c>
      <c r="D3075" s="114">
        <v>10.3</v>
      </c>
      <c r="E3075" s="255">
        <v>22.4</v>
      </c>
      <c r="F3075" s="255">
        <v>0.7</v>
      </c>
      <c r="G3075" s="168">
        <v>42.1</v>
      </c>
      <c r="H3075" s="21">
        <v>13</v>
      </c>
      <c r="I3075" s="2">
        <v>1027</v>
      </c>
      <c r="J3075" s="2">
        <v>998</v>
      </c>
      <c r="K3075" s="2">
        <v>6.1</v>
      </c>
      <c r="L3075" s="2">
        <v>51.6</v>
      </c>
      <c r="M3075" s="2">
        <v>0</v>
      </c>
      <c r="N3075" s="2">
        <v>0</v>
      </c>
      <c r="O3075" s="2">
        <v>0</v>
      </c>
      <c r="P3075" s="2">
        <v>0</v>
      </c>
    </row>
    <row r="3076" spans="1:16" x14ac:dyDescent="0.25">
      <c r="A3076" s="112" t="s">
        <v>12</v>
      </c>
      <c r="B3076" s="255">
        <v>2010</v>
      </c>
      <c r="C3076" s="255">
        <v>10</v>
      </c>
      <c r="D3076" s="114">
        <v>9</v>
      </c>
      <c r="E3076" s="255">
        <v>20.3</v>
      </c>
      <c r="F3076" s="255">
        <v>0.5</v>
      </c>
      <c r="G3076" s="168">
        <v>28.8</v>
      </c>
      <c r="H3076" s="13">
        <v>6.9</v>
      </c>
      <c r="I3076" s="2">
        <v>1028</v>
      </c>
      <c r="J3076" s="2">
        <v>1001</v>
      </c>
      <c r="K3076" s="2">
        <v>13.3</v>
      </c>
      <c r="L3076" s="2">
        <v>53.1</v>
      </c>
      <c r="M3076" s="2">
        <v>0</v>
      </c>
      <c r="N3076" s="2">
        <v>0</v>
      </c>
      <c r="O3076" s="2">
        <v>0</v>
      </c>
      <c r="P3076" s="2">
        <v>0</v>
      </c>
    </row>
    <row r="3077" spans="1:16" x14ac:dyDescent="0.25">
      <c r="A3077" s="112" t="s">
        <v>13</v>
      </c>
      <c r="B3077" s="255">
        <v>2010</v>
      </c>
      <c r="C3077" s="255">
        <v>10</v>
      </c>
      <c r="D3077" s="114">
        <v>8.1999999999999993</v>
      </c>
      <c r="E3077" s="255">
        <v>20.7</v>
      </c>
      <c r="F3077" s="255">
        <v>-1.1000000000000001</v>
      </c>
      <c r="G3077" s="168">
        <v>34.200000000000003</v>
      </c>
      <c r="H3077" s="21">
        <v>7</v>
      </c>
      <c r="I3077" s="2">
        <v>1029</v>
      </c>
      <c r="J3077" s="2">
        <v>1001</v>
      </c>
      <c r="K3077" s="2">
        <v>1.7</v>
      </c>
      <c r="L3077" s="2">
        <v>17.899999999999999</v>
      </c>
      <c r="M3077" s="2">
        <v>0</v>
      </c>
      <c r="N3077" s="2">
        <v>3</v>
      </c>
      <c r="O3077" s="2">
        <v>0</v>
      </c>
      <c r="P3077" s="2">
        <v>0</v>
      </c>
    </row>
    <row r="3078" spans="1:16" x14ac:dyDescent="0.25">
      <c r="A3078" s="112" t="s">
        <v>16</v>
      </c>
      <c r="B3078" s="255">
        <v>2010</v>
      </c>
      <c r="C3078" s="255">
        <v>10</v>
      </c>
      <c r="D3078" s="114">
        <v>7.7</v>
      </c>
      <c r="E3078" s="255">
        <v>20.2</v>
      </c>
      <c r="F3078" s="255">
        <v>0.4</v>
      </c>
      <c r="G3078" s="168">
        <v>38.799999999999997</v>
      </c>
      <c r="H3078" s="13">
        <v>8.1999999999999993</v>
      </c>
      <c r="I3078" s="2">
        <v>1028</v>
      </c>
      <c r="J3078" s="2">
        <v>1000</v>
      </c>
      <c r="K3078" s="2">
        <v>6.1</v>
      </c>
      <c r="L3078" s="2">
        <v>19.100000000000001</v>
      </c>
      <c r="M3078" s="2">
        <v>0</v>
      </c>
      <c r="N3078" s="2">
        <v>0</v>
      </c>
      <c r="O3078" s="2">
        <v>0</v>
      </c>
      <c r="P3078" s="2">
        <v>0</v>
      </c>
    </row>
    <row r="3079" spans="1:16" x14ac:dyDescent="0.25">
      <c r="A3079" s="112" t="s">
        <v>14</v>
      </c>
      <c r="B3079" s="255">
        <v>2010</v>
      </c>
      <c r="C3079" s="255">
        <v>10</v>
      </c>
      <c r="D3079" s="114">
        <v>7.6</v>
      </c>
      <c r="E3079" s="255">
        <v>21.9</v>
      </c>
      <c r="F3079" s="114">
        <v>0</v>
      </c>
      <c r="G3079" s="168">
        <v>35.6</v>
      </c>
      <c r="H3079" s="13">
        <v>11.6</v>
      </c>
      <c r="I3079" s="2">
        <v>1026</v>
      </c>
      <c r="J3079" s="2">
        <v>997</v>
      </c>
      <c r="K3079" s="2">
        <v>5.9</v>
      </c>
      <c r="L3079" s="2">
        <v>34.6</v>
      </c>
      <c r="M3079" s="2">
        <v>0</v>
      </c>
      <c r="N3079" s="2">
        <v>3</v>
      </c>
      <c r="O3079" s="2">
        <v>0</v>
      </c>
      <c r="P3079" s="2">
        <v>0</v>
      </c>
    </row>
    <row r="3080" spans="1:16" x14ac:dyDescent="0.25">
      <c r="A3080" s="112" t="s">
        <v>87</v>
      </c>
      <c r="B3080" s="255">
        <v>2010</v>
      </c>
      <c r="C3080" s="255">
        <v>10</v>
      </c>
      <c r="D3080" s="114">
        <v>7.9</v>
      </c>
      <c r="E3080" s="255">
        <v>19.8</v>
      </c>
      <c r="F3080" s="255">
        <v>-0.9</v>
      </c>
      <c r="G3080" s="229">
        <v>54</v>
      </c>
      <c r="H3080" s="21">
        <v>12</v>
      </c>
      <c r="I3080" s="2">
        <v>1026</v>
      </c>
      <c r="J3080" s="2">
        <v>999</v>
      </c>
      <c r="K3080" s="2">
        <v>6.7</v>
      </c>
      <c r="L3080" s="2">
        <v>22.3</v>
      </c>
      <c r="M3080" s="2">
        <v>0</v>
      </c>
      <c r="N3080" s="2">
        <v>2</v>
      </c>
      <c r="O3080" s="2">
        <v>0</v>
      </c>
      <c r="P3080" s="2">
        <v>0</v>
      </c>
    </row>
    <row r="3081" spans="1:16" x14ac:dyDescent="0.25">
      <c r="A3081" s="112" t="s">
        <v>31</v>
      </c>
      <c r="B3081" s="255">
        <v>2010</v>
      </c>
      <c r="C3081" s="255">
        <v>10</v>
      </c>
      <c r="D3081" s="114">
        <v>10.3</v>
      </c>
      <c r="E3081" s="255">
        <v>21.6</v>
      </c>
      <c r="F3081" s="114">
        <v>1</v>
      </c>
      <c r="G3081" s="168">
        <v>54.4</v>
      </c>
      <c r="H3081" s="13">
        <v>18.399999999999999</v>
      </c>
      <c r="I3081" s="2">
        <v>1031</v>
      </c>
      <c r="J3081" s="2">
        <v>1002</v>
      </c>
      <c r="K3081" s="22">
        <v>10</v>
      </c>
      <c r="L3081" s="2">
        <v>40.6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5">
      <c r="A3082" s="112" t="s">
        <v>49</v>
      </c>
      <c r="B3082" s="255">
        <v>2010</v>
      </c>
      <c r="C3082" s="255">
        <v>10</v>
      </c>
      <c r="D3082" s="114">
        <v>10.1</v>
      </c>
      <c r="E3082" s="255">
        <v>21.7</v>
      </c>
      <c r="F3082" s="255">
        <v>-2.5</v>
      </c>
      <c r="G3082" s="229">
        <v>22</v>
      </c>
      <c r="H3082" s="21">
        <v>6</v>
      </c>
      <c r="I3082" s="2">
        <v>1030</v>
      </c>
      <c r="J3082" s="2">
        <v>997</v>
      </c>
      <c r="K3082" s="2">
        <v>7.4</v>
      </c>
      <c r="L3082" s="2">
        <v>23.8</v>
      </c>
      <c r="M3082" s="2">
        <v>0</v>
      </c>
      <c r="N3082" s="2">
        <v>3</v>
      </c>
      <c r="O3082" s="2">
        <v>0</v>
      </c>
      <c r="P3082" s="2">
        <v>0</v>
      </c>
    </row>
    <row r="3083" spans="1:16" x14ac:dyDescent="0.25">
      <c r="A3083" s="112" t="s">
        <v>69</v>
      </c>
      <c r="B3083" s="255">
        <v>2010</v>
      </c>
      <c r="C3083" s="255">
        <v>10</v>
      </c>
      <c r="D3083" s="114">
        <v>9.1</v>
      </c>
      <c r="E3083" s="255">
        <v>21.1</v>
      </c>
      <c r="F3083" s="255">
        <v>-2.6</v>
      </c>
      <c r="G3083" s="229">
        <v>33.9</v>
      </c>
      <c r="H3083" s="21">
        <v>13.3</v>
      </c>
      <c r="I3083" s="2">
        <v>1028</v>
      </c>
      <c r="J3083" s="2">
        <v>1000</v>
      </c>
      <c r="K3083" s="2">
        <v>16.899999999999999</v>
      </c>
      <c r="L3083" s="2">
        <v>46.6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5">
      <c r="A3084" s="112" t="s">
        <v>61</v>
      </c>
      <c r="B3084" s="255">
        <v>2010</v>
      </c>
      <c r="C3084" s="255">
        <v>10</v>
      </c>
      <c r="D3084" s="114">
        <v>9.4</v>
      </c>
      <c r="E3084" s="255">
        <v>20.8</v>
      </c>
      <c r="F3084" s="255">
        <v>-0.2</v>
      </c>
      <c r="G3084" s="168">
        <v>35.6</v>
      </c>
      <c r="H3084" s="13">
        <v>6.8</v>
      </c>
      <c r="I3084" s="2">
        <v>1029</v>
      </c>
      <c r="J3084" s="2">
        <v>1000</v>
      </c>
      <c r="K3084" s="2">
        <v>6.3</v>
      </c>
      <c r="L3084" s="2">
        <v>42.8</v>
      </c>
      <c r="M3084" s="2">
        <v>0</v>
      </c>
      <c r="N3084" s="2">
        <v>1</v>
      </c>
      <c r="O3084" s="2">
        <v>0</v>
      </c>
      <c r="P3084" s="2">
        <v>0</v>
      </c>
    </row>
    <row r="3085" spans="1:16" x14ac:dyDescent="0.25">
      <c r="A3085" s="112" t="s">
        <v>46</v>
      </c>
      <c r="B3085" s="255">
        <v>2010</v>
      </c>
      <c r="C3085" s="255">
        <v>10</v>
      </c>
      <c r="D3085" s="114">
        <v>9.1</v>
      </c>
      <c r="E3085" s="255">
        <v>20.3</v>
      </c>
      <c r="F3085" s="255">
        <v>-0.4</v>
      </c>
      <c r="G3085" s="229">
        <v>14</v>
      </c>
      <c r="H3085" s="21">
        <v>3</v>
      </c>
      <c r="I3085" s="2">
        <v>1027</v>
      </c>
      <c r="J3085" s="2">
        <v>998</v>
      </c>
      <c r="K3085" s="2">
        <v>14.5</v>
      </c>
      <c r="L3085" s="2">
        <v>35.299999999999997</v>
      </c>
      <c r="M3085" s="2">
        <v>0</v>
      </c>
      <c r="N3085" s="2">
        <v>1</v>
      </c>
      <c r="O3085" s="2">
        <v>0</v>
      </c>
      <c r="P3085" s="2">
        <v>0</v>
      </c>
    </row>
    <row r="3086" spans="1:16" x14ac:dyDescent="0.25">
      <c r="A3086" s="112" t="s">
        <v>56</v>
      </c>
      <c r="B3086" s="255">
        <v>2010</v>
      </c>
      <c r="C3086" s="255">
        <v>10</v>
      </c>
      <c r="D3086" s="114">
        <v>8.9</v>
      </c>
      <c r="E3086" s="255">
        <v>20.3</v>
      </c>
      <c r="F3086" s="114">
        <v>-1</v>
      </c>
      <c r="G3086" s="168">
        <v>29.2</v>
      </c>
      <c r="H3086" s="13">
        <v>9.6999999999999993</v>
      </c>
      <c r="I3086" s="2">
        <v>1026</v>
      </c>
      <c r="J3086" s="2">
        <v>998</v>
      </c>
      <c r="K3086" s="2">
        <v>4.5</v>
      </c>
      <c r="L3086" s="2">
        <v>37.4</v>
      </c>
      <c r="M3086" s="2">
        <v>0</v>
      </c>
      <c r="N3086" s="2">
        <v>2</v>
      </c>
      <c r="O3086" s="2">
        <v>0</v>
      </c>
      <c r="P3086" s="2">
        <v>0</v>
      </c>
    </row>
    <row r="3087" spans="1:16" x14ac:dyDescent="0.25">
      <c r="A3087" s="112" t="s">
        <v>71</v>
      </c>
      <c r="B3087" s="255">
        <v>2010</v>
      </c>
      <c r="C3087" s="255">
        <v>10</v>
      </c>
      <c r="D3087" s="114">
        <v>8.1999999999999993</v>
      </c>
      <c r="E3087" s="255">
        <v>19.8</v>
      </c>
      <c r="F3087" s="255">
        <v>-1.5</v>
      </c>
      <c r="G3087" s="168">
        <v>33.6</v>
      </c>
      <c r="H3087" s="21">
        <v>7</v>
      </c>
      <c r="I3087" s="2">
        <v>1029</v>
      </c>
      <c r="J3087" s="2">
        <v>1000</v>
      </c>
      <c r="K3087" s="2">
        <v>5.5</v>
      </c>
      <c r="L3087" s="2">
        <v>25.1</v>
      </c>
      <c r="M3087" s="2">
        <v>0</v>
      </c>
      <c r="N3087" s="2">
        <v>2</v>
      </c>
      <c r="O3087" s="2">
        <v>0</v>
      </c>
      <c r="P3087" s="2">
        <v>0</v>
      </c>
    </row>
    <row r="3088" spans="1:16" x14ac:dyDescent="0.25">
      <c r="A3088" s="112" t="s">
        <v>72</v>
      </c>
      <c r="B3088" s="255">
        <v>2010</v>
      </c>
      <c r="C3088" s="255">
        <v>10</v>
      </c>
      <c r="D3088" s="114">
        <v>8.3000000000000007</v>
      </c>
      <c r="E3088" s="255">
        <v>20.3</v>
      </c>
      <c r="F3088" s="114">
        <v>-2</v>
      </c>
      <c r="G3088" s="168">
        <v>38.200000000000003</v>
      </c>
      <c r="H3088" s="13">
        <v>7.6</v>
      </c>
      <c r="I3088" s="2">
        <v>1029</v>
      </c>
      <c r="J3088" s="2">
        <v>1000</v>
      </c>
      <c r="K3088" s="2">
        <v>4.4000000000000004</v>
      </c>
      <c r="L3088" s="2">
        <v>23.9</v>
      </c>
      <c r="M3088" s="2">
        <v>0</v>
      </c>
      <c r="N3088" s="2">
        <v>3</v>
      </c>
      <c r="O3088" s="2">
        <v>0</v>
      </c>
      <c r="P3088" s="2">
        <v>0</v>
      </c>
    </row>
    <row r="3089" spans="1:16" x14ac:dyDescent="0.25">
      <c r="A3089" s="112" t="s">
        <v>74</v>
      </c>
      <c r="B3089" s="255">
        <v>2010</v>
      </c>
      <c r="C3089" s="255">
        <v>10</v>
      </c>
      <c r="D3089" s="114">
        <v>9.5</v>
      </c>
      <c r="E3089" s="255">
        <v>21.9</v>
      </c>
      <c r="F3089" s="255">
        <v>-0.6</v>
      </c>
      <c r="G3089" s="168">
        <v>28.8</v>
      </c>
      <c r="H3089" s="13">
        <v>5.8</v>
      </c>
      <c r="I3089" s="2">
        <v>1029</v>
      </c>
      <c r="J3089" s="2">
        <v>1000</v>
      </c>
      <c r="K3089" s="2">
        <v>6.2</v>
      </c>
      <c r="L3089" s="2">
        <v>50.1</v>
      </c>
      <c r="M3089" s="2">
        <v>0</v>
      </c>
      <c r="N3089" s="2">
        <v>3</v>
      </c>
      <c r="O3089" s="2">
        <v>0</v>
      </c>
      <c r="P3089" s="2">
        <v>0</v>
      </c>
    </row>
    <row r="3090" spans="1:16" x14ac:dyDescent="0.25">
      <c r="A3090" s="112" t="s">
        <v>140</v>
      </c>
      <c r="B3090" s="255">
        <v>2010</v>
      </c>
      <c r="C3090" s="255">
        <v>10</v>
      </c>
      <c r="D3090" s="114">
        <v>9.3000000000000007</v>
      </c>
      <c r="E3090" s="255">
        <v>21.8</v>
      </c>
      <c r="F3090" s="255">
        <v>-0.6</v>
      </c>
      <c r="G3090" s="168">
        <v>25.2</v>
      </c>
      <c r="H3090" s="13">
        <v>5.2</v>
      </c>
      <c r="I3090" s="2">
        <v>1029</v>
      </c>
      <c r="J3090" s="2">
        <v>999</v>
      </c>
      <c r="K3090" s="2">
        <v>8.8000000000000007</v>
      </c>
      <c r="L3090" s="22">
        <v>37</v>
      </c>
      <c r="M3090" s="2">
        <v>0</v>
      </c>
      <c r="N3090" s="2">
        <v>1</v>
      </c>
      <c r="O3090" s="2">
        <v>0</v>
      </c>
      <c r="P3090" s="2">
        <v>0</v>
      </c>
    </row>
    <row r="3091" spans="1:16" x14ac:dyDescent="0.25">
      <c r="A3091" s="112" t="s">
        <v>89</v>
      </c>
      <c r="B3091" s="255">
        <v>2010</v>
      </c>
      <c r="C3091" s="255">
        <v>10</v>
      </c>
      <c r="D3091" s="114">
        <v>8.4</v>
      </c>
      <c r="E3091" s="114">
        <v>22</v>
      </c>
      <c r="F3091" s="255">
        <v>-1.5</v>
      </c>
      <c r="G3091" s="229">
        <v>40</v>
      </c>
      <c r="H3091" s="21">
        <v>5</v>
      </c>
      <c r="I3091" s="2">
        <v>1029</v>
      </c>
      <c r="J3091" s="2">
        <v>1001</v>
      </c>
      <c r="K3091" s="2">
        <v>7.8</v>
      </c>
      <c r="L3091" s="2">
        <v>52.9</v>
      </c>
      <c r="M3091" s="2">
        <v>0</v>
      </c>
      <c r="N3091" s="2">
        <v>3</v>
      </c>
      <c r="O3091" s="2">
        <v>0</v>
      </c>
      <c r="P3091" s="2">
        <v>0</v>
      </c>
    </row>
    <row r="3092" spans="1:16" x14ac:dyDescent="0.25">
      <c r="A3092" s="113" t="s">
        <v>54</v>
      </c>
      <c r="B3092" s="255">
        <v>2010</v>
      </c>
      <c r="C3092" s="255">
        <v>10</v>
      </c>
      <c r="D3092" s="114">
        <f>AVERAGE(D3074:D3091)</f>
        <v>8.9555555555555557</v>
      </c>
      <c r="E3092" s="255"/>
      <c r="F3092" s="255"/>
      <c r="G3092" s="229">
        <f>AVERAGE(G3074:G3091)</f>
        <v>34.488888888888887</v>
      </c>
    </row>
    <row r="3093" spans="1:16" x14ac:dyDescent="0.25">
      <c r="A3093" s="536" t="s">
        <v>37</v>
      </c>
      <c r="B3093" s="536"/>
      <c r="C3093" s="536"/>
      <c r="D3093" s="114">
        <v>10.1</v>
      </c>
      <c r="E3093" s="255"/>
      <c r="F3093" s="255"/>
      <c r="G3093" s="168">
        <v>59.5</v>
      </c>
    </row>
    <row r="3094" spans="1:16" x14ac:dyDescent="0.25">
      <c r="A3094" s="536" t="s">
        <v>38</v>
      </c>
      <c r="B3094" s="536"/>
      <c r="C3094" s="536"/>
      <c r="D3094" s="114">
        <v>9</v>
      </c>
      <c r="E3094" s="255"/>
      <c r="F3094" s="255"/>
      <c r="G3094" s="168">
        <v>74.900000000000006</v>
      </c>
    </row>
    <row r="3095" spans="1:16" x14ac:dyDescent="0.25">
      <c r="A3095" s="536" t="s">
        <v>91</v>
      </c>
      <c r="B3095" s="536"/>
      <c r="C3095" s="536"/>
      <c r="D3095" s="114">
        <v>9.4</v>
      </c>
      <c r="E3095" s="255"/>
      <c r="F3095" s="255"/>
      <c r="G3095" s="168"/>
    </row>
    <row r="3097" spans="1:16" x14ac:dyDescent="0.25">
      <c r="A3097" s="1" t="s">
        <v>0</v>
      </c>
      <c r="B3097" s="1" t="s">
        <v>1</v>
      </c>
      <c r="C3097" s="1" t="s">
        <v>2</v>
      </c>
      <c r="D3097" s="103" t="s">
        <v>3</v>
      </c>
      <c r="E3097" s="1" t="s">
        <v>111</v>
      </c>
      <c r="F3097" s="1" t="s">
        <v>112</v>
      </c>
      <c r="G3097" s="15" t="s">
        <v>4</v>
      </c>
      <c r="H3097" s="15" t="s">
        <v>5</v>
      </c>
      <c r="I3097" s="1" t="s">
        <v>10</v>
      </c>
      <c r="J3097" s="1" t="s">
        <v>11</v>
      </c>
      <c r="K3097" s="1" t="s">
        <v>17</v>
      </c>
      <c r="L3097" s="1" t="s">
        <v>18</v>
      </c>
      <c r="M3097" s="1" t="s">
        <v>6</v>
      </c>
      <c r="N3097" s="1" t="s">
        <v>7</v>
      </c>
      <c r="O3097" s="1" t="s">
        <v>8</v>
      </c>
      <c r="P3097" s="1" t="s">
        <v>9</v>
      </c>
    </row>
    <row r="3098" spans="1:16" x14ac:dyDescent="0.25">
      <c r="A3098" s="113" t="s">
        <v>39</v>
      </c>
      <c r="B3098" s="255">
        <v>2010</v>
      </c>
      <c r="C3098" s="255">
        <v>11</v>
      </c>
      <c r="D3098" s="114">
        <v>6.1</v>
      </c>
      <c r="E3098" s="255">
        <v>17.600000000000001</v>
      </c>
      <c r="F3098" s="255">
        <v>-5.8</v>
      </c>
      <c r="G3098" s="168">
        <v>133.6</v>
      </c>
      <c r="H3098" s="21">
        <v>45</v>
      </c>
      <c r="I3098" s="2">
        <v>1023</v>
      </c>
      <c r="J3098" s="2">
        <v>977</v>
      </c>
      <c r="K3098" s="22">
        <v>13</v>
      </c>
      <c r="L3098" s="2">
        <v>63.8</v>
      </c>
      <c r="M3098" s="2">
        <v>2</v>
      </c>
      <c r="N3098" s="2">
        <v>7</v>
      </c>
      <c r="O3098" s="2">
        <v>0</v>
      </c>
      <c r="P3098" s="2">
        <v>0</v>
      </c>
    </row>
    <row r="3099" spans="1:16" x14ac:dyDescent="0.25">
      <c r="A3099" s="112" t="s">
        <v>19</v>
      </c>
      <c r="B3099" s="255">
        <v>2010</v>
      </c>
      <c r="C3099" s="255">
        <v>11</v>
      </c>
      <c r="D3099" s="114">
        <v>6.3</v>
      </c>
      <c r="E3099" s="255">
        <v>18.2</v>
      </c>
      <c r="F3099" s="255">
        <v>-4.8</v>
      </c>
      <c r="G3099" s="168">
        <v>141.1</v>
      </c>
      <c r="H3099" s="13">
        <v>47.9</v>
      </c>
      <c r="I3099" s="2">
        <v>1022</v>
      </c>
      <c r="J3099" s="2">
        <v>977</v>
      </c>
      <c r="K3099" s="2">
        <v>6.5</v>
      </c>
      <c r="L3099" s="2">
        <v>64.3</v>
      </c>
      <c r="M3099" s="2">
        <v>2</v>
      </c>
      <c r="N3099" s="2">
        <v>5</v>
      </c>
      <c r="O3099" s="2">
        <v>0</v>
      </c>
      <c r="P3099" s="2">
        <v>0</v>
      </c>
    </row>
    <row r="3100" spans="1:16" x14ac:dyDescent="0.25">
      <c r="A3100" s="112" t="s">
        <v>12</v>
      </c>
      <c r="B3100" s="255">
        <v>2010</v>
      </c>
      <c r="C3100" s="255">
        <v>11</v>
      </c>
      <c r="D3100" s="114">
        <v>5</v>
      </c>
      <c r="E3100" s="255">
        <v>15.3</v>
      </c>
      <c r="F3100" s="255">
        <v>-6.5</v>
      </c>
      <c r="G3100" s="229">
        <v>138</v>
      </c>
      <c r="H3100" s="13">
        <v>40.200000000000003</v>
      </c>
      <c r="I3100" s="2">
        <v>1022</v>
      </c>
      <c r="J3100" s="2">
        <v>979</v>
      </c>
      <c r="K3100" s="2">
        <v>13.5</v>
      </c>
      <c r="L3100" s="2">
        <v>60.9</v>
      </c>
      <c r="M3100" s="2">
        <v>3</v>
      </c>
      <c r="N3100" s="2">
        <v>6</v>
      </c>
      <c r="O3100" s="2">
        <v>0</v>
      </c>
      <c r="P3100" s="2">
        <v>0</v>
      </c>
    </row>
    <row r="3101" spans="1:16" x14ac:dyDescent="0.25">
      <c r="A3101" s="112" t="s">
        <v>13</v>
      </c>
      <c r="B3101" s="255">
        <v>2010</v>
      </c>
      <c r="C3101" s="255">
        <v>11</v>
      </c>
      <c r="D3101" s="114">
        <v>4.7</v>
      </c>
      <c r="E3101" s="255">
        <v>15.8</v>
      </c>
      <c r="F3101" s="255">
        <v>-8.3000000000000007</v>
      </c>
      <c r="G3101" s="168">
        <v>180.1</v>
      </c>
      <c r="H3101" s="13">
        <v>42.8</v>
      </c>
      <c r="I3101" s="2">
        <v>1021</v>
      </c>
      <c r="J3101" s="2">
        <v>981</v>
      </c>
      <c r="K3101" s="2">
        <v>6.5</v>
      </c>
      <c r="L3101" s="2">
        <v>87.5</v>
      </c>
      <c r="M3101" s="2">
        <v>4</v>
      </c>
      <c r="N3101" s="2">
        <v>8</v>
      </c>
      <c r="O3101" s="2">
        <v>0</v>
      </c>
      <c r="P3101" s="2">
        <v>0</v>
      </c>
    </row>
    <row r="3102" spans="1:16" x14ac:dyDescent="0.25">
      <c r="A3102" s="112" t="s">
        <v>16</v>
      </c>
      <c r="B3102" s="255">
        <v>2010</v>
      </c>
      <c r="C3102" s="255">
        <v>11</v>
      </c>
      <c r="D3102" s="114">
        <v>3.7</v>
      </c>
      <c r="E3102" s="255">
        <v>14.5</v>
      </c>
      <c r="F3102" s="255">
        <v>-7.4</v>
      </c>
      <c r="G3102" s="168">
        <v>181.2</v>
      </c>
      <c r="H3102" s="13">
        <v>56.5</v>
      </c>
      <c r="I3102" s="2">
        <v>1020</v>
      </c>
      <c r="J3102" s="2">
        <v>979</v>
      </c>
      <c r="K3102" s="2">
        <v>5.8</v>
      </c>
      <c r="L3102" s="2">
        <v>20.100000000000001</v>
      </c>
      <c r="M3102" s="2">
        <v>5</v>
      </c>
      <c r="N3102" s="2">
        <v>7</v>
      </c>
      <c r="O3102" s="2">
        <v>0</v>
      </c>
      <c r="P3102" s="2">
        <v>0</v>
      </c>
    </row>
    <row r="3103" spans="1:16" x14ac:dyDescent="0.25">
      <c r="A3103" s="112" t="s">
        <v>14</v>
      </c>
      <c r="B3103" s="255">
        <v>2010</v>
      </c>
      <c r="C3103" s="255">
        <v>11</v>
      </c>
      <c r="D3103" s="114">
        <v>5.7</v>
      </c>
      <c r="E3103" s="255">
        <v>16.3</v>
      </c>
      <c r="F3103" s="255">
        <v>-3.5</v>
      </c>
      <c r="G3103" s="168">
        <v>111.3</v>
      </c>
      <c r="H3103" s="13">
        <v>42.3</v>
      </c>
      <c r="I3103" s="2">
        <v>1019</v>
      </c>
      <c r="J3103" s="2">
        <v>979</v>
      </c>
      <c r="K3103" s="2">
        <v>8.1999999999999993</v>
      </c>
      <c r="L3103" s="2">
        <v>52.7</v>
      </c>
      <c r="M3103" s="2">
        <v>3</v>
      </c>
      <c r="N3103" s="2">
        <v>5</v>
      </c>
      <c r="O3103" s="2">
        <v>0</v>
      </c>
      <c r="P3103" s="2">
        <v>0</v>
      </c>
    </row>
    <row r="3104" spans="1:16" x14ac:dyDescent="0.25">
      <c r="A3104" s="112" t="s">
        <v>87</v>
      </c>
      <c r="B3104" s="255">
        <v>2010</v>
      </c>
      <c r="C3104" s="255">
        <v>11</v>
      </c>
      <c r="D3104" s="114">
        <v>3.6</v>
      </c>
      <c r="E3104" s="255">
        <v>14.5</v>
      </c>
      <c r="F3104" s="255">
        <v>-7.8</v>
      </c>
      <c r="G3104" s="229">
        <v>152</v>
      </c>
      <c r="H3104" s="13">
        <v>47.3</v>
      </c>
      <c r="I3104" s="2">
        <v>1020</v>
      </c>
      <c r="J3104" s="2">
        <v>978</v>
      </c>
      <c r="K3104" s="2">
        <v>3.1</v>
      </c>
      <c r="L3104" s="2">
        <v>23.5</v>
      </c>
      <c r="M3104" s="2">
        <v>5</v>
      </c>
      <c r="N3104" s="2">
        <v>7</v>
      </c>
      <c r="O3104" s="2">
        <v>0</v>
      </c>
      <c r="P3104" s="2">
        <v>0</v>
      </c>
    </row>
    <row r="3105" spans="1:16" x14ac:dyDescent="0.25">
      <c r="A3105" s="112" t="s">
        <v>31</v>
      </c>
      <c r="B3105" s="255">
        <v>2010</v>
      </c>
      <c r="C3105" s="255">
        <v>11</v>
      </c>
      <c r="D3105" s="114">
        <v>6.1</v>
      </c>
      <c r="E3105" s="255">
        <v>17.5</v>
      </c>
      <c r="F3105" s="114">
        <v>-5</v>
      </c>
      <c r="G3105" s="168">
        <v>144.4</v>
      </c>
      <c r="H3105" s="13">
        <v>59.8</v>
      </c>
      <c r="I3105" s="2">
        <v>1027</v>
      </c>
      <c r="J3105" s="2">
        <v>978</v>
      </c>
      <c r="K3105" s="2">
        <v>9.8000000000000007</v>
      </c>
      <c r="L3105" s="2">
        <v>57.2</v>
      </c>
      <c r="M3105" s="2">
        <v>2</v>
      </c>
      <c r="N3105" s="2">
        <v>5</v>
      </c>
      <c r="O3105" s="2">
        <v>0</v>
      </c>
      <c r="P3105" s="2">
        <v>0</v>
      </c>
    </row>
    <row r="3106" spans="1:16" x14ac:dyDescent="0.25">
      <c r="A3106" s="112" t="s">
        <v>49</v>
      </c>
      <c r="B3106" s="255">
        <v>2010</v>
      </c>
      <c r="C3106" s="255">
        <v>11</v>
      </c>
      <c r="D3106" s="114">
        <v>6</v>
      </c>
      <c r="E3106" s="255">
        <v>17.3</v>
      </c>
      <c r="F3106" s="255">
        <v>-4.8</v>
      </c>
      <c r="G3106" s="229">
        <v>109</v>
      </c>
      <c r="H3106" s="21">
        <v>37</v>
      </c>
      <c r="I3106" s="2">
        <v>1022</v>
      </c>
      <c r="J3106" s="2">
        <v>974</v>
      </c>
      <c r="K3106" s="2">
        <v>8.4</v>
      </c>
      <c r="L3106" s="2">
        <v>47.5</v>
      </c>
      <c r="M3106" s="2">
        <v>2</v>
      </c>
      <c r="N3106" s="2">
        <v>5</v>
      </c>
      <c r="O3106" s="2">
        <v>0</v>
      </c>
      <c r="P3106" s="2">
        <v>0</v>
      </c>
    </row>
    <row r="3107" spans="1:16" x14ac:dyDescent="0.25">
      <c r="A3107" s="112" t="s">
        <v>69</v>
      </c>
      <c r="B3107" s="255">
        <v>2010</v>
      </c>
      <c r="C3107" s="255">
        <v>11</v>
      </c>
      <c r="D3107" s="114">
        <v>5</v>
      </c>
      <c r="E3107" s="255">
        <v>16.3</v>
      </c>
      <c r="F3107" s="255">
        <v>-7.3</v>
      </c>
      <c r="G3107" s="229">
        <v>141</v>
      </c>
      <c r="H3107" s="21">
        <v>45.9</v>
      </c>
      <c r="I3107" s="2">
        <v>1021</v>
      </c>
      <c r="J3107" s="2">
        <v>977</v>
      </c>
      <c r="K3107" s="2">
        <v>17.5</v>
      </c>
      <c r="L3107" s="2">
        <v>58.7</v>
      </c>
      <c r="M3107" s="2">
        <v>0</v>
      </c>
      <c r="N3107" s="2">
        <v>3</v>
      </c>
      <c r="O3107" s="2">
        <v>0</v>
      </c>
      <c r="P3107" s="2">
        <v>0</v>
      </c>
    </row>
    <row r="3108" spans="1:16" x14ac:dyDescent="0.25">
      <c r="A3108" s="112" t="s">
        <v>61</v>
      </c>
      <c r="B3108" s="255">
        <v>2010</v>
      </c>
      <c r="C3108" s="255">
        <v>11</v>
      </c>
      <c r="D3108" s="114">
        <v>5.4</v>
      </c>
      <c r="E3108" s="255">
        <v>15.8</v>
      </c>
      <c r="F3108" s="255">
        <v>-5.7</v>
      </c>
      <c r="G3108" s="229">
        <v>169</v>
      </c>
      <c r="H3108" s="13">
        <v>53.4</v>
      </c>
      <c r="I3108" s="2">
        <v>1023</v>
      </c>
      <c r="J3108" s="2">
        <v>979</v>
      </c>
      <c r="K3108" s="2">
        <v>9.1</v>
      </c>
      <c r="L3108" s="2">
        <v>51.1</v>
      </c>
      <c r="M3108" s="2">
        <v>3</v>
      </c>
      <c r="N3108" s="2">
        <v>6</v>
      </c>
      <c r="O3108" s="2">
        <v>0</v>
      </c>
      <c r="P3108" s="2">
        <v>0</v>
      </c>
    </row>
    <row r="3109" spans="1:16" x14ac:dyDescent="0.25">
      <c r="A3109" s="112" t="s">
        <v>46</v>
      </c>
      <c r="B3109" s="255">
        <v>2010</v>
      </c>
      <c r="C3109" s="255">
        <v>11</v>
      </c>
      <c r="D3109" s="114">
        <v>5</v>
      </c>
      <c r="E3109" s="255">
        <v>16.399999999999999</v>
      </c>
      <c r="F3109" s="255">
        <v>-5.8</v>
      </c>
      <c r="G3109" s="168">
        <v>78.400000000000006</v>
      </c>
      <c r="H3109" s="13">
        <v>22.4</v>
      </c>
      <c r="I3109" s="2">
        <v>1022</v>
      </c>
      <c r="J3109" s="2">
        <v>978</v>
      </c>
      <c r="K3109" s="2">
        <v>10.1</v>
      </c>
      <c r="L3109" s="2">
        <v>37.1</v>
      </c>
      <c r="M3109" s="2">
        <v>3</v>
      </c>
      <c r="N3109" s="2">
        <v>6</v>
      </c>
      <c r="O3109" s="2">
        <v>0</v>
      </c>
      <c r="P3109" s="2">
        <v>0</v>
      </c>
    </row>
    <row r="3110" spans="1:16" x14ac:dyDescent="0.25">
      <c r="A3110" s="112" t="s">
        <v>56</v>
      </c>
      <c r="B3110" s="255">
        <v>2010</v>
      </c>
      <c r="C3110" s="255">
        <v>11</v>
      </c>
      <c r="D3110" s="114">
        <v>5.0999999999999996</v>
      </c>
      <c r="E3110" s="255">
        <v>16.3</v>
      </c>
      <c r="F3110" s="255">
        <v>-6.5</v>
      </c>
      <c r="G3110" s="168">
        <v>109.4</v>
      </c>
      <c r="H3110" s="13">
        <v>48.6</v>
      </c>
      <c r="I3110" s="2">
        <v>1020</v>
      </c>
      <c r="J3110" s="2">
        <v>976</v>
      </c>
      <c r="K3110" s="2">
        <v>5.7</v>
      </c>
      <c r="L3110" s="2">
        <v>50.4</v>
      </c>
      <c r="M3110" s="2">
        <v>4</v>
      </c>
      <c r="N3110" s="2">
        <v>8</v>
      </c>
      <c r="O3110" s="2">
        <v>0</v>
      </c>
      <c r="P3110" s="2">
        <v>0</v>
      </c>
    </row>
    <row r="3111" spans="1:16" x14ac:dyDescent="0.25">
      <c r="A3111" s="112" t="s">
        <v>71</v>
      </c>
      <c r="B3111" s="255">
        <v>2010</v>
      </c>
      <c r="C3111" s="255">
        <v>11</v>
      </c>
      <c r="D3111" s="114">
        <v>4.0999999999999996</v>
      </c>
      <c r="E3111" s="255">
        <v>15.4</v>
      </c>
      <c r="F3111" s="255">
        <v>-8.1</v>
      </c>
      <c r="G3111" s="168">
        <v>152.4</v>
      </c>
      <c r="H3111" s="13">
        <v>42.2</v>
      </c>
      <c r="I3111" s="2">
        <v>1022</v>
      </c>
      <c r="J3111" s="2">
        <v>979</v>
      </c>
      <c r="K3111" s="2">
        <v>6.1</v>
      </c>
      <c r="L3111" s="2">
        <v>36.6</v>
      </c>
      <c r="M3111" s="2">
        <v>5</v>
      </c>
      <c r="N3111" s="2">
        <v>7</v>
      </c>
      <c r="O3111" s="2">
        <v>0</v>
      </c>
      <c r="P3111" s="2">
        <v>0</v>
      </c>
    </row>
    <row r="3112" spans="1:16" x14ac:dyDescent="0.25">
      <c r="A3112" s="112" t="s">
        <v>72</v>
      </c>
      <c r="B3112" s="255">
        <v>2010</v>
      </c>
      <c r="C3112" s="255">
        <v>11</v>
      </c>
      <c r="D3112" s="114">
        <v>4.2</v>
      </c>
      <c r="E3112" s="255">
        <v>15.7</v>
      </c>
      <c r="F3112" s="255">
        <v>-9.3000000000000007</v>
      </c>
      <c r="G3112" s="168">
        <v>153.6</v>
      </c>
      <c r="H3112" s="13">
        <v>40.799999999999997</v>
      </c>
      <c r="I3112" s="2">
        <v>1022</v>
      </c>
      <c r="J3112" s="2">
        <v>978</v>
      </c>
      <c r="K3112" s="2">
        <v>5.9</v>
      </c>
      <c r="L3112" s="2">
        <v>33.299999999999997</v>
      </c>
      <c r="M3112" s="2">
        <v>4</v>
      </c>
      <c r="N3112" s="2">
        <v>7</v>
      </c>
      <c r="O3112" s="2">
        <v>0</v>
      </c>
      <c r="P3112" s="2">
        <v>0</v>
      </c>
    </row>
    <row r="3113" spans="1:16" x14ac:dyDescent="0.25">
      <c r="A3113" s="112" t="s">
        <v>74</v>
      </c>
      <c r="B3113" s="255">
        <v>2010</v>
      </c>
      <c r="C3113" s="255">
        <v>11</v>
      </c>
      <c r="D3113" s="114">
        <v>5.7</v>
      </c>
      <c r="E3113" s="255">
        <v>16.399999999999999</v>
      </c>
      <c r="F3113" s="255">
        <v>-6.5</v>
      </c>
      <c r="G3113" s="229">
        <v>123</v>
      </c>
      <c r="H3113" s="13">
        <v>36.799999999999997</v>
      </c>
      <c r="I3113" s="2">
        <v>1022</v>
      </c>
      <c r="J3113" s="2">
        <v>978</v>
      </c>
      <c r="K3113" s="2">
        <v>7.3</v>
      </c>
      <c r="L3113" s="2">
        <v>42.7</v>
      </c>
      <c r="M3113" s="2">
        <v>2</v>
      </c>
      <c r="N3113" s="2">
        <v>5</v>
      </c>
      <c r="O3113" s="2">
        <v>0</v>
      </c>
      <c r="P3113" s="2">
        <v>0</v>
      </c>
    </row>
    <row r="3114" spans="1:16" x14ac:dyDescent="0.25">
      <c r="A3114" s="112" t="s">
        <v>140</v>
      </c>
      <c r="B3114" s="255">
        <v>2010</v>
      </c>
      <c r="C3114" s="255">
        <v>11</v>
      </c>
      <c r="D3114" s="114">
        <v>5.2</v>
      </c>
      <c r="E3114" s="255">
        <v>15.4</v>
      </c>
      <c r="F3114" s="255">
        <v>-7.3</v>
      </c>
      <c r="G3114" s="168">
        <v>119.8</v>
      </c>
      <c r="H3114" s="13">
        <v>21.4</v>
      </c>
      <c r="I3114" s="2">
        <v>1023</v>
      </c>
      <c r="J3114" s="2">
        <v>979</v>
      </c>
      <c r="K3114" s="2">
        <v>10.3</v>
      </c>
      <c r="L3114" s="2">
        <v>49.5</v>
      </c>
      <c r="M3114" s="2">
        <v>4</v>
      </c>
      <c r="N3114" s="2">
        <v>7</v>
      </c>
      <c r="O3114" s="2">
        <v>0</v>
      </c>
      <c r="P3114" s="2">
        <v>0</v>
      </c>
    </row>
    <row r="3115" spans="1:16" x14ac:dyDescent="0.25">
      <c r="A3115" s="112" t="s">
        <v>89</v>
      </c>
      <c r="B3115" s="255">
        <v>2010</v>
      </c>
      <c r="C3115" s="255">
        <v>11</v>
      </c>
      <c r="D3115" s="114">
        <v>4.4000000000000004</v>
      </c>
      <c r="E3115" s="255">
        <v>15.5</v>
      </c>
      <c r="F3115" s="255">
        <v>-10.4</v>
      </c>
      <c r="G3115" s="168">
        <v>203.7</v>
      </c>
      <c r="H3115" s="13">
        <v>20.100000000000001</v>
      </c>
      <c r="I3115" s="2">
        <v>1023</v>
      </c>
      <c r="J3115" s="2">
        <v>980</v>
      </c>
      <c r="K3115" s="2">
        <v>7.4</v>
      </c>
      <c r="L3115" s="2">
        <v>48.6</v>
      </c>
      <c r="M3115" s="2">
        <v>4</v>
      </c>
      <c r="N3115" s="2">
        <v>8</v>
      </c>
      <c r="O3115" s="2">
        <v>0</v>
      </c>
      <c r="P3115" s="2">
        <v>0</v>
      </c>
    </row>
    <row r="3116" spans="1:16" x14ac:dyDescent="0.25">
      <c r="A3116" s="113" t="s">
        <v>54</v>
      </c>
      <c r="B3116" s="255">
        <v>2010</v>
      </c>
      <c r="C3116" s="255">
        <v>11</v>
      </c>
      <c r="D3116" s="114">
        <f>AVERAGE(D3098:D3115)</f>
        <v>5.072222222222222</v>
      </c>
      <c r="E3116" s="255"/>
      <c r="F3116" s="255"/>
      <c r="G3116" s="168">
        <f>AVERAGE(G3098:G3115)</f>
        <v>141.16666666666669</v>
      </c>
    </row>
    <row r="3117" spans="1:16" x14ac:dyDescent="0.25">
      <c r="A3117" s="536" t="s">
        <v>37</v>
      </c>
      <c r="B3117" s="536"/>
      <c r="C3117" s="536"/>
      <c r="D3117" s="114">
        <v>5.2</v>
      </c>
      <c r="E3117" s="255"/>
      <c r="F3117" s="255"/>
      <c r="G3117" s="168">
        <v>79.400000000000006</v>
      </c>
    </row>
    <row r="3118" spans="1:16" x14ac:dyDescent="0.25">
      <c r="A3118" s="536" t="s">
        <v>38</v>
      </c>
      <c r="B3118" s="536"/>
      <c r="C3118" s="536"/>
      <c r="D3118" s="114">
        <v>4.3</v>
      </c>
      <c r="E3118" s="255"/>
      <c r="F3118" s="255"/>
      <c r="G3118" s="168">
        <v>102.5</v>
      </c>
    </row>
    <row r="3119" spans="1:16" x14ac:dyDescent="0.25">
      <c r="A3119" s="536" t="s">
        <v>91</v>
      </c>
      <c r="B3119" s="536"/>
      <c r="C3119" s="536"/>
      <c r="D3119" s="114">
        <v>4.8</v>
      </c>
      <c r="E3119" s="255"/>
      <c r="F3119" s="255"/>
      <c r="G3119" s="168"/>
    </row>
    <row r="3121" spans="1:16" x14ac:dyDescent="0.25">
      <c r="F3121" s="531" t="s">
        <v>145</v>
      </c>
      <c r="G3121" s="531"/>
      <c r="H3121" s="531"/>
    </row>
    <row r="3123" spans="1:16" x14ac:dyDescent="0.25">
      <c r="A3123" s="1" t="s">
        <v>0</v>
      </c>
      <c r="B3123" s="1" t="s">
        <v>1</v>
      </c>
      <c r="C3123" s="1" t="s">
        <v>2</v>
      </c>
      <c r="D3123" s="103" t="s">
        <v>3</v>
      </c>
      <c r="E3123" s="1" t="s">
        <v>111</v>
      </c>
      <c r="F3123" s="1" t="s">
        <v>112</v>
      </c>
      <c r="G3123" s="15" t="s">
        <v>4</v>
      </c>
      <c r="H3123" s="15" t="s">
        <v>5</v>
      </c>
      <c r="I3123" s="1" t="s">
        <v>10</v>
      </c>
      <c r="J3123" s="1" t="s">
        <v>11</v>
      </c>
      <c r="K3123" s="1" t="s">
        <v>17</v>
      </c>
      <c r="L3123" s="1" t="s">
        <v>18</v>
      </c>
      <c r="M3123" s="1" t="s">
        <v>6</v>
      </c>
      <c r="N3123" s="1" t="s">
        <v>7</v>
      </c>
      <c r="O3123" s="1" t="s">
        <v>8</v>
      </c>
      <c r="P3123" s="1" t="s">
        <v>9</v>
      </c>
    </row>
    <row r="3124" spans="1:16" x14ac:dyDescent="0.25">
      <c r="A3124" s="113" t="s">
        <v>39</v>
      </c>
      <c r="B3124" s="255">
        <v>2010</v>
      </c>
      <c r="C3124" s="237" t="s">
        <v>122</v>
      </c>
      <c r="D3124" s="114">
        <v>9.9</v>
      </c>
      <c r="E3124" s="255">
        <v>25.7</v>
      </c>
      <c r="F3124" s="255">
        <v>-5.8</v>
      </c>
      <c r="G3124" s="168">
        <v>251.7</v>
      </c>
      <c r="H3124" s="21">
        <v>45</v>
      </c>
      <c r="I3124" s="2">
        <v>1029</v>
      </c>
      <c r="J3124" s="2">
        <v>977</v>
      </c>
      <c r="K3124" s="2">
        <v>10.7</v>
      </c>
      <c r="L3124" s="2">
        <v>63.8</v>
      </c>
      <c r="M3124" s="2">
        <v>2</v>
      </c>
      <c r="N3124" s="2">
        <v>9</v>
      </c>
      <c r="O3124" s="2">
        <v>1</v>
      </c>
      <c r="P3124" s="2">
        <v>0</v>
      </c>
    </row>
    <row r="3125" spans="1:16" x14ac:dyDescent="0.25">
      <c r="A3125" s="112" t="s">
        <v>19</v>
      </c>
      <c r="B3125" s="255">
        <v>2010</v>
      </c>
      <c r="C3125" s="237" t="s">
        <v>122</v>
      </c>
      <c r="D3125" s="114">
        <v>10.199999999999999</v>
      </c>
      <c r="E3125" s="255">
        <v>25.4</v>
      </c>
      <c r="F3125" s="255">
        <v>-4.8</v>
      </c>
      <c r="G3125" s="168">
        <v>271.39999999999998</v>
      </c>
      <c r="H3125" s="13">
        <v>47.9</v>
      </c>
      <c r="I3125" s="2">
        <v>1027</v>
      </c>
      <c r="J3125" s="2">
        <v>977</v>
      </c>
      <c r="K3125" s="2">
        <v>5.5</v>
      </c>
      <c r="L3125" s="2">
        <v>64.3</v>
      </c>
      <c r="M3125" s="2">
        <v>2</v>
      </c>
      <c r="N3125" s="2">
        <v>5</v>
      </c>
      <c r="O3125" s="2">
        <v>1</v>
      </c>
      <c r="P3125" s="2">
        <v>0</v>
      </c>
    </row>
    <row r="3126" spans="1:16" x14ac:dyDescent="0.25">
      <c r="A3126" s="112" t="s">
        <v>12</v>
      </c>
      <c r="B3126" s="255">
        <v>2010</v>
      </c>
      <c r="C3126" s="237" t="s">
        <v>122</v>
      </c>
      <c r="D3126" s="114">
        <v>8.9</v>
      </c>
      <c r="E3126" s="255">
        <v>23.3</v>
      </c>
      <c r="F3126" s="255">
        <v>-6.5</v>
      </c>
      <c r="G3126" s="168">
        <v>259.8</v>
      </c>
      <c r="H3126" s="13">
        <v>40.200000000000003</v>
      </c>
      <c r="I3126" s="2">
        <v>1028</v>
      </c>
      <c r="J3126" s="2">
        <v>979</v>
      </c>
      <c r="K3126" s="2">
        <v>12.4</v>
      </c>
      <c r="L3126" s="2">
        <v>60.9</v>
      </c>
      <c r="M3126" s="2">
        <v>3</v>
      </c>
      <c r="N3126" s="2">
        <v>6</v>
      </c>
      <c r="O3126" s="2">
        <v>0</v>
      </c>
      <c r="P3126" s="2">
        <v>0</v>
      </c>
    </row>
    <row r="3127" spans="1:16" x14ac:dyDescent="0.25">
      <c r="A3127" s="112" t="s">
        <v>13</v>
      </c>
      <c r="B3127" s="255">
        <v>2010</v>
      </c>
      <c r="C3127" s="237" t="s">
        <v>122</v>
      </c>
      <c r="D3127" s="114">
        <v>8.4</v>
      </c>
      <c r="E3127" s="255">
        <v>22.7</v>
      </c>
      <c r="F3127" s="255">
        <v>-8.3000000000000007</v>
      </c>
      <c r="G3127" s="168">
        <v>329.6</v>
      </c>
      <c r="H3127" s="13">
        <v>42.8</v>
      </c>
      <c r="I3127" s="2">
        <v>1029</v>
      </c>
      <c r="J3127" s="2">
        <v>981</v>
      </c>
      <c r="K3127" s="2">
        <v>4.2</v>
      </c>
      <c r="L3127" s="2">
        <v>87.5</v>
      </c>
      <c r="M3127" s="2">
        <v>4</v>
      </c>
      <c r="N3127" s="2">
        <v>11</v>
      </c>
      <c r="O3127" s="2">
        <v>0</v>
      </c>
      <c r="P3127" s="2">
        <v>0</v>
      </c>
    </row>
    <row r="3128" spans="1:16" x14ac:dyDescent="0.25">
      <c r="A3128" s="112" t="s">
        <v>16</v>
      </c>
      <c r="B3128" s="255">
        <v>2010</v>
      </c>
      <c r="C3128" s="237" t="s">
        <v>122</v>
      </c>
      <c r="D3128" s="114">
        <v>7.7</v>
      </c>
      <c r="E3128" s="255">
        <v>23.2</v>
      </c>
      <c r="F3128" s="255">
        <v>-7.4</v>
      </c>
      <c r="G3128" s="229">
        <v>338</v>
      </c>
      <c r="H3128" s="13">
        <v>56.5</v>
      </c>
      <c r="I3128" s="2">
        <v>1028</v>
      </c>
      <c r="J3128" s="2">
        <v>979</v>
      </c>
      <c r="K3128" s="2">
        <v>5.8</v>
      </c>
      <c r="L3128" s="2">
        <v>20.100000000000001</v>
      </c>
      <c r="M3128" s="2">
        <v>5</v>
      </c>
      <c r="N3128" s="2">
        <v>7</v>
      </c>
      <c r="O3128" s="2">
        <v>0</v>
      </c>
      <c r="P3128" s="2">
        <v>0</v>
      </c>
    </row>
    <row r="3129" spans="1:16" x14ac:dyDescent="0.25">
      <c r="A3129" s="112" t="s">
        <v>14</v>
      </c>
      <c r="B3129" s="255">
        <v>2010</v>
      </c>
      <c r="C3129" s="237" t="s">
        <v>122</v>
      </c>
      <c r="D3129" s="114">
        <v>9.1999999999999993</v>
      </c>
      <c r="E3129" s="255">
        <v>23.9</v>
      </c>
      <c r="F3129" s="255">
        <v>-5.8</v>
      </c>
      <c r="G3129" s="168">
        <v>244.3</v>
      </c>
      <c r="H3129" s="21">
        <v>45</v>
      </c>
      <c r="I3129" s="2">
        <v>1026</v>
      </c>
      <c r="J3129" s="2">
        <v>977</v>
      </c>
      <c r="K3129" s="2">
        <v>7.6</v>
      </c>
      <c r="L3129" s="2">
        <v>63.8</v>
      </c>
      <c r="M3129" s="2">
        <v>0</v>
      </c>
      <c r="N3129" s="2">
        <v>10</v>
      </c>
      <c r="O3129" s="2">
        <v>0</v>
      </c>
      <c r="P3129" s="2">
        <v>0</v>
      </c>
    </row>
    <row r="3130" spans="1:16" x14ac:dyDescent="0.25">
      <c r="A3130" s="112" t="s">
        <v>87</v>
      </c>
      <c r="B3130" s="255">
        <v>2010</v>
      </c>
      <c r="C3130" s="237" t="s">
        <v>122</v>
      </c>
      <c r="D3130" s="114">
        <v>7.7</v>
      </c>
      <c r="E3130" s="255">
        <v>22.1</v>
      </c>
      <c r="F3130" s="255">
        <v>-7.8</v>
      </c>
      <c r="G3130" s="229">
        <v>327</v>
      </c>
      <c r="H3130" s="21">
        <v>47</v>
      </c>
      <c r="I3130" s="2">
        <v>1026</v>
      </c>
      <c r="J3130" s="2">
        <v>981</v>
      </c>
      <c r="K3130" s="2">
        <v>5.3</v>
      </c>
      <c r="L3130" s="2">
        <v>26.6</v>
      </c>
      <c r="M3130" s="2">
        <v>4</v>
      </c>
      <c r="N3130" s="2">
        <v>10</v>
      </c>
      <c r="O3130" s="2">
        <v>0</v>
      </c>
      <c r="P3130" s="2">
        <v>0</v>
      </c>
    </row>
    <row r="3131" spans="1:16" x14ac:dyDescent="0.25">
      <c r="A3131" s="112" t="s">
        <v>31</v>
      </c>
      <c r="B3131" s="255">
        <v>2010</v>
      </c>
      <c r="C3131" s="237" t="s">
        <v>122</v>
      </c>
      <c r="D3131" s="114">
        <v>10.199999999999999</v>
      </c>
      <c r="E3131" s="255">
        <v>24.6</v>
      </c>
      <c r="F3131" s="114">
        <v>-5</v>
      </c>
      <c r="G3131" s="168">
        <v>275.8</v>
      </c>
      <c r="H3131" s="13">
        <v>59.8</v>
      </c>
      <c r="I3131" s="2">
        <v>1031</v>
      </c>
      <c r="J3131" s="2">
        <v>978</v>
      </c>
      <c r="K3131" s="2">
        <v>9.5</v>
      </c>
      <c r="L3131" s="2">
        <v>57.2</v>
      </c>
      <c r="M3131" s="2">
        <v>2</v>
      </c>
      <c r="N3131" s="2">
        <v>5</v>
      </c>
      <c r="O3131" s="2">
        <v>0</v>
      </c>
      <c r="P3131" s="2">
        <v>0</v>
      </c>
    </row>
    <row r="3132" spans="1:16" x14ac:dyDescent="0.25">
      <c r="A3132" s="112" t="s">
        <v>49</v>
      </c>
      <c r="B3132" s="255">
        <v>2010</v>
      </c>
      <c r="C3132" s="237" t="s">
        <v>122</v>
      </c>
      <c r="D3132" s="114">
        <v>9.9</v>
      </c>
      <c r="E3132" s="255">
        <v>26.1</v>
      </c>
      <c r="F3132" s="255">
        <v>-4.8</v>
      </c>
      <c r="G3132" s="229">
        <v>199</v>
      </c>
      <c r="H3132" s="21">
        <v>37</v>
      </c>
      <c r="I3132" s="2">
        <v>1030</v>
      </c>
      <c r="J3132" s="2">
        <v>974</v>
      </c>
      <c r="K3132" s="2">
        <v>7.5</v>
      </c>
      <c r="L3132" s="2">
        <v>47.5</v>
      </c>
      <c r="M3132" s="2">
        <v>2</v>
      </c>
      <c r="N3132" s="2">
        <v>8</v>
      </c>
      <c r="O3132" s="2">
        <v>1</v>
      </c>
      <c r="P3132" s="2">
        <v>0</v>
      </c>
    </row>
    <row r="3133" spans="1:16" x14ac:dyDescent="0.25">
      <c r="A3133" s="112" t="s">
        <v>69</v>
      </c>
      <c r="B3133" s="255">
        <v>2011</v>
      </c>
      <c r="C3133" s="237" t="s">
        <v>122</v>
      </c>
      <c r="D3133" s="114">
        <v>8.9</v>
      </c>
      <c r="E3133" s="255">
        <v>23.6</v>
      </c>
      <c r="F3133" s="255">
        <v>-7.3</v>
      </c>
      <c r="G3133" s="229">
        <v>273</v>
      </c>
      <c r="H3133" s="21">
        <v>45.9</v>
      </c>
      <c r="I3133" s="2">
        <v>1028</v>
      </c>
      <c r="J3133" s="2">
        <v>977</v>
      </c>
      <c r="K3133" s="2">
        <v>16.399999999999999</v>
      </c>
      <c r="L3133" s="2">
        <v>58.7</v>
      </c>
      <c r="M3133" s="2">
        <v>0</v>
      </c>
      <c r="N3133" s="2">
        <v>3</v>
      </c>
      <c r="O3133" s="2">
        <v>0</v>
      </c>
      <c r="P3133" s="2">
        <v>0</v>
      </c>
    </row>
    <row r="3134" spans="1:16" x14ac:dyDescent="0.25">
      <c r="A3134" s="112" t="s">
        <v>61</v>
      </c>
      <c r="B3134" s="255">
        <v>2010</v>
      </c>
      <c r="C3134" s="237" t="s">
        <v>122</v>
      </c>
      <c r="D3134" s="114">
        <v>9.3000000000000007</v>
      </c>
      <c r="E3134" s="255">
        <v>23.1</v>
      </c>
      <c r="F3134" s="255">
        <v>-5.7</v>
      </c>
      <c r="G3134" s="168">
        <v>321.8</v>
      </c>
      <c r="H3134" s="13">
        <v>53.4</v>
      </c>
      <c r="I3134" s="2">
        <v>1030</v>
      </c>
      <c r="J3134" s="2">
        <v>979</v>
      </c>
      <c r="K3134" s="2">
        <v>6.7</v>
      </c>
      <c r="L3134" s="2">
        <v>51.1</v>
      </c>
      <c r="M3134" s="2">
        <v>3</v>
      </c>
      <c r="N3134" s="2">
        <v>7</v>
      </c>
      <c r="O3134" s="2">
        <v>0</v>
      </c>
      <c r="P3134" s="2">
        <v>0</v>
      </c>
    </row>
    <row r="3135" spans="1:16" x14ac:dyDescent="0.25">
      <c r="A3135" s="112" t="s">
        <v>46</v>
      </c>
      <c r="B3135" s="255">
        <v>2010</v>
      </c>
      <c r="C3135" s="237" t="s">
        <v>122</v>
      </c>
      <c r="D3135" s="114">
        <v>8.9</v>
      </c>
      <c r="E3135" s="255">
        <v>23.4</v>
      </c>
      <c r="F3135" s="255">
        <v>-5.8</v>
      </c>
      <c r="G3135" s="168">
        <v>135.4</v>
      </c>
      <c r="H3135" s="13">
        <v>22.4</v>
      </c>
      <c r="I3135" s="2">
        <v>1027</v>
      </c>
      <c r="J3135" s="2">
        <v>978</v>
      </c>
      <c r="K3135" s="2">
        <v>11.3</v>
      </c>
      <c r="L3135" s="2">
        <v>38.5</v>
      </c>
      <c r="M3135" s="2">
        <v>3</v>
      </c>
      <c r="N3135" s="2">
        <v>7</v>
      </c>
      <c r="O3135" s="2">
        <v>0</v>
      </c>
      <c r="P3135" s="2">
        <v>0</v>
      </c>
    </row>
    <row r="3136" spans="1:16" x14ac:dyDescent="0.25">
      <c r="A3136" s="112" t="s">
        <v>56</v>
      </c>
      <c r="B3136" s="255">
        <v>2010</v>
      </c>
      <c r="C3136" s="237" t="s">
        <v>122</v>
      </c>
      <c r="D3136" s="114">
        <v>8.8000000000000007</v>
      </c>
      <c r="E3136" s="255">
        <v>22.9</v>
      </c>
      <c r="F3136" s="255">
        <v>-6.5</v>
      </c>
      <c r="G3136" s="168">
        <v>223.9</v>
      </c>
      <c r="H3136" s="13">
        <v>48.6</v>
      </c>
      <c r="I3136" s="2">
        <v>1026</v>
      </c>
      <c r="J3136" s="2">
        <v>976</v>
      </c>
      <c r="K3136" s="2">
        <v>4.7</v>
      </c>
      <c r="L3136" s="2">
        <v>50.4</v>
      </c>
      <c r="M3136" s="2">
        <v>7</v>
      </c>
      <c r="N3136" s="2">
        <v>10</v>
      </c>
      <c r="O3136" s="2">
        <v>0</v>
      </c>
      <c r="P3136" s="2">
        <v>0</v>
      </c>
    </row>
    <row r="3137" spans="1:16" x14ac:dyDescent="0.25">
      <c r="A3137" s="112" t="s">
        <v>71</v>
      </c>
      <c r="B3137" s="255">
        <v>2010</v>
      </c>
      <c r="C3137" s="237" t="s">
        <v>122</v>
      </c>
      <c r="D3137" s="114">
        <v>8</v>
      </c>
      <c r="E3137" s="114">
        <v>23</v>
      </c>
      <c r="F3137" s="255">
        <v>-8.1</v>
      </c>
      <c r="G3137" s="168">
        <v>290.60000000000002</v>
      </c>
      <c r="H3137" s="13">
        <v>42.2</v>
      </c>
      <c r="I3137" s="2">
        <v>1029</v>
      </c>
      <c r="J3137" s="2">
        <v>979</v>
      </c>
      <c r="K3137" s="2">
        <v>5.2</v>
      </c>
      <c r="L3137" s="2">
        <v>36.6</v>
      </c>
      <c r="M3137" s="2">
        <v>0</v>
      </c>
      <c r="N3137" s="2">
        <v>9</v>
      </c>
      <c r="O3137" s="2">
        <v>0</v>
      </c>
      <c r="P3137" s="2">
        <v>0</v>
      </c>
    </row>
    <row r="3138" spans="1:16" x14ac:dyDescent="0.25">
      <c r="A3138" s="112" t="s">
        <v>72</v>
      </c>
      <c r="B3138" s="255">
        <v>2010</v>
      </c>
      <c r="C3138" s="237" t="s">
        <v>122</v>
      </c>
      <c r="D3138" s="114">
        <v>8.1</v>
      </c>
      <c r="E3138" s="255">
        <v>23.6</v>
      </c>
      <c r="F3138" s="255">
        <v>-9.3000000000000007</v>
      </c>
      <c r="G3138" s="168">
        <v>290.2</v>
      </c>
      <c r="H3138" s="13">
        <v>40.799999999999997</v>
      </c>
      <c r="I3138" s="2">
        <v>1029</v>
      </c>
      <c r="J3138" s="2">
        <v>978</v>
      </c>
      <c r="K3138" s="2">
        <v>4.8</v>
      </c>
      <c r="L3138" s="2">
        <v>33.299999999999997</v>
      </c>
      <c r="M3138" s="2">
        <v>0</v>
      </c>
      <c r="N3138" s="2">
        <v>10</v>
      </c>
      <c r="O3138" s="2">
        <v>0</v>
      </c>
      <c r="P3138" s="2">
        <v>0</v>
      </c>
    </row>
    <row r="3139" spans="1:16" x14ac:dyDescent="0.25">
      <c r="A3139" s="112" t="s">
        <v>74</v>
      </c>
      <c r="B3139" s="255">
        <v>2010</v>
      </c>
      <c r="C3139" s="237" t="s">
        <v>122</v>
      </c>
      <c r="D3139" s="114">
        <v>9.4</v>
      </c>
      <c r="E3139" s="255">
        <v>24.7</v>
      </c>
      <c r="F3139" s="255">
        <v>-6.5</v>
      </c>
      <c r="G3139" s="168">
        <v>238.6</v>
      </c>
      <c r="H3139" s="13">
        <v>36.799999999999997</v>
      </c>
      <c r="I3139" s="2">
        <v>1029</v>
      </c>
      <c r="J3139" s="2">
        <v>978</v>
      </c>
      <c r="K3139" s="2">
        <v>6.3</v>
      </c>
      <c r="L3139" s="2">
        <v>50.1</v>
      </c>
      <c r="M3139" s="2">
        <v>2</v>
      </c>
      <c r="N3139" s="2">
        <v>8</v>
      </c>
      <c r="O3139" s="2">
        <v>0</v>
      </c>
      <c r="P3139" s="2">
        <v>0</v>
      </c>
    </row>
    <row r="3140" spans="1:16" x14ac:dyDescent="0.25">
      <c r="A3140" s="112" t="s">
        <v>140</v>
      </c>
      <c r="B3140" s="255">
        <v>2010</v>
      </c>
      <c r="C3140" s="237" t="s">
        <v>122</v>
      </c>
      <c r="D3140" s="114">
        <v>9.1999999999999993</v>
      </c>
      <c r="E3140" s="255">
        <v>23.9</v>
      </c>
      <c r="F3140" s="255">
        <v>-7.3</v>
      </c>
      <c r="G3140" s="168">
        <v>222.2</v>
      </c>
      <c r="H3140" s="13">
        <v>21.4</v>
      </c>
      <c r="I3140" s="2">
        <v>1029</v>
      </c>
      <c r="J3140" s="2">
        <v>979</v>
      </c>
      <c r="K3140" s="2">
        <v>9.1999999999999993</v>
      </c>
      <c r="L3140" s="2">
        <v>49.5</v>
      </c>
      <c r="M3140" s="2">
        <v>4</v>
      </c>
      <c r="N3140" s="2">
        <v>8</v>
      </c>
      <c r="O3140" s="2">
        <v>0</v>
      </c>
      <c r="P3140" s="2">
        <v>0</v>
      </c>
    </row>
    <row r="3141" spans="1:16" x14ac:dyDescent="0.25">
      <c r="A3141" s="112" t="s">
        <v>89</v>
      </c>
      <c r="B3141" s="255">
        <v>2010</v>
      </c>
      <c r="C3141" s="237" t="s">
        <v>122</v>
      </c>
      <c r="D3141" s="114">
        <v>8.5</v>
      </c>
      <c r="E3141" s="114">
        <v>24</v>
      </c>
      <c r="F3141" s="255">
        <v>-10.4</v>
      </c>
      <c r="G3141" s="229">
        <v>351</v>
      </c>
      <c r="H3141" s="13">
        <v>29.8</v>
      </c>
      <c r="I3141" s="2">
        <v>1029</v>
      </c>
      <c r="J3141" s="2">
        <v>980</v>
      </c>
      <c r="K3141" s="2">
        <v>7.6</v>
      </c>
      <c r="L3141" s="2">
        <v>52.9</v>
      </c>
      <c r="M3141" s="2">
        <v>4</v>
      </c>
      <c r="N3141" s="2">
        <v>11</v>
      </c>
      <c r="O3141" s="2">
        <v>0</v>
      </c>
      <c r="P3141" s="2">
        <v>0</v>
      </c>
    </row>
    <row r="3142" spans="1:16" x14ac:dyDescent="0.25">
      <c r="A3142" s="113" t="s">
        <v>54</v>
      </c>
      <c r="B3142" s="255">
        <v>2010</v>
      </c>
      <c r="C3142" s="237" t="s">
        <v>122</v>
      </c>
      <c r="D3142" s="114">
        <f>AVERAGE(D3124:D3141)</f>
        <v>8.9555555555555557</v>
      </c>
      <c r="E3142" s="255"/>
      <c r="F3142" s="255"/>
      <c r="G3142" s="168">
        <f>AVERAGE(G3124:G3141)</f>
        <v>269.07222222222225</v>
      </c>
    </row>
    <row r="3143" spans="1:16" x14ac:dyDescent="0.25">
      <c r="A3143" s="536" t="s">
        <v>37</v>
      </c>
      <c r="B3143" s="536"/>
      <c r="C3143" s="536"/>
      <c r="D3143" s="114">
        <v>9.6999999999999993</v>
      </c>
      <c r="E3143" s="255"/>
      <c r="F3143" s="255"/>
      <c r="G3143" s="168">
        <v>209.3</v>
      </c>
    </row>
    <row r="3144" spans="1:16" x14ac:dyDescent="0.25">
      <c r="A3144" s="536" t="s">
        <v>38</v>
      </c>
      <c r="B3144" s="536"/>
      <c r="C3144" s="536"/>
      <c r="D3144" s="114">
        <v>8.6999999999999993</v>
      </c>
      <c r="E3144" s="255"/>
      <c r="F3144" s="255"/>
      <c r="G3144" s="168">
        <v>249.9</v>
      </c>
    </row>
    <row r="3145" spans="1:16" x14ac:dyDescent="0.25">
      <c r="A3145" s="536" t="s">
        <v>91</v>
      </c>
      <c r="B3145" s="536"/>
      <c r="C3145" s="536"/>
      <c r="D3145" s="114">
        <v>9.6</v>
      </c>
      <c r="E3145" s="255"/>
      <c r="F3145" s="255"/>
      <c r="G3145" s="168"/>
    </row>
    <row r="3147" spans="1:16" x14ac:dyDescent="0.25">
      <c r="A3147" s="1" t="s">
        <v>0</v>
      </c>
      <c r="B3147" s="1" t="s">
        <v>1</v>
      </c>
      <c r="C3147" s="1" t="s">
        <v>2</v>
      </c>
      <c r="D3147" s="103" t="s">
        <v>3</v>
      </c>
      <c r="E3147" s="1" t="s">
        <v>111</v>
      </c>
      <c r="F3147" s="1" t="s">
        <v>112</v>
      </c>
      <c r="G3147" s="15" t="s">
        <v>4</v>
      </c>
      <c r="H3147" s="15" t="s">
        <v>5</v>
      </c>
      <c r="I3147" s="1" t="s">
        <v>10</v>
      </c>
      <c r="J3147" s="1" t="s">
        <v>11</v>
      </c>
      <c r="K3147" s="1" t="s">
        <v>17</v>
      </c>
      <c r="L3147" s="1" t="s">
        <v>18</v>
      </c>
      <c r="M3147" s="1" t="s">
        <v>6</v>
      </c>
      <c r="N3147" s="1" t="s">
        <v>7</v>
      </c>
      <c r="O3147" s="1" t="s">
        <v>8</v>
      </c>
      <c r="P3147" s="1" t="s">
        <v>9</v>
      </c>
    </row>
    <row r="3148" spans="1:16" x14ac:dyDescent="0.25">
      <c r="A3148" s="113" t="s">
        <v>39</v>
      </c>
      <c r="B3148" s="255">
        <v>2010</v>
      </c>
      <c r="C3148" s="238">
        <v>12</v>
      </c>
      <c r="D3148" s="114">
        <v>-2.5</v>
      </c>
      <c r="E3148" s="114">
        <v>6</v>
      </c>
      <c r="F3148" s="114">
        <v>-15</v>
      </c>
      <c r="G3148" s="168">
        <v>32.4</v>
      </c>
      <c r="H3148" s="168">
        <v>12.6</v>
      </c>
      <c r="I3148" s="2">
        <v>1028</v>
      </c>
      <c r="J3148" s="2">
        <v>987</v>
      </c>
      <c r="K3148" s="2">
        <v>9.1999999999999993</v>
      </c>
      <c r="L3148" s="22">
        <v>45</v>
      </c>
      <c r="M3148" s="2">
        <v>19</v>
      </c>
      <c r="N3148" s="2">
        <v>30</v>
      </c>
      <c r="O3148" s="2">
        <v>0</v>
      </c>
      <c r="P3148" s="2">
        <v>0</v>
      </c>
    </row>
    <row r="3149" spans="1:16" x14ac:dyDescent="0.25">
      <c r="A3149" s="112" t="s">
        <v>19</v>
      </c>
      <c r="B3149" s="255">
        <v>2010</v>
      </c>
      <c r="C3149" s="238">
        <v>12</v>
      </c>
      <c r="D3149" s="114">
        <v>-2</v>
      </c>
      <c r="E3149" s="255">
        <v>6.4</v>
      </c>
      <c r="F3149" s="255">
        <v>-10.8</v>
      </c>
      <c r="G3149" s="168">
        <v>46.4</v>
      </c>
      <c r="H3149" s="168">
        <v>9.4</v>
      </c>
      <c r="I3149" s="2">
        <v>1030</v>
      </c>
      <c r="J3149" s="2">
        <v>987</v>
      </c>
      <c r="K3149" s="22">
        <v>4</v>
      </c>
      <c r="L3149" s="2">
        <v>66.900000000000006</v>
      </c>
      <c r="M3149" s="2">
        <v>14</v>
      </c>
      <c r="N3149" s="2">
        <v>29</v>
      </c>
      <c r="O3149" s="2">
        <v>0</v>
      </c>
      <c r="P3149" s="2">
        <v>0</v>
      </c>
    </row>
    <row r="3150" spans="1:16" x14ac:dyDescent="0.25">
      <c r="A3150" s="112" t="s">
        <v>12</v>
      </c>
      <c r="B3150" s="255">
        <v>2010</v>
      </c>
      <c r="C3150" s="238">
        <v>12</v>
      </c>
      <c r="D3150" s="114">
        <v>-3.4</v>
      </c>
      <c r="E3150" s="255">
        <v>4.0999999999999996</v>
      </c>
      <c r="F3150" s="255">
        <v>-13.8</v>
      </c>
      <c r="G3150" s="168">
        <v>22.2</v>
      </c>
      <c r="H3150" s="168">
        <v>12.3</v>
      </c>
      <c r="I3150" s="2">
        <v>1028</v>
      </c>
      <c r="J3150" s="2">
        <v>987</v>
      </c>
      <c r="K3150" s="2">
        <v>8.5</v>
      </c>
      <c r="L3150" s="2">
        <v>53.7</v>
      </c>
      <c r="M3150" s="2">
        <v>22</v>
      </c>
      <c r="N3150" s="2">
        <v>30</v>
      </c>
      <c r="O3150" s="2">
        <v>0</v>
      </c>
      <c r="P3150" s="2">
        <v>0</v>
      </c>
    </row>
    <row r="3151" spans="1:16" x14ac:dyDescent="0.25">
      <c r="A3151" s="112" t="s">
        <v>13</v>
      </c>
      <c r="B3151" s="255">
        <v>2010</v>
      </c>
      <c r="C3151" s="238">
        <v>12</v>
      </c>
      <c r="D3151" s="114">
        <v>-4.4000000000000004</v>
      </c>
      <c r="E3151" s="255">
        <v>4.7</v>
      </c>
      <c r="F3151" s="255">
        <v>-18.7</v>
      </c>
      <c r="G3151" s="168">
        <v>140.19999999999999</v>
      </c>
      <c r="H3151" s="168">
        <v>24.7</v>
      </c>
      <c r="I3151" s="2">
        <v>1030</v>
      </c>
      <c r="J3151" s="2">
        <v>988</v>
      </c>
      <c r="K3151" s="2">
        <v>4.7</v>
      </c>
      <c r="L3151" s="2">
        <v>58.7</v>
      </c>
      <c r="M3151" s="2">
        <v>22</v>
      </c>
      <c r="N3151" s="2">
        <v>30</v>
      </c>
      <c r="O3151" s="2">
        <v>0</v>
      </c>
      <c r="P3151" s="2">
        <v>0</v>
      </c>
    </row>
    <row r="3152" spans="1:16" x14ac:dyDescent="0.25">
      <c r="A3152" s="112" t="s">
        <v>16</v>
      </c>
      <c r="B3152" s="255">
        <v>2010</v>
      </c>
      <c r="C3152" s="238">
        <v>12</v>
      </c>
      <c r="D3152" s="114">
        <v>-4.3</v>
      </c>
      <c r="E3152" s="255">
        <v>3.4</v>
      </c>
      <c r="F3152" s="255">
        <v>-11.8</v>
      </c>
      <c r="G3152" s="168">
        <v>75.8</v>
      </c>
      <c r="H3152" s="168">
        <v>66.599999999999994</v>
      </c>
      <c r="I3152" s="2">
        <v>1025</v>
      </c>
      <c r="J3152" s="2">
        <v>987</v>
      </c>
      <c r="K3152" s="2">
        <v>3.6</v>
      </c>
      <c r="L3152" s="2">
        <v>18.7</v>
      </c>
      <c r="M3152" s="2">
        <v>27</v>
      </c>
      <c r="N3152" s="2">
        <v>30</v>
      </c>
      <c r="O3152" s="2">
        <v>0</v>
      </c>
      <c r="P3152" s="2">
        <v>0</v>
      </c>
    </row>
    <row r="3153" spans="1:16" x14ac:dyDescent="0.25">
      <c r="A3153" s="112" t="s">
        <v>14</v>
      </c>
      <c r="B3153" s="255">
        <v>2010</v>
      </c>
      <c r="C3153" s="238">
        <v>12</v>
      </c>
      <c r="D3153" s="114">
        <v>-2.6</v>
      </c>
      <c r="E3153" s="255">
        <v>5.6</v>
      </c>
      <c r="F3153" s="255">
        <v>-13.1</v>
      </c>
      <c r="G3153" s="168">
        <v>24.6</v>
      </c>
      <c r="H3153" s="168">
        <v>13.7</v>
      </c>
      <c r="I3153" s="2">
        <v>1029</v>
      </c>
      <c r="J3153" s="2">
        <v>984</v>
      </c>
      <c r="K3153" s="2">
        <v>4.5999999999999996</v>
      </c>
      <c r="L3153" s="2">
        <v>40.1</v>
      </c>
      <c r="M3153" s="2">
        <v>17</v>
      </c>
      <c r="N3153" s="2">
        <v>29</v>
      </c>
      <c r="O3153" s="2">
        <v>0</v>
      </c>
      <c r="P3153" s="2">
        <v>0</v>
      </c>
    </row>
    <row r="3154" spans="1:16" x14ac:dyDescent="0.25">
      <c r="A3154" s="112" t="s">
        <v>87</v>
      </c>
      <c r="B3154" s="255">
        <v>2010</v>
      </c>
      <c r="C3154" s="238">
        <v>12</v>
      </c>
      <c r="D3154" s="114">
        <v>-4.7</v>
      </c>
      <c r="E3154" s="114">
        <v>3</v>
      </c>
      <c r="F3154" s="255">
        <v>-11.4</v>
      </c>
      <c r="G3154" s="229">
        <v>117</v>
      </c>
      <c r="H3154" s="168">
        <v>33.4</v>
      </c>
      <c r="I3154" s="2">
        <v>1025</v>
      </c>
      <c r="J3154" s="2">
        <v>986</v>
      </c>
      <c r="K3154" s="2">
        <v>2.1</v>
      </c>
      <c r="L3154" s="2">
        <v>19.7</v>
      </c>
      <c r="M3154" s="2">
        <v>27</v>
      </c>
      <c r="N3154" s="2">
        <v>31</v>
      </c>
      <c r="O3154" s="2">
        <v>0</v>
      </c>
      <c r="P3154" s="2">
        <v>0</v>
      </c>
    </row>
    <row r="3155" spans="1:16" x14ac:dyDescent="0.25">
      <c r="A3155" s="112" t="s">
        <v>31</v>
      </c>
      <c r="B3155" s="255">
        <v>2010</v>
      </c>
      <c r="C3155" s="238">
        <v>12</v>
      </c>
      <c r="D3155" s="114">
        <v>-2.1</v>
      </c>
      <c r="E3155" s="255">
        <v>6.1</v>
      </c>
      <c r="F3155" s="255">
        <v>-10.3</v>
      </c>
      <c r="G3155" s="168">
        <v>40.700000000000003</v>
      </c>
      <c r="H3155" s="168">
        <v>13.3</v>
      </c>
      <c r="I3155" s="2">
        <v>1031</v>
      </c>
      <c r="J3155" s="2">
        <v>987</v>
      </c>
      <c r="K3155" s="2">
        <v>7.7</v>
      </c>
      <c r="L3155" s="2">
        <v>40.6</v>
      </c>
      <c r="M3155" s="2">
        <v>15</v>
      </c>
      <c r="N3155" s="2">
        <v>29</v>
      </c>
      <c r="O3155" s="2">
        <v>0</v>
      </c>
      <c r="P3155" s="2">
        <v>0</v>
      </c>
    </row>
    <row r="3156" spans="1:16" x14ac:dyDescent="0.25">
      <c r="A3156" s="112" t="s">
        <v>49</v>
      </c>
      <c r="B3156" s="255">
        <v>2010</v>
      </c>
      <c r="C3156" s="238">
        <v>12</v>
      </c>
      <c r="D3156" s="114">
        <v>-2.5</v>
      </c>
      <c r="E3156" s="255">
        <v>5.4</v>
      </c>
      <c r="F3156" s="114">
        <v>-12</v>
      </c>
      <c r="G3156" s="229">
        <v>37</v>
      </c>
      <c r="H3156" s="229">
        <v>12</v>
      </c>
      <c r="I3156" s="2">
        <v>1027</v>
      </c>
      <c r="J3156" s="2">
        <v>985</v>
      </c>
      <c r="K3156" s="2">
        <v>5.8</v>
      </c>
      <c r="L3156" s="2">
        <v>10.8</v>
      </c>
      <c r="M3156" s="2">
        <v>22</v>
      </c>
      <c r="N3156" s="2">
        <v>29</v>
      </c>
      <c r="O3156" s="2">
        <v>0</v>
      </c>
      <c r="P3156" s="2">
        <v>0</v>
      </c>
    </row>
    <row r="3157" spans="1:16" x14ac:dyDescent="0.25">
      <c r="A3157" s="112" t="s">
        <v>69</v>
      </c>
      <c r="B3157" s="255">
        <v>2010</v>
      </c>
      <c r="C3157" s="238">
        <v>12</v>
      </c>
      <c r="D3157" s="114">
        <v>-3.6</v>
      </c>
      <c r="E3157" s="255">
        <v>4.2</v>
      </c>
      <c r="F3157" s="114">
        <v>-15</v>
      </c>
      <c r="G3157" s="229">
        <v>40.700000000000003</v>
      </c>
      <c r="H3157" s="229">
        <v>15.9</v>
      </c>
      <c r="I3157" s="2">
        <v>1029</v>
      </c>
      <c r="J3157" s="2">
        <v>986</v>
      </c>
      <c r="K3157" s="2">
        <v>14.8</v>
      </c>
      <c r="L3157" s="2">
        <v>58.2</v>
      </c>
      <c r="M3157" s="2">
        <v>12</v>
      </c>
      <c r="N3157" s="2">
        <v>25</v>
      </c>
      <c r="O3157" s="2">
        <v>0</v>
      </c>
      <c r="P3157" s="2">
        <v>0</v>
      </c>
    </row>
    <row r="3158" spans="1:16" x14ac:dyDescent="0.25">
      <c r="A3158" s="112" t="s">
        <v>61</v>
      </c>
      <c r="B3158" s="255">
        <v>2010</v>
      </c>
      <c r="C3158" s="238">
        <v>12</v>
      </c>
      <c r="D3158" s="114">
        <v>-3.2</v>
      </c>
      <c r="E3158" s="255">
        <v>4.7</v>
      </c>
      <c r="F3158" s="255">
        <v>-12.7</v>
      </c>
      <c r="G3158" s="168">
        <v>110.3</v>
      </c>
      <c r="H3158" s="168">
        <v>43.2</v>
      </c>
      <c r="I3158" s="2">
        <v>1031</v>
      </c>
      <c r="J3158" s="2">
        <v>987</v>
      </c>
      <c r="K3158" s="2">
        <v>5.4</v>
      </c>
      <c r="L3158" s="2">
        <v>36.6</v>
      </c>
      <c r="M3158" s="2">
        <v>20</v>
      </c>
      <c r="N3158" s="2">
        <v>30</v>
      </c>
      <c r="O3158" s="2">
        <v>0</v>
      </c>
      <c r="P3158" s="2">
        <v>0</v>
      </c>
    </row>
    <row r="3159" spans="1:16" x14ac:dyDescent="0.25">
      <c r="A3159" s="112" t="s">
        <v>46</v>
      </c>
      <c r="B3159" s="255">
        <v>2010</v>
      </c>
      <c r="C3159" s="238">
        <v>12</v>
      </c>
      <c r="D3159" s="114">
        <v>-3.1</v>
      </c>
      <c r="E3159" s="255">
        <v>4.4000000000000004</v>
      </c>
      <c r="F3159" s="255">
        <v>-12.2</v>
      </c>
      <c r="G3159" s="168">
        <v>20.6</v>
      </c>
      <c r="H3159" s="168">
        <v>10.7</v>
      </c>
      <c r="I3159" s="2">
        <v>1029</v>
      </c>
      <c r="J3159" s="2">
        <v>987</v>
      </c>
      <c r="K3159" s="22">
        <v>9</v>
      </c>
      <c r="L3159" s="2">
        <v>35.299999999999997</v>
      </c>
      <c r="M3159" s="2">
        <v>22</v>
      </c>
      <c r="N3159" s="2">
        <v>30</v>
      </c>
      <c r="O3159" s="2">
        <v>0</v>
      </c>
      <c r="P3159" s="2">
        <v>0</v>
      </c>
    </row>
    <row r="3160" spans="1:16" x14ac:dyDescent="0.25">
      <c r="A3160" s="112" t="s">
        <v>56</v>
      </c>
      <c r="B3160" s="255">
        <v>2010</v>
      </c>
      <c r="C3160" s="238">
        <v>12</v>
      </c>
      <c r="D3160" s="114">
        <v>-2.9</v>
      </c>
      <c r="E3160" s="255">
        <v>4.7</v>
      </c>
      <c r="F3160" s="255">
        <v>-11.9</v>
      </c>
      <c r="G3160" s="168">
        <v>22.3</v>
      </c>
      <c r="H3160" s="168">
        <v>11.5</v>
      </c>
      <c r="I3160" s="2">
        <v>1027</v>
      </c>
      <c r="J3160" s="2">
        <v>985</v>
      </c>
      <c r="K3160" s="2">
        <v>3.4</v>
      </c>
      <c r="L3160" s="2">
        <v>34.1</v>
      </c>
      <c r="M3160" s="2">
        <v>17</v>
      </c>
      <c r="N3160" s="2">
        <v>30</v>
      </c>
      <c r="O3160" s="2">
        <v>0</v>
      </c>
      <c r="P3160" s="2">
        <v>0</v>
      </c>
    </row>
    <row r="3161" spans="1:16" x14ac:dyDescent="0.25">
      <c r="A3161" s="112" t="s">
        <v>71</v>
      </c>
      <c r="B3161" s="255">
        <v>2010</v>
      </c>
      <c r="C3161" s="238">
        <v>12</v>
      </c>
      <c r="D3161" s="114">
        <v>-4.2</v>
      </c>
      <c r="E3161" s="255">
        <v>3.5</v>
      </c>
      <c r="F3161" s="255">
        <v>-13.8</v>
      </c>
      <c r="G3161" s="168">
        <v>19.2</v>
      </c>
      <c r="H3161" s="168">
        <v>11.8</v>
      </c>
      <c r="I3161" s="2">
        <v>1030</v>
      </c>
      <c r="J3161" s="2">
        <v>988</v>
      </c>
      <c r="K3161" s="2">
        <v>5.0999999999999996</v>
      </c>
      <c r="L3161" s="2">
        <v>27.2</v>
      </c>
      <c r="M3161" s="2">
        <v>26</v>
      </c>
      <c r="N3161" s="2">
        <v>30</v>
      </c>
      <c r="O3161" s="2">
        <v>0</v>
      </c>
      <c r="P3161" s="2">
        <v>0</v>
      </c>
    </row>
    <row r="3162" spans="1:16" x14ac:dyDescent="0.25">
      <c r="A3162" s="112" t="s">
        <v>72</v>
      </c>
      <c r="B3162" s="255">
        <v>2010</v>
      </c>
      <c r="C3162" s="238">
        <v>12</v>
      </c>
      <c r="D3162" s="114">
        <v>-4.2</v>
      </c>
      <c r="E3162" s="255">
        <v>3.6</v>
      </c>
      <c r="F3162" s="255">
        <v>-16.7</v>
      </c>
      <c r="G3162" s="168">
        <v>17.2</v>
      </c>
      <c r="H3162" s="168">
        <v>10.6</v>
      </c>
      <c r="I3162" s="2">
        <v>1030</v>
      </c>
      <c r="J3162" s="2">
        <v>988</v>
      </c>
      <c r="K3162" s="2">
        <v>3.8</v>
      </c>
      <c r="L3162" s="2">
        <v>25.7</v>
      </c>
      <c r="M3162" s="2">
        <v>24</v>
      </c>
      <c r="N3162" s="2">
        <v>30</v>
      </c>
      <c r="O3162" s="2">
        <v>0</v>
      </c>
      <c r="P3162" s="2">
        <v>0</v>
      </c>
    </row>
    <row r="3163" spans="1:16" x14ac:dyDescent="0.25">
      <c r="A3163" s="112" t="s">
        <v>74</v>
      </c>
      <c r="B3163" s="255">
        <v>2010</v>
      </c>
      <c r="C3163" s="238">
        <v>12</v>
      </c>
      <c r="D3163" s="114">
        <v>-2.6</v>
      </c>
      <c r="E3163" s="255">
        <v>5.5</v>
      </c>
      <c r="F3163" s="255">
        <v>-12.9</v>
      </c>
      <c r="G3163" s="168">
        <v>41.4</v>
      </c>
      <c r="H3163" s="168">
        <v>11.2</v>
      </c>
      <c r="I3163" s="2">
        <v>1030</v>
      </c>
      <c r="J3163" s="2">
        <v>987</v>
      </c>
      <c r="K3163" s="2">
        <v>5.6</v>
      </c>
      <c r="L3163" s="2">
        <v>31.2</v>
      </c>
      <c r="M3163" s="2">
        <v>17</v>
      </c>
      <c r="N3163" s="2">
        <v>30</v>
      </c>
      <c r="O3163" s="2">
        <v>0</v>
      </c>
      <c r="P3163" s="2">
        <v>0</v>
      </c>
    </row>
    <row r="3164" spans="1:16" x14ac:dyDescent="0.25">
      <c r="A3164" s="112" t="s">
        <v>140</v>
      </c>
      <c r="B3164" s="255">
        <v>2010</v>
      </c>
      <c r="C3164" s="238">
        <v>12</v>
      </c>
      <c r="D3164" s="114">
        <v>-3.5</v>
      </c>
      <c r="E3164" s="255">
        <v>5.4</v>
      </c>
      <c r="F3164" s="255">
        <v>-16.2</v>
      </c>
      <c r="G3164" s="168">
        <v>33.4</v>
      </c>
      <c r="H3164" s="168">
        <v>11.6</v>
      </c>
      <c r="I3164" s="2">
        <v>1030</v>
      </c>
      <c r="J3164" s="2">
        <v>989</v>
      </c>
      <c r="K3164" s="2">
        <v>8.9</v>
      </c>
      <c r="L3164" s="2">
        <v>34.6</v>
      </c>
      <c r="M3164" s="2">
        <v>23</v>
      </c>
      <c r="N3164" s="2">
        <v>30</v>
      </c>
      <c r="O3164" s="2">
        <v>0</v>
      </c>
      <c r="P3164" s="2">
        <v>0</v>
      </c>
    </row>
    <row r="3165" spans="1:16" x14ac:dyDescent="0.25">
      <c r="A3165" s="112" t="s">
        <v>89</v>
      </c>
      <c r="B3165" s="255">
        <v>2010</v>
      </c>
      <c r="C3165" s="238">
        <v>12</v>
      </c>
      <c r="D3165" s="114">
        <v>-4.5</v>
      </c>
      <c r="E3165" s="255">
        <v>4.8</v>
      </c>
      <c r="F3165" s="255">
        <v>-19.2</v>
      </c>
      <c r="G3165" s="168">
        <v>50.5</v>
      </c>
      <c r="H3165" s="229">
        <v>25</v>
      </c>
      <c r="I3165" s="2">
        <v>1030</v>
      </c>
      <c r="J3165" s="2">
        <v>988</v>
      </c>
      <c r="K3165" s="2">
        <v>4.3</v>
      </c>
      <c r="L3165" s="2">
        <v>43.6</v>
      </c>
      <c r="M3165" s="2">
        <v>25</v>
      </c>
      <c r="N3165" s="2">
        <v>30</v>
      </c>
      <c r="O3165" s="2">
        <v>0</v>
      </c>
      <c r="P3165" s="2">
        <v>0</v>
      </c>
    </row>
    <row r="3166" spans="1:16" x14ac:dyDescent="0.25">
      <c r="A3166" s="113" t="s">
        <v>54</v>
      </c>
      <c r="B3166" s="255">
        <v>2010</v>
      </c>
      <c r="C3166" s="238">
        <v>12</v>
      </c>
      <c r="D3166" s="114">
        <f>AVERAGE(D3148:D3165)</f>
        <v>-3.3500000000000005</v>
      </c>
      <c r="E3166" s="255"/>
      <c r="F3166" s="255"/>
      <c r="G3166" s="229">
        <f>AVERAGE(G3148:G3165)</f>
        <v>49.55</v>
      </c>
      <c r="H3166" s="168"/>
    </row>
    <row r="3167" spans="1:16" x14ac:dyDescent="0.25">
      <c r="A3167" s="536" t="s">
        <v>37</v>
      </c>
      <c r="B3167" s="536"/>
      <c r="C3167" s="536"/>
      <c r="D3167" s="114">
        <v>2.2999999999999998</v>
      </c>
      <c r="E3167" s="255"/>
      <c r="F3167" s="255"/>
      <c r="G3167" s="168">
        <v>92.8</v>
      </c>
      <c r="H3167" s="168"/>
    </row>
    <row r="3168" spans="1:16" x14ac:dyDescent="0.25">
      <c r="A3168" s="536" t="s">
        <v>38</v>
      </c>
      <c r="B3168" s="536"/>
      <c r="C3168" s="536"/>
      <c r="D3168" s="114">
        <v>1.3</v>
      </c>
      <c r="E3168" s="255"/>
      <c r="F3168" s="255"/>
      <c r="G3168" s="168">
        <v>120.1</v>
      </c>
      <c r="H3168" s="168"/>
    </row>
    <row r="3169" spans="1:16" x14ac:dyDescent="0.25">
      <c r="A3169" s="536" t="s">
        <v>91</v>
      </c>
      <c r="B3169" s="536"/>
      <c r="C3169" s="536"/>
      <c r="D3169" s="114">
        <v>2.5</v>
      </c>
      <c r="E3169" s="255"/>
      <c r="F3169" s="255"/>
      <c r="G3169" s="168"/>
      <c r="H3169" s="168"/>
    </row>
    <row r="3170" spans="1:16" x14ac:dyDescent="0.25">
      <c r="A3170" s="113"/>
      <c r="B3170" s="255"/>
      <c r="C3170" s="255"/>
      <c r="D3170" s="114"/>
      <c r="E3170" s="255"/>
      <c r="F3170" s="255"/>
      <c r="G3170" s="168"/>
      <c r="H3170" s="168"/>
    </row>
    <row r="3171" spans="1:16" x14ac:dyDescent="0.25">
      <c r="A3171" s="113"/>
      <c r="B3171" s="255"/>
      <c r="C3171" s="255"/>
      <c r="D3171" s="114"/>
      <c r="E3171" s="255"/>
      <c r="F3171" s="531" t="s">
        <v>92</v>
      </c>
      <c r="G3171" s="531"/>
      <c r="H3171" s="531"/>
    </row>
    <row r="3173" spans="1:16" x14ac:dyDescent="0.25">
      <c r="A3173" s="1" t="s">
        <v>0</v>
      </c>
      <c r="B3173" s="1" t="s">
        <v>1</v>
      </c>
      <c r="C3173" s="1" t="s">
        <v>2</v>
      </c>
      <c r="D3173" s="103" t="s">
        <v>3</v>
      </c>
      <c r="E3173" s="1" t="s">
        <v>111</v>
      </c>
      <c r="F3173" s="1" t="s">
        <v>112</v>
      </c>
      <c r="G3173" s="15" t="s">
        <v>4</v>
      </c>
      <c r="H3173" s="15" t="s">
        <v>5</v>
      </c>
      <c r="I3173" s="1" t="s">
        <v>10</v>
      </c>
      <c r="J3173" s="1" t="s">
        <v>11</v>
      </c>
      <c r="K3173" s="1" t="s">
        <v>17</v>
      </c>
      <c r="L3173" s="1" t="s">
        <v>18</v>
      </c>
      <c r="M3173" s="1" t="s">
        <v>6</v>
      </c>
      <c r="N3173" s="1" t="s">
        <v>7</v>
      </c>
      <c r="O3173" s="1" t="s">
        <v>8</v>
      </c>
      <c r="P3173" s="1" t="s">
        <v>9</v>
      </c>
    </row>
    <row r="3174" spans="1:16" x14ac:dyDescent="0.25">
      <c r="A3174" s="113" t="s">
        <v>39</v>
      </c>
      <c r="B3174" s="255">
        <v>2010</v>
      </c>
      <c r="C3174" s="238" t="s">
        <v>1</v>
      </c>
      <c r="D3174" s="114">
        <v>9.4</v>
      </c>
      <c r="E3174" s="255">
        <v>37.200000000000003</v>
      </c>
      <c r="F3174" s="114">
        <v>-15</v>
      </c>
      <c r="G3174" s="168">
        <v>788.7</v>
      </c>
      <c r="H3174" s="21">
        <v>45</v>
      </c>
      <c r="I3174" s="2">
        <v>1040</v>
      </c>
      <c r="J3174" s="2">
        <v>977</v>
      </c>
      <c r="K3174" s="2">
        <v>10.9</v>
      </c>
      <c r="L3174" s="2">
        <v>64.5</v>
      </c>
      <c r="M3174" s="2">
        <v>47</v>
      </c>
      <c r="N3174" s="2">
        <v>101</v>
      </c>
      <c r="O3174" s="2">
        <v>50</v>
      </c>
      <c r="P3174" s="2">
        <v>21</v>
      </c>
    </row>
    <row r="3175" spans="1:16" x14ac:dyDescent="0.25">
      <c r="A3175" s="112" t="s">
        <v>19</v>
      </c>
      <c r="B3175" s="255">
        <v>2010</v>
      </c>
      <c r="C3175" s="238" t="s">
        <v>1</v>
      </c>
      <c r="D3175" s="114">
        <v>9.6999999999999993</v>
      </c>
      <c r="E3175" s="255">
        <v>37.6</v>
      </c>
      <c r="F3175" s="255">
        <v>-13.9</v>
      </c>
      <c r="G3175" s="168">
        <v>841.6</v>
      </c>
      <c r="H3175" s="13">
        <v>47.9</v>
      </c>
      <c r="I3175" s="2">
        <v>1041</v>
      </c>
      <c r="J3175" s="2">
        <v>977</v>
      </c>
      <c r="K3175" s="2">
        <v>4.4000000000000004</v>
      </c>
      <c r="L3175" s="2">
        <v>76.5</v>
      </c>
      <c r="M3175" s="2">
        <v>33</v>
      </c>
      <c r="N3175" s="2">
        <v>80</v>
      </c>
      <c r="O3175" s="2">
        <v>44</v>
      </c>
      <c r="P3175" s="2">
        <v>17</v>
      </c>
    </row>
    <row r="3176" spans="1:16" x14ac:dyDescent="0.25">
      <c r="A3176" s="112" t="s">
        <v>12</v>
      </c>
      <c r="B3176" s="255">
        <v>2010</v>
      </c>
      <c r="C3176" s="238" t="s">
        <v>1</v>
      </c>
      <c r="D3176" s="114">
        <v>8.3000000000000007</v>
      </c>
      <c r="E3176" s="255">
        <v>35.4</v>
      </c>
      <c r="F3176" s="255">
        <v>-14.6</v>
      </c>
      <c r="G3176" s="168">
        <v>760.7</v>
      </c>
      <c r="H3176" s="13">
        <v>67.3</v>
      </c>
      <c r="I3176" s="2">
        <v>1039</v>
      </c>
      <c r="J3176" s="2">
        <v>979</v>
      </c>
      <c r="K3176" s="2">
        <v>10.7</v>
      </c>
      <c r="L3176" s="2">
        <v>67.3</v>
      </c>
      <c r="M3176" s="2">
        <v>56</v>
      </c>
      <c r="N3176" s="2">
        <v>93</v>
      </c>
      <c r="O3176" s="2">
        <v>38</v>
      </c>
      <c r="P3176" s="2">
        <v>13</v>
      </c>
    </row>
    <row r="3177" spans="1:16" x14ac:dyDescent="0.25">
      <c r="A3177" s="112" t="s">
        <v>13</v>
      </c>
      <c r="B3177" s="255">
        <v>2010</v>
      </c>
      <c r="C3177" s="238" t="s">
        <v>1</v>
      </c>
      <c r="D3177" s="114">
        <v>7.7</v>
      </c>
      <c r="E3177" s="255">
        <v>34.4</v>
      </c>
      <c r="F3177" s="255">
        <v>-18.7</v>
      </c>
      <c r="G3177" s="229">
        <v>1100.8</v>
      </c>
      <c r="H3177" s="13">
        <v>42.9</v>
      </c>
      <c r="I3177" s="2">
        <v>1043</v>
      </c>
      <c r="J3177" s="2">
        <v>979</v>
      </c>
      <c r="K3177" s="2">
        <v>6.5</v>
      </c>
      <c r="L3177" s="2">
        <v>87.5</v>
      </c>
      <c r="M3177" s="2">
        <v>58</v>
      </c>
      <c r="N3177" s="2">
        <v>108</v>
      </c>
      <c r="O3177" s="2">
        <v>33</v>
      </c>
      <c r="P3177" s="2">
        <v>9</v>
      </c>
    </row>
    <row r="3178" spans="1:16" x14ac:dyDescent="0.25">
      <c r="A3178" s="112" t="s">
        <v>14</v>
      </c>
      <c r="B3178" s="255">
        <v>2010</v>
      </c>
      <c r="C3178" s="238" t="s">
        <v>1</v>
      </c>
      <c r="D3178" s="114">
        <v>9.5</v>
      </c>
      <c r="E3178" s="255">
        <v>36.4</v>
      </c>
      <c r="F3178" s="255">
        <v>-14.9</v>
      </c>
      <c r="G3178" s="229">
        <v>713</v>
      </c>
      <c r="H3178" s="13">
        <v>42.3</v>
      </c>
      <c r="I3178" s="2">
        <v>1038</v>
      </c>
      <c r="J3178" s="2">
        <v>976</v>
      </c>
      <c r="K3178" s="2">
        <v>5.2</v>
      </c>
      <c r="L3178" s="2">
        <v>57.7</v>
      </c>
      <c r="M3178" s="2">
        <v>41</v>
      </c>
      <c r="N3178" s="2">
        <v>91</v>
      </c>
      <c r="O3178" s="2">
        <v>48</v>
      </c>
      <c r="P3178" s="2">
        <v>14</v>
      </c>
    </row>
    <row r="3179" spans="1:16" x14ac:dyDescent="0.25">
      <c r="A3179" s="112" t="s">
        <v>87</v>
      </c>
      <c r="B3179" s="255">
        <v>2010</v>
      </c>
      <c r="C3179" s="238" t="s">
        <v>1</v>
      </c>
      <c r="D3179" s="114">
        <v>7.1</v>
      </c>
      <c r="E3179" s="255">
        <v>33.700000000000003</v>
      </c>
      <c r="F3179" s="255">
        <v>-16.899999999999999</v>
      </c>
      <c r="G3179" s="229">
        <v>1010</v>
      </c>
      <c r="H3179" s="21">
        <v>47</v>
      </c>
      <c r="I3179" s="2">
        <v>1036</v>
      </c>
      <c r="J3179" s="2">
        <v>978</v>
      </c>
      <c r="K3179" s="2">
        <v>5.7</v>
      </c>
      <c r="L3179" s="2">
        <v>36.4</v>
      </c>
      <c r="M3179" s="2">
        <v>73</v>
      </c>
      <c r="N3179" s="2">
        <v>109</v>
      </c>
      <c r="O3179" s="2">
        <v>24</v>
      </c>
      <c r="P3179" s="2">
        <v>9</v>
      </c>
    </row>
    <row r="3180" spans="1:16" x14ac:dyDescent="0.25">
      <c r="A3180" s="112" t="s">
        <v>31</v>
      </c>
      <c r="B3180" s="255">
        <v>2010</v>
      </c>
      <c r="C3180" s="238" t="s">
        <v>1</v>
      </c>
      <c r="D3180" s="114">
        <v>9.6999999999999993</v>
      </c>
      <c r="E3180" s="255">
        <v>36.6</v>
      </c>
      <c r="F3180" s="255">
        <v>-13.9</v>
      </c>
      <c r="G3180" s="168">
        <v>861.5</v>
      </c>
      <c r="H3180" s="13">
        <v>59.8</v>
      </c>
      <c r="I3180" s="2">
        <v>1042</v>
      </c>
      <c r="J3180" s="2">
        <v>978</v>
      </c>
      <c r="K3180" s="2">
        <v>8.6999999999999993</v>
      </c>
      <c r="L3180" s="2">
        <v>52.2</v>
      </c>
      <c r="M3180" s="2">
        <v>37</v>
      </c>
      <c r="N3180" s="2">
        <v>80</v>
      </c>
      <c r="O3180" s="2">
        <v>42</v>
      </c>
      <c r="P3180" s="2">
        <v>13</v>
      </c>
    </row>
    <row r="3181" spans="1:16" x14ac:dyDescent="0.25">
      <c r="A3181" s="112" t="s">
        <v>49</v>
      </c>
      <c r="B3181" s="255">
        <v>2010</v>
      </c>
      <c r="C3181" s="238" t="s">
        <v>1</v>
      </c>
      <c r="D3181" s="114">
        <v>9.5</v>
      </c>
      <c r="E3181" s="255">
        <v>37.4</v>
      </c>
      <c r="F3181" s="255">
        <v>-13.3</v>
      </c>
      <c r="G3181" s="229">
        <v>658</v>
      </c>
      <c r="H3181" s="21">
        <v>37</v>
      </c>
      <c r="I3181" s="2">
        <v>1040</v>
      </c>
      <c r="J3181" s="2">
        <v>979</v>
      </c>
      <c r="K3181" s="22">
        <v>7</v>
      </c>
      <c r="L3181" s="2">
        <v>47.5</v>
      </c>
      <c r="M3181" s="2">
        <v>54</v>
      </c>
      <c r="N3181" s="2">
        <v>88</v>
      </c>
      <c r="O3181" s="2">
        <v>42</v>
      </c>
      <c r="P3181" s="2">
        <v>14</v>
      </c>
    </row>
    <row r="3182" spans="1:16" x14ac:dyDescent="0.25">
      <c r="A3182" s="112" t="s">
        <v>69</v>
      </c>
      <c r="B3182" s="255">
        <v>2010</v>
      </c>
      <c r="C3182" s="238" t="s">
        <v>1</v>
      </c>
      <c r="D3182" s="114">
        <v>8.4</v>
      </c>
      <c r="E3182" s="255">
        <v>37.9</v>
      </c>
      <c r="F3182" s="255">
        <v>-15</v>
      </c>
      <c r="G3182" s="229">
        <v>920.8</v>
      </c>
      <c r="H3182" s="21">
        <v>45.9</v>
      </c>
      <c r="I3182" s="2">
        <v>1041</v>
      </c>
      <c r="J3182" s="2">
        <v>977</v>
      </c>
      <c r="K3182" s="22">
        <v>15.5</v>
      </c>
      <c r="L3182" s="2">
        <v>82.4</v>
      </c>
      <c r="M3182" s="2">
        <v>44</v>
      </c>
      <c r="N3182" s="2">
        <v>84</v>
      </c>
      <c r="O3182" s="2">
        <v>11</v>
      </c>
      <c r="P3182" s="2">
        <v>1</v>
      </c>
    </row>
    <row r="3183" spans="1:16" x14ac:dyDescent="0.25">
      <c r="A3183" s="112" t="s">
        <v>61</v>
      </c>
      <c r="B3183" s="255">
        <v>2010</v>
      </c>
      <c r="C3183" s="238" t="s">
        <v>1</v>
      </c>
      <c r="D3183" s="114">
        <v>9.6</v>
      </c>
      <c r="E3183" s="255">
        <v>36.700000000000003</v>
      </c>
      <c r="F3183" s="255">
        <v>-15.1</v>
      </c>
      <c r="G3183" s="229">
        <v>1015.2</v>
      </c>
      <c r="H3183" s="13">
        <v>53.4</v>
      </c>
      <c r="I3183" s="2">
        <v>1044</v>
      </c>
      <c r="J3183" s="2">
        <v>980</v>
      </c>
      <c r="K3183" s="2">
        <v>7.5</v>
      </c>
      <c r="L3183" s="2">
        <v>72.900000000000006</v>
      </c>
      <c r="M3183" s="2">
        <v>41</v>
      </c>
      <c r="N3183" s="2">
        <v>79</v>
      </c>
      <c r="O3183" s="2">
        <v>41</v>
      </c>
      <c r="P3183" s="2">
        <v>15</v>
      </c>
    </row>
    <row r="3184" spans="1:16" x14ac:dyDescent="0.25">
      <c r="A3184" s="112" t="s">
        <v>46</v>
      </c>
      <c r="B3184" s="255">
        <v>2010</v>
      </c>
      <c r="C3184" s="238" t="s">
        <v>1</v>
      </c>
      <c r="D3184" s="114">
        <v>8.3000000000000007</v>
      </c>
      <c r="E3184" s="255">
        <v>33.4</v>
      </c>
      <c r="F3184" s="255">
        <v>-13.9</v>
      </c>
      <c r="G3184" s="168">
        <v>492.6</v>
      </c>
      <c r="H3184" s="13">
        <v>45.8</v>
      </c>
      <c r="I3184" s="2">
        <v>1039</v>
      </c>
      <c r="J3184" s="2">
        <v>978</v>
      </c>
      <c r="K3184" s="2">
        <v>9.4</v>
      </c>
      <c r="L3184" s="2">
        <v>45</v>
      </c>
      <c r="M3184" s="2">
        <v>56</v>
      </c>
      <c r="N3184" s="2">
        <v>95</v>
      </c>
      <c r="O3184" s="2">
        <v>37</v>
      </c>
      <c r="P3184" s="2">
        <v>11</v>
      </c>
    </row>
    <row r="3185" spans="1:16" x14ac:dyDescent="0.25">
      <c r="A3185" s="112" t="s">
        <v>56</v>
      </c>
      <c r="B3185" s="255">
        <v>2010</v>
      </c>
      <c r="C3185" s="238" t="s">
        <v>1</v>
      </c>
      <c r="D3185" s="114">
        <v>8.5</v>
      </c>
      <c r="E3185" s="255">
        <v>35.700000000000003</v>
      </c>
      <c r="F3185" s="255">
        <v>-14.5</v>
      </c>
      <c r="G3185" s="168">
        <v>790.2</v>
      </c>
      <c r="H3185" s="13">
        <v>48.6</v>
      </c>
      <c r="I3185" s="2">
        <v>1038</v>
      </c>
      <c r="J3185" s="2">
        <v>976</v>
      </c>
      <c r="K3185" s="2">
        <v>4.8</v>
      </c>
      <c r="L3185" s="2">
        <v>53.4</v>
      </c>
      <c r="M3185" s="2">
        <v>46</v>
      </c>
      <c r="N3185" s="2">
        <v>100</v>
      </c>
      <c r="O3185" s="2">
        <v>42</v>
      </c>
      <c r="P3185" s="2">
        <v>13</v>
      </c>
    </row>
    <row r="3186" spans="1:16" x14ac:dyDescent="0.25">
      <c r="A3186" s="112" t="s">
        <v>71</v>
      </c>
      <c r="B3186" s="255">
        <v>2010</v>
      </c>
      <c r="C3186" s="238" t="s">
        <v>1</v>
      </c>
      <c r="D3186" s="114">
        <v>7.6</v>
      </c>
      <c r="E3186" s="255">
        <v>35.4</v>
      </c>
      <c r="F3186" s="255">
        <v>-14.8</v>
      </c>
      <c r="G3186" s="168">
        <v>791.4</v>
      </c>
      <c r="H3186" s="13">
        <v>42.2</v>
      </c>
      <c r="I3186" s="2">
        <v>1042</v>
      </c>
      <c r="J3186" s="2">
        <v>979</v>
      </c>
      <c r="K3186" s="2">
        <v>5.0999999999999996</v>
      </c>
      <c r="L3186" s="2">
        <v>43.2</v>
      </c>
      <c r="M3186" s="2">
        <v>65</v>
      </c>
      <c r="N3186" s="2">
        <v>107</v>
      </c>
      <c r="O3186" s="2">
        <v>31</v>
      </c>
      <c r="P3186" s="2">
        <v>11</v>
      </c>
    </row>
    <row r="3187" spans="1:16" x14ac:dyDescent="0.25">
      <c r="A3187" s="112" t="s">
        <v>72</v>
      </c>
      <c r="B3187" s="255">
        <v>2010</v>
      </c>
      <c r="C3187" s="238" t="s">
        <v>1</v>
      </c>
      <c r="D3187" s="114">
        <v>7.7</v>
      </c>
      <c r="E3187" s="255">
        <v>35.700000000000003</v>
      </c>
      <c r="F3187" s="255">
        <v>-16.7</v>
      </c>
      <c r="G3187" s="168">
        <v>754.4</v>
      </c>
      <c r="H3187" s="13">
        <v>40.799999999999997</v>
      </c>
      <c r="I3187" s="2">
        <v>1042</v>
      </c>
      <c r="J3187" s="2">
        <v>978</v>
      </c>
      <c r="K3187" s="2">
        <v>4.5</v>
      </c>
      <c r="L3187" s="2">
        <v>39.6</v>
      </c>
      <c r="M3187" s="2">
        <v>58</v>
      </c>
      <c r="N3187" s="2">
        <v>110</v>
      </c>
      <c r="O3187" s="2">
        <v>36</v>
      </c>
      <c r="P3187" s="2">
        <v>11</v>
      </c>
    </row>
    <row r="3188" spans="1:16" x14ac:dyDescent="0.25">
      <c r="A3188" s="112" t="s">
        <v>74</v>
      </c>
      <c r="B3188" s="255">
        <v>2010</v>
      </c>
      <c r="C3188" s="238" t="s">
        <v>1</v>
      </c>
      <c r="D3188" s="114">
        <v>8.9</v>
      </c>
      <c r="E3188" s="255">
        <v>34.9</v>
      </c>
      <c r="F3188" s="255">
        <v>-15.9</v>
      </c>
      <c r="G3188" s="168">
        <v>734.2</v>
      </c>
      <c r="H3188" s="13">
        <v>36.799999999999997</v>
      </c>
      <c r="I3188" s="2">
        <v>1042</v>
      </c>
      <c r="J3188" s="2">
        <v>978</v>
      </c>
      <c r="K3188" s="2">
        <v>6.6</v>
      </c>
      <c r="L3188" s="2">
        <v>61.9</v>
      </c>
      <c r="M3188" s="2">
        <v>46</v>
      </c>
      <c r="N3188" s="2">
        <v>96</v>
      </c>
      <c r="O3188" s="2">
        <v>38</v>
      </c>
      <c r="P3188" s="2">
        <v>11</v>
      </c>
    </row>
    <row r="3189" spans="1:16" x14ac:dyDescent="0.25">
      <c r="A3189" s="112" t="s">
        <v>140</v>
      </c>
      <c r="B3189" s="255">
        <v>2010</v>
      </c>
      <c r="C3189" s="238" t="s">
        <v>1</v>
      </c>
      <c r="D3189" s="114">
        <v>8.5</v>
      </c>
      <c r="E3189" s="255">
        <v>34.9</v>
      </c>
      <c r="F3189" s="255">
        <v>-16.2</v>
      </c>
      <c r="G3189" s="168">
        <v>791.2</v>
      </c>
      <c r="H3189" s="13">
        <v>57.6</v>
      </c>
      <c r="I3189" s="2">
        <v>1042</v>
      </c>
      <c r="J3189" s="2">
        <v>979</v>
      </c>
      <c r="K3189" s="2">
        <v>8.6</v>
      </c>
      <c r="L3189" s="2">
        <v>58.9</v>
      </c>
      <c r="M3189" s="2">
        <v>57</v>
      </c>
      <c r="N3189" s="2">
        <v>98</v>
      </c>
      <c r="O3189" s="2">
        <v>33</v>
      </c>
      <c r="P3189" s="2">
        <v>10</v>
      </c>
    </row>
    <row r="3190" spans="1:16" x14ac:dyDescent="0.25">
      <c r="A3190" s="113" t="s">
        <v>54</v>
      </c>
      <c r="B3190" s="255">
        <v>2010</v>
      </c>
      <c r="C3190" s="238" t="s">
        <v>1</v>
      </c>
      <c r="D3190" s="114">
        <f>AVERAGE(D3174:D3189)</f>
        <v>8.65</v>
      </c>
      <c r="E3190" s="255"/>
      <c r="F3190" s="255"/>
      <c r="G3190" s="229">
        <f>AVERAGE(G3174:G3189)</f>
        <v>814.01875000000018</v>
      </c>
    </row>
    <row r="3191" spans="1:16" x14ac:dyDescent="0.25">
      <c r="A3191" s="536" t="s">
        <v>37</v>
      </c>
      <c r="B3191" s="536"/>
      <c r="C3191" s="536"/>
      <c r="D3191" s="114">
        <v>8.9</v>
      </c>
      <c r="E3191" s="255"/>
      <c r="F3191" s="255"/>
      <c r="G3191" s="168">
        <v>913.6</v>
      </c>
    </row>
    <row r="3192" spans="1:16" x14ac:dyDescent="0.25">
      <c r="A3192" s="536" t="s">
        <v>38</v>
      </c>
      <c r="B3192" s="536"/>
      <c r="C3192" s="536"/>
      <c r="D3192" s="114">
        <v>8.1</v>
      </c>
      <c r="E3192" s="255"/>
      <c r="F3192" s="255"/>
      <c r="G3192" s="229">
        <v>1098</v>
      </c>
    </row>
    <row r="3193" spans="1:16" x14ac:dyDescent="0.25">
      <c r="A3193" s="536" t="s">
        <v>97</v>
      </c>
      <c r="B3193" s="536"/>
      <c r="C3193" s="536"/>
      <c r="D3193" s="114">
        <v>9.6</v>
      </c>
      <c r="E3193" s="255"/>
      <c r="F3193" s="255"/>
      <c r="G3193" s="168"/>
    </row>
    <row r="3194" spans="1:16" x14ac:dyDescent="0.25">
      <c r="A3194" s="546" t="s">
        <v>98</v>
      </c>
      <c r="B3194" s="546"/>
      <c r="C3194" s="546"/>
      <c r="D3194" s="203">
        <v>9.1999999999999993</v>
      </c>
      <c r="E3194" s="255"/>
      <c r="F3194" s="255"/>
      <c r="G3194" s="168"/>
    </row>
    <row r="3196" spans="1:16" x14ac:dyDescent="0.25">
      <c r="A3196" s="543" t="s">
        <v>20</v>
      </c>
      <c r="B3196" s="544"/>
      <c r="C3196" s="62"/>
      <c r="D3196" s="107"/>
      <c r="E3196" s="63"/>
      <c r="F3196" s="63"/>
      <c r="G3196" s="63"/>
      <c r="H3196" s="63"/>
      <c r="I3196" s="64"/>
    </row>
    <row r="3197" spans="1:16" x14ac:dyDescent="0.25">
      <c r="A3197" s="539" t="s">
        <v>21</v>
      </c>
      <c r="B3197" s="540"/>
      <c r="C3197" s="540"/>
      <c r="D3197" s="540"/>
      <c r="E3197" s="65"/>
      <c r="F3197" s="65"/>
      <c r="G3197" s="65"/>
      <c r="H3197" s="65"/>
      <c r="I3197" s="66"/>
    </row>
    <row r="3198" spans="1:16" x14ac:dyDescent="0.25">
      <c r="A3198" s="67" t="s">
        <v>113</v>
      </c>
      <c r="B3198" s="46"/>
      <c r="C3198" s="46"/>
      <c r="D3198" s="108"/>
      <c r="E3198" s="65"/>
      <c r="F3198" s="65"/>
      <c r="G3198" s="65"/>
      <c r="H3198" s="65"/>
      <c r="I3198" s="66"/>
    </row>
    <row r="3199" spans="1:16" x14ac:dyDescent="0.25">
      <c r="A3199" s="539" t="s">
        <v>114</v>
      </c>
      <c r="B3199" s="540"/>
      <c r="C3199" s="540"/>
      <c r="D3199" s="540"/>
      <c r="E3199" s="540"/>
      <c r="F3199" s="65"/>
      <c r="G3199" s="65"/>
      <c r="H3199" s="65"/>
      <c r="I3199" s="66"/>
    </row>
    <row r="3200" spans="1:16" x14ac:dyDescent="0.25">
      <c r="A3200" s="67" t="s">
        <v>22</v>
      </c>
      <c r="B3200" s="46"/>
      <c r="C3200" s="46"/>
      <c r="D3200" s="108"/>
      <c r="E3200" s="65"/>
      <c r="F3200" s="65"/>
      <c r="G3200" s="65"/>
      <c r="H3200" s="65"/>
      <c r="I3200" s="66"/>
    </row>
    <row r="3201" spans="1:16" x14ac:dyDescent="0.25">
      <c r="A3201" s="539" t="s">
        <v>44</v>
      </c>
      <c r="B3201" s="540"/>
      <c r="C3201" s="540"/>
      <c r="D3201" s="540"/>
      <c r="E3201" s="540"/>
      <c r="F3201" s="540"/>
      <c r="G3201" s="540"/>
      <c r="H3201" s="540"/>
      <c r="I3201" s="545"/>
    </row>
    <row r="3202" spans="1:16" x14ac:dyDescent="0.25">
      <c r="A3202" s="67" t="s">
        <v>23</v>
      </c>
      <c r="B3202" s="46"/>
      <c r="C3202" s="46"/>
      <c r="D3202" s="108"/>
      <c r="E3202" s="65"/>
      <c r="F3202" s="65"/>
      <c r="G3202" s="65"/>
      <c r="H3202" s="65"/>
      <c r="I3202" s="66"/>
    </row>
    <row r="3203" spans="1:16" x14ac:dyDescent="0.25">
      <c r="A3203" s="67" t="s">
        <v>24</v>
      </c>
      <c r="B3203" s="46"/>
      <c r="C3203" s="46"/>
      <c r="D3203" s="108"/>
      <c r="E3203" s="65"/>
      <c r="F3203" s="65"/>
      <c r="G3203" s="65"/>
      <c r="H3203" s="65"/>
      <c r="I3203" s="66"/>
    </row>
    <row r="3204" spans="1:16" x14ac:dyDescent="0.25">
      <c r="A3204" s="67" t="s">
        <v>25</v>
      </c>
      <c r="B3204" s="46"/>
      <c r="C3204" s="46"/>
      <c r="D3204" s="108"/>
      <c r="E3204" s="65"/>
      <c r="F3204" s="65"/>
      <c r="G3204" s="65"/>
      <c r="H3204" s="65"/>
      <c r="I3204" s="66"/>
    </row>
    <row r="3205" spans="1:16" x14ac:dyDescent="0.25">
      <c r="A3205" s="67" t="s">
        <v>35</v>
      </c>
      <c r="B3205" s="46"/>
      <c r="C3205" s="46"/>
      <c r="D3205" s="108"/>
      <c r="E3205" s="65"/>
      <c r="F3205" s="65"/>
      <c r="G3205" s="65"/>
      <c r="H3205" s="65"/>
      <c r="I3205" s="66"/>
    </row>
    <row r="3206" spans="1:16" x14ac:dyDescent="0.25">
      <c r="A3206" s="67" t="s">
        <v>27</v>
      </c>
      <c r="B3206" s="46"/>
      <c r="C3206" s="46"/>
      <c r="D3206" s="108"/>
      <c r="E3206" s="65"/>
      <c r="F3206" s="65"/>
      <c r="G3206" s="65"/>
      <c r="H3206" s="65"/>
      <c r="I3206" s="66"/>
    </row>
    <row r="3207" spans="1:16" x14ac:dyDescent="0.25">
      <c r="A3207" s="67" t="s">
        <v>28</v>
      </c>
      <c r="B3207" s="46"/>
      <c r="C3207" s="46"/>
      <c r="D3207" s="53"/>
      <c r="E3207" s="46"/>
      <c r="F3207" s="46"/>
      <c r="G3207" s="68"/>
      <c r="H3207" s="68"/>
      <c r="I3207" s="58"/>
    </row>
    <row r="3208" spans="1:16" x14ac:dyDescent="0.25">
      <c r="A3208" s="67" t="s">
        <v>29</v>
      </c>
      <c r="B3208" s="46"/>
      <c r="C3208" s="46"/>
      <c r="D3208" s="53"/>
      <c r="E3208" s="46"/>
      <c r="F3208" s="46"/>
      <c r="G3208" s="68"/>
      <c r="H3208" s="68"/>
      <c r="I3208" s="58"/>
    </row>
    <row r="3209" spans="1:16" x14ac:dyDescent="0.25">
      <c r="A3209" s="67" t="s">
        <v>30</v>
      </c>
      <c r="B3209" s="46"/>
      <c r="C3209" s="46"/>
      <c r="D3209" s="53"/>
      <c r="E3209" s="46"/>
      <c r="F3209" s="46"/>
      <c r="G3209" s="68"/>
      <c r="H3209" s="68"/>
      <c r="I3209" s="58"/>
    </row>
    <row r="3210" spans="1:16" x14ac:dyDescent="0.25">
      <c r="A3210" s="69"/>
      <c r="B3210" s="70"/>
      <c r="C3210" s="70"/>
      <c r="D3210" s="109"/>
      <c r="E3210" s="70"/>
      <c r="F3210" s="70"/>
      <c r="G3210" s="71"/>
      <c r="H3210" s="71"/>
      <c r="I3210" s="72"/>
    </row>
    <row r="3212" spans="1:16" x14ac:dyDescent="0.25">
      <c r="A3212" s="1" t="s">
        <v>0</v>
      </c>
      <c r="B3212" s="1" t="s">
        <v>1</v>
      </c>
      <c r="C3212" s="1" t="s">
        <v>2</v>
      </c>
      <c r="D3212" s="103" t="s">
        <v>3</v>
      </c>
      <c r="E3212" s="1" t="s">
        <v>111</v>
      </c>
      <c r="F3212" s="1" t="s">
        <v>112</v>
      </c>
      <c r="G3212" s="15" t="s">
        <v>4</v>
      </c>
      <c r="H3212" s="15" t="s">
        <v>5</v>
      </c>
      <c r="I3212" s="1" t="s">
        <v>10</v>
      </c>
      <c r="J3212" s="1" t="s">
        <v>11</v>
      </c>
      <c r="K3212" s="1" t="s">
        <v>17</v>
      </c>
      <c r="L3212" s="1" t="s">
        <v>18</v>
      </c>
      <c r="M3212" s="1" t="s">
        <v>6</v>
      </c>
      <c r="N3212" s="1" t="s">
        <v>7</v>
      </c>
      <c r="O3212" s="1" t="s">
        <v>8</v>
      </c>
      <c r="P3212" s="1" t="s">
        <v>9</v>
      </c>
    </row>
    <row r="3213" spans="1:16" x14ac:dyDescent="0.25">
      <c r="A3213" s="113" t="s">
        <v>39</v>
      </c>
      <c r="B3213" s="261">
        <v>2011</v>
      </c>
      <c r="C3213" s="238">
        <v>1</v>
      </c>
      <c r="D3213" s="114">
        <v>2.7</v>
      </c>
      <c r="E3213" s="261">
        <v>14.4</v>
      </c>
      <c r="F3213" s="261">
        <v>-9.1</v>
      </c>
      <c r="G3213" s="168">
        <v>112.7</v>
      </c>
      <c r="H3213" s="13">
        <v>24.5</v>
      </c>
      <c r="I3213" s="2">
        <v>1034</v>
      </c>
      <c r="J3213" s="2">
        <v>994</v>
      </c>
      <c r="K3213" s="2">
        <v>10.7</v>
      </c>
      <c r="L3213" s="22">
        <v>53</v>
      </c>
      <c r="M3213" s="2">
        <v>1</v>
      </c>
      <c r="N3213" s="2">
        <v>13</v>
      </c>
      <c r="O3213" s="2">
        <v>0</v>
      </c>
      <c r="P3213" s="2">
        <v>0</v>
      </c>
    </row>
    <row r="3214" spans="1:16" x14ac:dyDescent="0.25">
      <c r="A3214" s="112" t="s">
        <v>19</v>
      </c>
      <c r="B3214" s="261">
        <v>2011</v>
      </c>
      <c r="C3214" s="238">
        <v>1</v>
      </c>
      <c r="D3214" s="114">
        <v>3.1</v>
      </c>
      <c r="E3214" s="261">
        <v>17.100000000000001</v>
      </c>
      <c r="F3214" s="261">
        <v>-7.2</v>
      </c>
      <c r="G3214" s="168">
        <v>124.2</v>
      </c>
      <c r="H3214" s="21">
        <v>27</v>
      </c>
      <c r="I3214" s="2">
        <v>1035</v>
      </c>
      <c r="J3214" s="2">
        <v>994</v>
      </c>
      <c r="K3214" s="22">
        <v>4</v>
      </c>
      <c r="L3214" s="2">
        <v>61.8</v>
      </c>
      <c r="M3214" s="2">
        <v>2</v>
      </c>
      <c r="N3214" s="2">
        <v>11</v>
      </c>
      <c r="O3214" s="2">
        <v>0</v>
      </c>
      <c r="P3214" s="2">
        <v>0</v>
      </c>
    </row>
    <row r="3215" spans="1:16" x14ac:dyDescent="0.25">
      <c r="A3215" s="112" t="s">
        <v>12</v>
      </c>
      <c r="B3215" s="261">
        <v>2011</v>
      </c>
      <c r="C3215" s="238">
        <v>1</v>
      </c>
      <c r="D3215" s="114">
        <v>1.7</v>
      </c>
      <c r="E3215" s="261">
        <v>11.4</v>
      </c>
      <c r="F3215" s="114">
        <v>-7</v>
      </c>
      <c r="G3215" s="168">
        <v>119.7</v>
      </c>
      <c r="H3215" s="21">
        <v>27</v>
      </c>
      <c r="I3215" s="2">
        <v>1033</v>
      </c>
      <c r="J3215" s="2">
        <v>995</v>
      </c>
      <c r="K3215" s="2">
        <v>11.9</v>
      </c>
      <c r="L3215" s="2">
        <v>57.5</v>
      </c>
      <c r="M3215" s="2">
        <v>4</v>
      </c>
      <c r="N3215" s="2">
        <v>17</v>
      </c>
      <c r="O3215" s="2">
        <v>0</v>
      </c>
      <c r="P3215" s="2">
        <v>0</v>
      </c>
    </row>
    <row r="3216" spans="1:16" x14ac:dyDescent="0.25">
      <c r="A3216" s="112" t="s">
        <v>13</v>
      </c>
      <c r="B3216" s="261">
        <v>2011</v>
      </c>
      <c r="C3216" s="238">
        <v>1</v>
      </c>
      <c r="D3216" s="114">
        <v>1.4</v>
      </c>
      <c r="E3216" s="261">
        <v>11.5</v>
      </c>
      <c r="F3216" s="261">
        <v>-10.4</v>
      </c>
      <c r="G3216" s="168">
        <v>124.7</v>
      </c>
      <c r="H3216" s="13">
        <v>22.7</v>
      </c>
      <c r="I3216" s="2">
        <v>1036</v>
      </c>
      <c r="J3216" s="2">
        <v>996</v>
      </c>
      <c r="K3216" s="2">
        <v>6.8</v>
      </c>
      <c r="L3216" s="2">
        <v>64.400000000000006</v>
      </c>
      <c r="M3216" s="2">
        <v>5</v>
      </c>
      <c r="N3216" s="2">
        <v>16</v>
      </c>
      <c r="O3216" s="2">
        <v>0</v>
      </c>
      <c r="P3216" s="2">
        <v>0</v>
      </c>
    </row>
    <row r="3217" spans="1:16" x14ac:dyDescent="0.25">
      <c r="A3217" s="112" t="s">
        <v>16</v>
      </c>
      <c r="B3217" s="261">
        <v>2011</v>
      </c>
      <c r="C3217" s="238">
        <v>1</v>
      </c>
      <c r="D3217" s="114">
        <v>1</v>
      </c>
      <c r="E3217" s="261">
        <v>11.1</v>
      </c>
      <c r="F3217" s="261">
        <v>-8.8000000000000007</v>
      </c>
      <c r="G3217" s="168">
        <v>124.8</v>
      </c>
      <c r="H3217" s="13">
        <v>31.9</v>
      </c>
      <c r="I3217" s="2">
        <v>1036</v>
      </c>
      <c r="J3217" s="2">
        <v>996</v>
      </c>
      <c r="K3217" s="22">
        <v>5</v>
      </c>
      <c r="L3217" s="2">
        <v>19.399999999999999</v>
      </c>
      <c r="M3217" s="2">
        <v>8</v>
      </c>
      <c r="N3217" s="2">
        <v>19</v>
      </c>
      <c r="O3217" s="2">
        <v>0</v>
      </c>
      <c r="P3217" s="2">
        <v>0</v>
      </c>
    </row>
    <row r="3218" spans="1:16" x14ac:dyDescent="0.25">
      <c r="A3218" s="112" t="s">
        <v>14</v>
      </c>
      <c r="B3218" s="261">
        <v>2011</v>
      </c>
      <c r="C3218" s="238">
        <v>1</v>
      </c>
      <c r="D3218" s="114">
        <v>2.5</v>
      </c>
      <c r="E3218" s="261">
        <v>12.9</v>
      </c>
      <c r="F3218" s="261">
        <v>-9.5</v>
      </c>
      <c r="G3218" s="168">
        <v>82.9</v>
      </c>
      <c r="H3218" s="13">
        <v>18.2</v>
      </c>
      <c r="I3218" s="2">
        <v>1032</v>
      </c>
      <c r="J3218" s="2">
        <v>992</v>
      </c>
      <c r="K3218" s="2">
        <v>7.8</v>
      </c>
      <c r="L3218" s="2">
        <v>39.700000000000003</v>
      </c>
      <c r="M3218" s="2">
        <v>1</v>
      </c>
      <c r="N3218" s="2">
        <v>13</v>
      </c>
      <c r="O3218" s="2">
        <v>0</v>
      </c>
      <c r="P3218" s="2">
        <v>0</v>
      </c>
    </row>
    <row r="3219" spans="1:16" x14ac:dyDescent="0.25">
      <c r="A3219" s="112" t="s">
        <v>87</v>
      </c>
      <c r="B3219" s="261">
        <v>2011</v>
      </c>
      <c r="C3219" s="238">
        <v>1</v>
      </c>
      <c r="D3219" s="114">
        <v>0.5</v>
      </c>
      <c r="E3219" s="261">
        <v>9.8000000000000007</v>
      </c>
      <c r="F3219" s="261">
        <v>-8.9</v>
      </c>
      <c r="G3219" s="258">
        <v>178</v>
      </c>
      <c r="H3219" s="21">
        <v>29</v>
      </c>
      <c r="I3219" s="2">
        <v>1031</v>
      </c>
      <c r="J3219" s="2">
        <v>994</v>
      </c>
      <c r="K3219" s="22">
        <v>4</v>
      </c>
      <c r="L3219" s="2">
        <v>22.5</v>
      </c>
      <c r="M3219" s="2">
        <v>13</v>
      </c>
      <c r="N3219" s="2">
        <v>19</v>
      </c>
      <c r="O3219" s="2">
        <v>0</v>
      </c>
      <c r="P3219" s="2">
        <v>0</v>
      </c>
    </row>
    <row r="3220" spans="1:16" x14ac:dyDescent="0.25">
      <c r="A3220" s="112" t="s">
        <v>31</v>
      </c>
      <c r="B3220" s="261">
        <v>2011</v>
      </c>
      <c r="C3220" s="238">
        <v>1</v>
      </c>
      <c r="D3220" s="114">
        <v>3.2</v>
      </c>
      <c r="E3220" s="261">
        <v>13.6</v>
      </c>
      <c r="F3220" s="261">
        <v>-7.3</v>
      </c>
      <c r="G3220" s="168">
        <v>185.1</v>
      </c>
      <c r="H3220" s="13">
        <v>74.900000000000006</v>
      </c>
      <c r="I3220" s="2">
        <v>1036</v>
      </c>
      <c r="J3220" s="2">
        <v>994</v>
      </c>
      <c r="K3220" s="2">
        <v>10.7</v>
      </c>
      <c r="L3220" s="2">
        <v>37.700000000000003</v>
      </c>
      <c r="M3220" s="2">
        <v>2</v>
      </c>
      <c r="N3220" s="2">
        <v>14</v>
      </c>
      <c r="O3220" s="2">
        <v>0</v>
      </c>
      <c r="P3220" s="2">
        <v>0</v>
      </c>
    </row>
    <row r="3221" spans="1:16" x14ac:dyDescent="0.25">
      <c r="A3221" s="112" t="s">
        <v>49</v>
      </c>
      <c r="B3221" s="261">
        <v>2011</v>
      </c>
      <c r="C3221" s="238">
        <v>1</v>
      </c>
      <c r="D3221" s="114">
        <v>2.9</v>
      </c>
      <c r="E3221" s="261">
        <v>13.9</v>
      </c>
      <c r="F3221" s="261">
        <v>-8.4</v>
      </c>
      <c r="G3221" s="258">
        <v>99</v>
      </c>
      <c r="H3221" s="21">
        <v>44</v>
      </c>
      <c r="I3221" s="2">
        <v>1032</v>
      </c>
      <c r="J3221" s="2">
        <v>993</v>
      </c>
      <c r="K3221" s="2">
        <v>7.9</v>
      </c>
      <c r="L3221" s="2">
        <v>48.7</v>
      </c>
      <c r="M3221" s="2">
        <v>2</v>
      </c>
      <c r="N3221" s="2">
        <v>11</v>
      </c>
      <c r="O3221" s="2">
        <v>0</v>
      </c>
      <c r="P3221" s="2">
        <v>0</v>
      </c>
    </row>
    <row r="3222" spans="1:16" x14ac:dyDescent="0.25">
      <c r="A3222" s="112" t="s">
        <v>69</v>
      </c>
      <c r="B3222" s="261">
        <v>2011</v>
      </c>
      <c r="C3222" s="238">
        <v>1</v>
      </c>
      <c r="D3222" s="114">
        <v>1.8</v>
      </c>
      <c r="E3222" s="261">
        <v>11.8</v>
      </c>
      <c r="F3222" s="261">
        <v>-7.3</v>
      </c>
      <c r="G3222" s="168">
        <v>119.1</v>
      </c>
      <c r="H3222" s="13">
        <v>27.4</v>
      </c>
      <c r="I3222" s="2">
        <v>1034</v>
      </c>
      <c r="J3222" s="2">
        <v>994</v>
      </c>
      <c r="K3222" s="2">
        <v>17.7</v>
      </c>
      <c r="L3222" s="2">
        <v>54.6</v>
      </c>
      <c r="M3222" s="2">
        <v>2</v>
      </c>
      <c r="N3222" s="2">
        <v>16</v>
      </c>
      <c r="O3222" s="2">
        <v>0</v>
      </c>
      <c r="P3222" s="2">
        <v>0</v>
      </c>
    </row>
    <row r="3223" spans="1:16" x14ac:dyDescent="0.25">
      <c r="A3223" s="112" t="s">
        <v>61</v>
      </c>
      <c r="B3223" s="261">
        <v>2011</v>
      </c>
      <c r="C3223" s="238">
        <v>1</v>
      </c>
      <c r="D3223" s="114">
        <v>1.9</v>
      </c>
      <c r="E3223" s="261">
        <v>11.3</v>
      </c>
      <c r="F3223" s="261">
        <v>-9.9</v>
      </c>
      <c r="G3223" s="168">
        <v>130.5</v>
      </c>
      <c r="H3223" s="13">
        <v>25.6</v>
      </c>
      <c r="I3223" s="2">
        <v>1035</v>
      </c>
      <c r="J3223" s="2">
        <v>996</v>
      </c>
      <c r="K3223" s="2">
        <v>6.7</v>
      </c>
      <c r="L3223" s="2">
        <v>40.9</v>
      </c>
      <c r="M3223" s="2">
        <v>4</v>
      </c>
      <c r="N3223" s="2">
        <v>16</v>
      </c>
      <c r="O3223" s="2">
        <v>0</v>
      </c>
      <c r="P3223" s="2">
        <v>0</v>
      </c>
    </row>
    <row r="3224" spans="1:16" x14ac:dyDescent="0.25">
      <c r="A3224" s="112" t="s">
        <v>46</v>
      </c>
      <c r="B3224" s="261">
        <v>2011</v>
      </c>
      <c r="C3224" s="238">
        <v>1</v>
      </c>
      <c r="D3224" s="114">
        <v>2</v>
      </c>
      <c r="E3224" s="261">
        <v>12.7</v>
      </c>
      <c r="F3224" s="261">
        <v>-7.6</v>
      </c>
      <c r="G3224" s="168">
        <v>57.4</v>
      </c>
      <c r="H3224" s="13">
        <v>14.2</v>
      </c>
      <c r="I3224" s="2">
        <v>1034</v>
      </c>
      <c r="J3224" s="2">
        <v>995</v>
      </c>
      <c r="K3224" s="2">
        <v>4.7</v>
      </c>
      <c r="L3224" s="2">
        <v>35.299999999999997</v>
      </c>
      <c r="M3224" s="2">
        <v>2</v>
      </c>
      <c r="N3224" s="2">
        <v>11</v>
      </c>
      <c r="O3224" s="2">
        <v>0</v>
      </c>
      <c r="P3224" s="2">
        <v>0</v>
      </c>
    </row>
    <row r="3225" spans="1:16" x14ac:dyDescent="0.25">
      <c r="A3225" s="112" t="s">
        <v>56</v>
      </c>
      <c r="B3225" s="261">
        <v>2011</v>
      </c>
      <c r="C3225" s="238">
        <v>1</v>
      </c>
      <c r="D3225" s="114">
        <v>2</v>
      </c>
      <c r="E3225" s="261">
        <v>12.9</v>
      </c>
      <c r="F3225" s="261">
        <v>-9.5</v>
      </c>
      <c r="G3225" s="168">
        <v>114.1</v>
      </c>
      <c r="H3225" s="13">
        <v>21.6</v>
      </c>
      <c r="I3225" s="2">
        <v>1032</v>
      </c>
      <c r="J3225" s="2">
        <v>993</v>
      </c>
      <c r="K3225" s="2">
        <v>5.9</v>
      </c>
      <c r="L3225" s="2">
        <v>38.700000000000003</v>
      </c>
      <c r="M3225" s="2">
        <v>2</v>
      </c>
      <c r="N3225" s="2">
        <v>17</v>
      </c>
      <c r="O3225" s="2">
        <v>0</v>
      </c>
      <c r="P3225" s="2">
        <v>0</v>
      </c>
    </row>
    <row r="3226" spans="1:16" x14ac:dyDescent="0.25">
      <c r="A3226" s="112" t="s">
        <v>71</v>
      </c>
      <c r="B3226" s="261">
        <v>2011</v>
      </c>
      <c r="C3226" s="238">
        <v>1</v>
      </c>
      <c r="D3226" s="114">
        <v>1</v>
      </c>
      <c r="E3226" s="261">
        <v>10.6</v>
      </c>
      <c r="F3226" s="114">
        <v>-8</v>
      </c>
      <c r="G3226" s="168">
        <v>107.8</v>
      </c>
      <c r="H3226" s="13">
        <v>25.2</v>
      </c>
      <c r="I3226" s="2">
        <v>1035</v>
      </c>
      <c r="J3226" s="2">
        <v>996</v>
      </c>
      <c r="K3226" s="2">
        <v>6.5</v>
      </c>
      <c r="L3226" s="2">
        <v>31.3</v>
      </c>
      <c r="M3226" s="2">
        <v>8</v>
      </c>
      <c r="N3226" s="2">
        <v>18</v>
      </c>
      <c r="O3226" s="2">
        <v>0</v>
      </c>
      <c r="P3226" s="2">
        <v>0</v>
      </c>
    </row>
    <row r="3227" spans="1:16" x14ac:dyDescent="0.25">
      <c r="A3227" s="112" t="s">
        <v>72</v>
      </c>
      <c r="B3227" s="261">
        <v>2011</v>
      </c>
      <c r="C3227" s="238">
        <v>1</v>
      </c>
      <c r="D3227" s="114">
        <v>1.2</v>
      </c>
      <c r="E3227" s="261">
        <v>11.1</v>
      </c>
      <c r="F3227" s="261">
        <v>-8.4</v>
      </c>
      <c r="G3227" s="168">
        <v>119.8</v>
      </c>
      <c r="H3227" s="13">
        <v>28.8</v>
      </c>
      <c r="I3227" s="2">
        <v>1035</v>
      </c>
      <c r="J3227" s="2">
        <v>996</v>
      </c>
      <c r="K3227" s="2">
        <v>5.5</v>
      </c>
      <c r="L3227" s="2">
        <v>23.1</v>
      </c>
      <c r="M3227" s="2">
        <v>6</v>
      </c>
      <c r="N3227" s="2">
        <v>19</v>
      </c>
      <c r="O3227" s="2">
        <v>0</v>
      </c>
      <c r="P3227" s="2">
        <v>0</v>
      </c>
    </row>
    <row r="3228" spans="1:16" x14ac:dyDescent="0.25">
      <c r="A3228" s="112" t="s">
        <v>74</v>
      </c>
      <c r="B3228" s="261">
        <v>2011</v>
      </c>
      <c r="C3228" s="238">
        <v>1</v>
      </c>
      <c r="D3228" s="114">
        <v>2.2999999999999998</v>
      </c>
      <c r="E3228" s="261">
        <v>12.7</v>
      </c>
      <c r="F3228" s="261">
        <v>-9.5</v>
      </c>
      <c r="G3228" s="168">
        <v>116.8</v>
      </c>
      <c r="H3228" s="13">
        <v>19.2</v>
      </c>
      <c r="I3228" s="2">
        <v>1034</v>
      </c>
      <c r="J3228" s="2">
        <v>994</v>
      </c>
      <c r="K3228" s="2">
        <v>6.1</v>
      </c>
      <c r="L3228" s="2">
        <v>29.9</v>
      </c>
      <c r="M3228" s="2">
        <v>3</v>
      </c>
      <c r="N3228" s="2">
        <v>17</v>
      </c>
      <c r="O3228" s="2">
        <v>0</v>
      </c>
      <c r="P3228" s="2">
        <v>0</v>
      </c>
    </row>
    <row r="3229" spans="1:16" x14ac:dyDescent="0.25">
      <c r="A3229" s="112" t="s">
        <v>140</v>
      </c>
      <c r="B3229" s="261">
        <v>2011</v>
      </c>
      <c r="C3229" s="238">
        <v>1</v>
      </c>
      <c r="D3229" s="114">
        <v>2.2000000000000002</v>
      </c>
      <c r="E3229" s="261">
        <v>11.7</v>
      </c>
      <c r="F3229" s="261">
        <v>-7.2</v>
      </c>
      <c r="G3229" s="168">
        <v>143.80000000000001</v>
      </c>
      <c r="H3229" s="21">
        <v>26</v>
      </c>
      <c r="I3229" s="2">
        <v>1035</v>
      </c>
      <c r="J3229" s="2">
        <v>994</v>
      </c>
      <c r="K3229" s="2">
        <v>9.8000000000000007</v>
      </c>
      <c r="L3229" s="2">
        <v>34.5</v>
      </c>
      <c r="M3229" s="2">
        <v>4</v>
      </c>
      <c r="N3229" s="2">
        <v>15</v>
      </c>
      <c r="O3229" s="2">
        <v>0</v>
      </c>
      <c r="P3229" s="2">
        <v>0</v>
      </c>
    </row>
    <row r="3230" spans="1:16" x14ac:dyDescent="0.25">
      <c r="A3230" s="112" t="s">
        <v>89</v>
      </c>
      <c r="B3230" s="261">
        <v>2011</v>
      </c>
      <c r="C3230" s="238">
        <v>1</v>
      </c>
      <c r="D3230" s="114">
        <v>1.1000000000000001</v>
      </c>
      <c r="E3230" s="261">
        <v>12</v>
      </c>
      <c r="F3230" s="261">
        <v>-11.6</v>
      </c>
      <c r="G3230" s="168">
        <v>235.1</v>
      </c>
      <c r="H3230" s="13">
        <v>60</v>
      </c>
      <c r="I3230" s="2">
        <v>1035</v>
      </c>
      <c r="J3230" s="2">
        <v>996</v>
      </c>
      <c r="K3230" s="2">
        <v>7.8</v>
      </c>
      <c r="L3230" s="2">
        <v>25.6</v>
      </c>
      <c r="M3230" s="2">
        <v>6</v>
      </c>
      <c r="N3230" s="2">
        <v>19</v>
      </c>
      <c r="O3230" s="2">
        <v>0</v>
      </c>
      <c r="P3230" s="2">
        <v>0</v>
      </c>
    </row>
    <row r="3231" spans="1:16" x14ac:dyDescent="0.25">
      <c r="A3231" s="112" t="s">
        <v>93</v>
      </c>
      <c r="B3231" s="261">
        <v>2011</v>
      </c>
      <c r="C3231" s="238">
        <v>1</v>
      </c>
      <c r="D3231" s="114">
        <v>1.8</v>
      </c>
      <c r="E3231" s="261">
        <v>11.8</v>
      </c>
      <c r="F3231" s="261">
        <v>-9.6999999999999993</v>
      </c>
      <c r="G3231" s="168">
        <v>68.099999999999994</v>
      </c>
      <c r="H3231" s="21">
        <v>13</v>
      </c>
      <c r="I3231" s="2">
        <v>1036</v>
      </c>
      <c r="J3231" s="2">
        <v>996</v>
      </c>
      <c r="K3231" s="2">
        <v>3.8</v>
      </c>
      <c r="L3231" s="2">
        <v>21.2</v>
      </c>
      <c r="M3231" s="2">
        <v>3</v>
      </c>
      <c r="N3231" s="2">
        <v>16</v>
      </c>
      <c r="O3231" s="2">
        <v>0</v>
      </c>
      <c r="P3231" s="2">
        <v>0</v>
      </c>
    </row>
    <row r="3232" spans="1:16" x14ac:dyDescent="0.25">
      <c r="A3232" s="113" t="s">
        <v>54</v>
      </c>
      <c r="B3232" s="261">
        <v>2011</v>
      </c>
      <c r="C3232" s="238">
        <v>1</v>
      </c>
      <c r="D3232" s="114">
        <f>AVERAGE(D3213:D3231)</f>
        <v>1.9105263157894736</v>
      </c>
      <c r="E3232" s="261"/>
      <c r="F3232" s="261"/>
      <c r="G3232" s="168">
        <f>AVERAGE(G3213:G3231)</f>
        <v>124.39999999999998</v>
      </c>
    </row>
    <row r="3233" spans="1:16" x14ac:dyDescent="0.25">
      <c r="A3233" s="536" t="s">
        <v>37</v>
      </c>
      <c r="B3233" s="536"/>
      <c r="C3233" s="536"/>
      <c r="D3233" s="114">
        <v>0.9</v>
      </c>
      <c r="E3233" s="261"/>
      <c r="F3233" s="261"/>
      <c r="G3233" s="168">
        <v>79.599999999999994</v>
      </c>
    </row>
    <row r="3234" spans="1:16" x14ac:dyDescent="0.25">
      <c r="A3234" s="536" t="s">
        <v>38</v>
      </c>
      <c r="B3234" s="536"/>
      <c r="C3234" s="536"/>
      <c r="D3234" s="114">
        <v>-0.1</v>
      </c>
      <c r="E3234" s="261"/>
      <c r="F3234" s="261"/>
      <c r="G3234" s="168">
        <v>115.3</v>
      </c>
    </row>
    <row r="3235" spans="1:16" x14ac:dyDescent="0.25">
      <c r="A3235" s="536" t="s">
        <v>91</v>
      </c>
      <c r="B3235" s="536"/>
      <c r="C3235" s="536"/>
      <c r="D3235" s="114">
        <v>1.1000000000000001</v>
      </c>
      <c r="E3235" s="261"/>
      <c r="F3235" s="261"/>
      <c r="G3235" s="168"/>
    </row>
    <row r="3237" spans="1:16" x14ac:dyDescent="0.25">
      <c r="A3237" s="1" t="s">
        <v>0</v>
      </c>
      <c r="B3237" s="1" t="s">
        <v>1</v>
      </c>
      <c r="C3237" s="1" t="s">
        <v>2</v>
      </c>
      <c r="D3237" s="103" t="s">
        <v>3</v>
      </c>
      <c r="E3237" s="1" t="s">
        <v>111</v>
      </c>
      <c r="F3237" s="1" t="s">
        <v>112</v>
      </c>
      <c r="G3237" s="15" t="s">
        <v>4</v>
      </c>
      <c r="H3237" s="15" t="s">
        <v>5</v>
      </c>
      <c r="I3237" s="1" t="s">
        <v>10</v>
      </c>
      <c r="J3237" s="1" t="s">
        <v>11</v>
      </c>
      <c r="K3237" s="1" t="s">
        <v>17</v>
      </c>
      <c r="L3237" s="1" t="s">
        <v>18</v>
      </c>
      <c r="M3237" s="1" t="s">
        <v>6</v>
      </c>
      <c r="N3237" s="1" t="s">
        <v>7</v>
      </c>
      <c r="O3237" s="1" t="s">
        <v>8</v>
      </c>
      <c r="P3237" s="1" t="s">
        <v>9</v>
      </c>
    </row>
    <row r="3238" spans="1:16" x14ac:dyDescent="0.25">
      <c r="A3238" t="s">
        <v>39</v>
      </c>
      <c r="B3238" s="2">
        <v>2011</v>
      </c>
      <c r="C3238" s="35">
        <v>2</v>
      </c>
      <c r="D3238" s="22">
        <v>3.4</v>
      </c>
      <c r="E3238" s="2">
        <v>13.8</v>
      </c>
      <c r="F3238" s="22">
        <v>-9</v>
      </c>
      <c r="G3238" s="13">
        <v>37.799999999999997</v>
      </c>
      <c r="H3238" s="13">
        <v>11.5</v>
      </c>
      <c r="I3238" s="2">
        <v>1029</v>
      </c>
      <c r="J3238" s="2">
        <v>997</v>
      </c>
      <c r="K3238" s="2">
        <v>22.8</v>
      </c>
      <c r="L3238" s="2">
        <v>64.8</v>
      </c>
      <c r="M3238" s="2">
        <v>4</v>
      </c>
      <c r="N3238" s="2">
        <v>15</v>
      </c>
      <c r="O3238" s="2">
        <v>0</v>
      </c>
      <c r="P3238" s="2">
        <v>0</v>
      </c>
    </row>
    <row r="3239" spans="1:16" x14ac:dyDescent="0.25">
      <c r="A3239" s="112" t="s">
        <v>19</v>
      </c>
      <c r="B3239" s="261">
        <v>2011</v>
      </c>
      <c r="C3239" s="238">
        <v>2</v>
      </c>
      <c r="D3239" s="114">
        <v>3.7</v>
      </c>
      <c r="E3239" s="261">
        <v>14.4</v>
      </c>
      <c r="F3239" s="261">
        <v>-8.5</v>
      </c>
      <c r="G3239" s="168">
        <v>32.4</v>
      </c>
      <c r="H3239" s="168">
        <v>7.6</v>
      </c>
      <c r="I3239" s="2">
        <v>1029</v>
      </c>
      <c r="J3239" s="2">
        <v>998</v>
      </c>
      <c r="K3239" s="2">
        <v>4.2</v>
      </c>
      <c r="L3239" s="2">
        <v>61.4</v>
      </c>
      <c r="M3239" s="2">
        <v>3</v>
      </c>
      <c r="N3239" s="2">
        <v>11</v>
      </c>
      <c r="O3239" s="2">
        <v>0</v>
      </c>
      <c r="P3239" s="2">
        <v>0</v>
      </c>
    </row>
    <row r="3240" spans="1:16" x14ac:dyDescent="0.25">
      <c r="A3240" s="112" t="s">
        <v>12</v>
      </c>
      <c r="B3240" s="261">
        <v>2011</v>
      </c>
      <c r="C3240" s="238">
        <v>2</v>
      </c>
      <c r="D3240" s="114">
        <v>2.1</v>
      </c>
      <c r="E3240" s="114">
        <v>13</v>
      </c>
      <c r="F3240" s="114">
        <v>9</v>
      </c>
      <c r="G3240" s="168">
        <v>39.6</v>
      </c>
      <c r="H3240" s="168">
        <v>13.2</v>
      </c>
      <c r="I3240" s="2">
        <v>1031</v>
      </c>
      <c r="J3240" s="2">
        <v>999</v>
      </c>
      <c r="K3240" s="2">
        <v>15.7</v>
      </c>
      <c r="L3240" s="2">
        <v>62.1</v>
      </c>
      <c r="M3240" s="2">
        <v>4</v>
      </c>
      <c r="N3240" s="2">
        <v>14</v>
      </c>
      <c r="O3240" s="2">
        <v>0</v>
      </c>
      <c r="P3240" s="2">
        <v>0</v>
      </c>
    </row>
    <row r="3241" spans="1:16" x14ac:dyDescent="0.25">
      <c r="A3241" s="112" t="s">
        <v>13</v>
      </c>
      <c r="B3241" s="261">
        <v>2011</v>
      </c>
      <c r="C3241" s="238">
        <v>2</v>
      </c>
      <c r="D3241" s="114">
        <v>1.7</v>
      </c>
      <c r="E3241" s="261">
        <v>10.9</v>
      </c>
      <c r="F3241" s="114">
        <v>-10</v>
      </c>
      <c r="G3241" s="168">
        <v>55.5</v>
      </c>
      <c r="H3241" s="168">
        <v>15.5</v>
      </c>
      <c r="I3241" s="2">
        <v>1031</v>
      </c>
      <c r="J3241" s="2">
        <v>1000</v>
      </c>
      <c r="K3241" s="2">
        <v>2.8</v>
      </c>
      <c r="L3241" s="2">
        <v>22.9</v>
      </c>
      <c r="M3241" s="2">
        <v>6</v>
      </c>
      <c r="N3241" s="2">
        <v>16</v>
      </c>
      <c r="O3241" s="2">
        <v>0</v>
      </c>
      <c r="P3241" s="2">
        <v>0</v>
      </c>
    </row>
    <row r="3242" spans="1:16" x14ac:dyDescent="0.25">
      <c r="A3242" s="112" t="s">
        <v>16</v>
      </c>
      <c r="B3242" s="261">
        <v>2011</v>
      </c>
      <c r="C3242" s="238">
        <v>2</v>
      </c>
      <c r="D3242" s="114">
        <v>1</v>
      </c>
      <c r="E3242" s="261">
        <v>10.8</v>
      </c>
      <c r="F3242" s="261">
        <v>-11.2</v>
      </c>
      <c r="G3242" s="168">
        <v>52.3</v>
      </c>
      <c r="H3242" s="168">
        <v>14.9</v>
      </c>
      <c r="I3242" s="2">
        <v>1031</v>
      </c>
      <c r="J3242" s="2">
        <v>999</v>
      </c>
      <c r="K3242" s="2">
        <v>7.6</v>
      </c>
      <c r="L3242" s="2">
        <v>23.4</v>
      </c>
      <c r="M3242" s="2">
        <v>6</v>
      </c>
      <c r="N3242" s="2">
        <v>17</v>
      </c>
      <c r="O3242" s="2">
        <v>0</v>
      </c>
      <c r="P3242" s="2">
        <v>0</v>
      </c>
    </row>
    <row r="3243" spans="1:16" x14ac:dyDescent="0.25">
      <c r="A3243" s="112" t="s">
        <v>14</v>
      </c>
      <c r="B3243" s="261">
        <v>2011</v>
      </c>
      <c r="C3243" s="238">
        <v>2</v>
      </c>
      <c r="D3243" s="114">
        <v>2.1</v>
      </c>
      <c r="E3243" s="261">
        <v>15.2</v>
      </c>
      <c r="F3243" s="261">
        <v>-9.1</v>
      </c>
      <c r="G3243" s="168">
        <v>29.8</v>
      </c>
      <c r="H3243" s="168">
        <v>10.6</v>
      </c>
      <c r="I3243" s="2">
        <v>1027</v>
      </c>
      <c r="J3243" s="2">
        <v>996</v>
      </c>
      <c r="K3243" s="2">
        <v>11.2</v>
      </c>
      <c r="L3243" s="2">
        <v>41.1</v>
      </c>
      <c r="M3243" s="2">
        <v>6</v>
      </c>
      <c r="N3243" s="2">
        <v>16</v>
      </c>
      <c r="O3243" s="2">
        <v>0</v>
      </c>
      <c r="P3243" s="2">
        <v>0</v>
      </c>
    </row>
    <row r="3244" spans="1:16" x14ac:dyDescent="0.25">
      <c r="A3244" s="112" t="s">
        <v>87</v>
      </c>
      <c r="B3244" s="261">
        <v>2011</v>
      </c>
      <c r="C3244" s="238">
        <v>2</v>
      </c>
      <c r="D3244" s="114">
        <v>0.8</v>
      </c>
      <c r="E3244" s="261">
        <v>11.6</v>
      </c>
      <c r="F3244" s="261">
        <v>-11.5</v>
      </c>
      <c r="G3244" s="168">
        <v>58.2</v>
      </c>
      <c r="H3244" s="168">
        <v>17.2</v>
      </c>
      <c r="I3244" s="2">
        <v>1027</v>
      </c>
      <c r="J3244" s="2">
        <v>998</v>
      </c>
      <c r="K3244" s="2">
        <v>8.3000000000000007</v>
      </c>
      <c r="L3244" s="2">
        <v>26.9</v>
      </c>
      <c r="M3244" s="2">
        <v>8</v>
      </c>
      <c r="N3244" s="2">
        <v>15</v>
      </c>
      <c r="O3244" s="2">
        <v>0</v>
      </c>
      <c r="P3244" s="2">
        <v>0</v>
      </c>
    </row>
    <row r="3245" spans="1:16" x14ac:dyDescent="0.25">
      <c r="A3245" s="112" t="s">
        <v>31</v>
      </c>
      <c r="B3245" s="261">
        <v>2011</v>
      </c>
      <c r="C3245" s="238">
        <v>2</v>
      </c>
      <c r="D3245" s="114">
        <v>3.5</v>
      </c>
      <c r="E3245" s="261">
        <v>15.7</v>
      </c>
      <c r="F3245" s="261">
        <v>-8.8000000000000007</v>
      </c>
      <c r="G3245" s="168">
        <v>31.7</v>
      </c>
      <c r="H3245" s="168">
        <v>10.7</v>
      </c>
      <c r="I3245" s="2">
        <v>1031</v>
      </c>
      <c r="J3245" s="2">
        <v>999</v>
      </c>
      <c r="K3245" s="2">
        <v>13.7</v>
      </c>
      <c r="L3245" s="2">
        <v>47.6</v>
      </c>
      <c r="M3245" s="2">
        <v>2</v>
      </c>
      <c r="N3245" s="2">
        <v>11</v>
      </c>
      <c r="O3245" s="2">
        <v>0</v>
      </c>
      <c r="P3245" s="2">
        <v>0</v>
      </c>
    </row>
    <row r="3246" spans="1:16" x14ac:dyDescent="0.25">
      <c r="A3246" s="112" t="s">
        <v>49</v>
      </c>
      <c r="B3246" s="261">
        <v>2011</v>
      </c>
      <c r="C3246" s="238">
        <v>2</v>
      </c>
      <c r="D3246" s="114">
        <v>3.3</v>
      </c>
      <c r="E3246" s="261">
        <v>14.2</v>
      </c>
      <c r="F3246" s="261">
        <v>-8.4</v>
      </c>
      <c r="G3246" s="258">
        <v>30</v>
      </c>
      <c r="H3246" s="258">
        <v>12</v>
      </c>
      <c r="I3246" s="2">
        <v>1030</v>
      </c>
      <c r="J3246" s="2">
        <v>998</v>
      </c>
      <c r="K3246" s="2">
        <v>9.6</v>
      </c>
      <c r="L3246" s="2">
        <v>25.1</v>
      </c>
      <c r="M3246" s="2">
        <v>4</v>
      </c>
      <c r="N3246" s="2">
        <v>11</v>
      </c>
      <c r="O3246" s="2">
        <v>0</v>
      </c>
      <c r="P3246" s="2">
        <v>0</v>
      </c>
    </row>
    <row r="3247" spans="1:16" x14ac:dyDescent="0.25">
      <c r="A3247" s="112" t="s">
        <v>69</v>
      </c>
      <c r="B3247" s="261">
        <v>2011</v>
      </c>
      <c r="C3247" s="238">
        <v>2</v>
      </c>
      <c r="D3247" s="114">
        <v>2.2999999999999998</v>
      </c>
      <c r="E3247" s="261">
        <v>13.5</v>
      </c>
      <c r="F3247" s="261">
        <v>-9.5</v>
      </c>
      <c r="G3247" s="168">
        <v>40.700000000000003</v>
      </c>
      <c r="H3247" s="168">
        <v>13.3</v>
      </c>
      <c r="I3247" s="2">
        <v>1029</v>
      </c>
      <c r="J3247" s="2">
        <v>998</v>
      </c>
      <c r="K3247" s="2">
        <v>23.5</v>
      </c>
      <c r="L3247" s="2">
        <v>69.2</v>
      </c>
      <c r="M3247" s="2">
        <v>4</v>
      </c>
      <c r="N3247" s="2">
        <v>16</v>
      </c>
      <c r="O3247" s="2">
        <v>0</v>
      </c>
      <c r="P3247" s="2">
        <v>0</v>
      </c>
    </row>
    <row r="3248" spans="1:16" x14ac:dyDescent="0.25">
      <c r="A3248" s="112" t="s">
        <v>61</v>
      </c>
      <c r="B3248" s="261">
        <v>2011</v>
      </c>
      <c r="C3248" s="238">
        <v>2</v>
      </c>
      <c r="D3248" s="114">
        <v>2.5</v>
      </c>
      <c r="E3248" s="261">
        <v>12.4</v>
      </c>
      <c r="F3248" s="261">
        <v>-9.9</v>
      </c>
      <c r="G3248" s="168">
        <v>54.3</v>
      </c>
      <c r="H3248" s="168">
        <v>16.8</v>
      </c>
      <c r="I3248" s="2">
        <v>1030</v>
      </c>
      <c r="J3248" s="2">
        <v>999</v>
      </c>
      <c r="K3248" s="2">
        <v>10.199999999999999</v>
      </c>
      <c r="L3248" s="2">
        <v>50.6</v>
      </c>
      <c r="M3248" s="2">
        <v>4</v>
      </c>
      <c r="N3248" s="2">
        <v>16</v>
      </c>
      <c r="O3248" s="2">
        <v>0</v>
      </c>
      <c r="P3248" s="2">
        <v>0</v>
      </c>
    </row>
    <row r="3249" spans="1:16" x14ac:dyDescent="0.25">
      <c r="A3249" s="112" t="s">
        <v>46</v>
      </c>
      <c r="B3249" s="261">
        <v>2011</v>
      </c>
      <c r="C3249" s="238">
        <v>2</v>
      </c>
      <c r="D3249" s="114">
        <v>2.2999999999999998</v>
      </c>
      <c r="E3249" s="261">
        <v>12.9</v>
      </c>
      <c r="F3249" s="261">
        <v>-9.4</v>
      </c>
      <c r="G3249" s="258">
        <v>14</v>
      </c>
      <c r="H3249" s="168">
        <v>5.6</v>
      </c>
      <c r="I3249" s="2">
        <v>1030</v>
      </c>
      <c r="J3249" s="2">
        <v>998</v>
      </c>
      <c r="K3249" s="2">
        <v>14.8</v>
      </c>
      <c r="L3249" s="2">
        <v>40.299999999999997</v>
      </c>
      <c r="M3249" s="2">
        <v>4</v>
      </c>
      <c r="N3249" s="2">
        <v>13</v>
      </c>
      <c r="O3249" s="2">
        <v>0</v>
      </c>
      <c r="P3249" s="2">
        <v>0</v>
      </c>
    </row>
    <row r="3250" spans="1:16" x14ac:dyDescent="0.25">
      <c r="A3250" s="112" t="s">
        <v>56</v>
      </c>
      <c r="B3250" s="261">
        <v>2011</v>
      </c>
      <c r="C3250" s="238">
        <v>2</v>
      </c>
      <c r="D3250" s="114">
        <v>2.6</v>
      </c>
      <c r="E3250" s="261">
        <v>12.8</v>
      </c>
      <c r="F3250" s="261">
        <v>-9.1999999999999993</v>
      </c>
      <c r="G3250" s="168">
        <v>38.9</v>
      </c>
      <c r="H3250" s="168">
        <v>14.4</v>
      </c>
      <c r="I3250" s="2">
        <v>1028</v>
      </c>
      <c r="J3250" s="2">
        <v>996</v>
      </c>
      <c r="K3250" s="2">
        <v>8.1999999999999993</v>
      </c>
      <c r="L3250" s="2">
        <v>47.2</v>
      </c>
      <c r="M3250" s="2">
        <v>3</v>
      </c>
      <c r="N3250" s="2">
        <v>16</v>
      </c>
      <c r="O3250" s="2">
        <v>0</v>
      </c>
      <c r="P3250" s="2">
        <v>0</v>
      </c>
    </row>
    <row r="3251" spans="1:16" x14ac:dyDescent="0.25">
      <c r="A3251" s="112" t="s">
        <v>71</v>
      </c>
      <c r="B3251" s="261">
        <v>2011</v>
      </c>
      <c r="C3251" s="238">
        <v>2</v>
      </c>
      <c r="D3251" s="114">
        <v>1.5</v>
      </c>
      <c r="E3251" s="261">
        <v>11.6</v>
      </c>
      <c r="F3251" s="261">
        <v>-10.1</v>
      </c>
      <c r="G3251" s="258">
        <v>51</v>
      </c>
      <c r="H3251" s="168">
        <v>16.2</v>
      </c>
      <c r="I3251" s="2">
        <v>1030</v>
      </c>
      <c r="J3251" s="2">
        <v>999</v>
      </c>
      <c r="K3251" s="2">
        <v>8.6999999999999993</v>
      </c>
      <c r="L3251" s="2">
        <v>27.4</v>
      </c>
      <c r="M3251" s="2">
        <v>5</v>
      </c>
      <c r="N3251" s="2">
        <v>18</v>
      </c>
      <c r="O3251" s="2">
        <v>0</v>
      </c>
      <c r="P3251" s="2">
        <v>0</v>
      </c>
    </row>
    <row r="3252" spans="1:16" x14ac:dyDescent="0.25">
      <c r="A3252" s="112" t="s">
        <v>72</v>
      </c>
      <c r="B3252" s="261">
        <v>2011</v>
      </c>
      <c r="C3252" s="238">
        <v>2</v>
      </c>
      <c r="D3252" s="114">
        <v>1.6</v>
      </c>
      <c r="E3252" s="261">
        <v>12.4</v>
      </c>
      <c r="F3252" s="261">
        <v>-10.4</v>
      </c>
      <c r="G3252" s="258">
        <v>46</v>
      </c>
      <c r="H3252" s="168">
        <v>19.2</v>
      </c>
      <c r="I3252" s="2">
        <v>1030</v>
      </c>
      <c r="J3252" s="2">
        <v>999</v>
      </c>
      <c r="K3252" s="2">
        <v>6.6</v>
      </c>
      <c r="L3252" s="2">
        <v>30.4</v>
      </c>
      <c r="M3252" s="2">
        <v>5</v>
      </c>
      <c r="N3252" s="2">
        <v>17</v>
      </c>
      <c r="O3252" s="2">
        <v>0</v>
      </c>
      <c r="P3252" s="2">
        <v>0</v>
      </c>
    </row>
    <row r="3253" spans="1:16" x14ac:dyDescent="0.25">
      <c r="A3253" s="112" t="s">
        <v>74</v>
      </c>
      <c r="B3253" s="261">
        <v>2011</v>
      </c>
      <c r="C3253" s="238">
        <v>2</v>
      </c>
      <c r="D3253" s="114">
        <v>3</v>
      </c>
      <c r="E3253" s="261">
        <v>13.3</v>
      </c>
      <c r="F3253" s="261">
        <v>-8.6</v>
      </c>
      <c r="G3253" s="168">
        <v>42.8</v>
      </c>
      <c r="H3253" s="168">
        <v>12.6</v>
      </c>
      <c r="I3253" s="2">
        <v>1029</v>
      </c>
      <c r="J3253" s="2">
        <v>998</v>
      </c>
      <c r="K3253" s="2">
        <v>8.5</v>
      </c>
      <c r="L3253" s="2">
        <v>41.2</v>
      </c>
      <c r="M3253" s="2">
        <v>2</v>
      </c>
      <c r="N3253" s="2">
        <v>14</v>
      </c>
      <c r="O3253" s="2">
        <v>0</v>
      </c>
      <c r="P3253" s="2">
        <v>0</v>
      </c>
    </row>
    <row r="3254" spans="1:16" x14ac:dyDescent="0.25">
      <c r="A3254" s="112" t="s">
        <v>140</v>
      </c>
      <c r="B3254" s="261">
        <v>2011</v>
      </c>
      <c r="C3254" s="238">
        <v>2</v>
      </c>
      <c r="D3254" s="114">
        <v>2.5</v>
      </c>
      <c r="E3254" s="261">
        <v>12.2</v>
      </c>
      <c r="F3254" s="261">
        <v>-8.3000000000000007</v>
      </c>
      <c r="G3254" s="168">
        <v>39.6</v>
      </c>
      <c r="H3254" s="168">
        <v>13.2</v>
      </c>
      <c r="I3254" s="2">
        <v>1031</v>
      </c>
      <c r="J3254" s="2">
        <v>999</v>
      </c>
      <c r="K3254" s="2">
        <v>12.8</v>
      </c>
      <c r="L3254" s="2">
        <v>43.5</v>
      </c>
      <c r="M3254" s="2">
        <v>4</v>
      </c>
      <c r="N3254" s="2">
        <v>15</v>
      </c>
      <c r="O3254" s="2">
        <v>0</v>
      </c>
      <c r="P3254" s="2">
        <v>0</v>
      </c>
    </row>
    <row r="3255" spans="1:16" x14ac:dyDescent="0.25">
      <c r="A3255" s="112" t="s">
        <v>89</v>
      </c>
      <c r="B3255" s="261">
        <v>2011</v>
      </c>
      <c r="C3255" s="238">
        <v>2</v>
      </c>
      <c r="D3255" s="114">
        <v>0.3</v>
      </c>
      <c r="E3255" s="114">
        <v>12</v>
      </c>
      <c r="F3255" s="261">
        <v>-13.7</v>
      </c>
      <c r="G3255" s="168">
        <v>55.3</v>
      </c>
      <c r="H3255" s="258">
        <v>14</v>
      </c>
      <c r="I3255" s="2">
        <v>1032</v>
      </c>
      <c r="J3255" s="2">
        <v>1001</v>
      </c>
      <c r="K3255" s="2">
        <v>10.1</v>
      </c>
      <c r="L3255" s="22">
        <v>50</v>
      </c>
      <c r="M3255" s="2">
        <v>7</v>
      </c>
      <c r="N3255" s="2">
        <v>23</v>
      </c>
      <c r="O3255" s="2">
        <v>0</v>
      </c>
      <c r="P3255" s="2">
        <v>0</v>
      </c>
    </row>
    <row r="3256" spans="1:16" x14ac:dyDescent="0.25">
      <c r="A3256" s="112" t="s">
        <v>93</v>
      </c>
      <c r="B3256" s="261">
        <v>2011</v>
      </c>
      <c r="C3256" s="238">
        <v>2</v>
      </c>
      <c r="D3256" s="114">
        <v>1.9</v>
      </c>
      <c r="E3256" s="114">
        <v>10</v>
      </c>
      <c r="F3256" s="114">
        <v>-12</v>
      </c>
      <c r="G3256" s="168">
        <v>33.6</v>
      </c>
      <c r="H3256" s="258">
        <v>18</v>
      </c>
      <c r="I3256" s="2">
        <v>1029</v>
      </c>
      <c r="J3256" s="2">
        <v>1001</v>
      </c>
      <c r="K3256" s="2">
        <v>4.2</v>
      </c>
      <c r="L3256" s="22">
        <v>27</v>
      </c>
      <c r="M3256" s="2">
        <v>1</v>
      </c>
      <c r="N3256" s="2">
        <v>20</v>
      </c>
      <c r="O3256" s="2">
        <v>0</v>
      </c>
      <c r="P3256" s="2">
        <v>0</v>
      </c>
    </row>
    <row r="3257" spans="1:16" x14ac:dyDescent="0.25">
      <c r="A3257" s="113" t="s">
        <v>54</v>
      </c>
      <c r="B3257" s="261">
        <v>2011</v>
      </c>
      <c r="C3257" s="238">
        <v>2</v>
      </c>
      <c r="D3257" s="114">
        <f>AVERAGE(D3238:D3256)</f>
        <v>2.2157894736842101</v>
      </c>
      <c r="E3257" s="261"/>
      <c r="F3257" s="261"/>
      <c r="G3257" s="258">
        <f>AVERAGE(G3238:G3256)</f>
        <v>41.23684210526315</v>
      </c>
      <c r="H3257" s="168"/>
    </row>
    <row r="3258" spans="1:16" x14ac:dyDescent="0.25">
      <c r="A3258" s="536" t="s">
        <v>37</v>
      </c>
      <c r="B3258" s="536"/>
      <c r="C3258" s="536"/>
      <c r="D3258" s="114">
        <v>1.6</v>
      </c>
      <c r="E3258" s="261"/>
      <c r="F3258" s="261"/>
      <c r="G3258" s="168">
        <v>55.4</v>
      </c>
      <c r="H3258" s="168"/>
    </row>
    <row r="3259" spans="1:16" x14ac:dyDescent="0.25">
      <c r="A3259" s="536" t="s">
        <v>38</v>
      </c>
      <c r="B3259" s="536"/>
      <c r="C3259" s="536"/>
      <c r="D3259" s="114">
        <v>0.5</v>
      </c>
      <c r="E3259" s="261"/>
      <c r="F3259" s="261"/>
      <c r="G3259" s="168">
        <v>73.8</v>
      </c>
      <c r="H3259" s="168"/>
    </row>
    <row r="3260" spans="1:16" x14ac:dyDescent="0.25">
      <c r="A3260" s="536" t="s">
        <v>91</v>
      </c>
      <c r="B3260" s="536"/>
      <c r="C3260" s="536"/>
      <c r="D3260" s="114">
        <v>2.1</v>
      </c>
      <c r="E3260" s="261"/>
      <c r="F3260" s="261"/>
      <c r="G3260" s="168"/>
      <c r="H3260" s="168"/>
    </row>
    <row r="3262" spans="1:16" x14ac:dyDescent="0.25">
      <c r="F3262" s="531" t="s">
        <v>94</v>
      </c>
      <c r="G3262" s="531"/>
      <c r="H3262" s="531"/>
      <c r="I3262" s="531"/>
    </row>
    <row r="3263" spans="1:16" x14ac:dyDescent="0.25">
      <c r="F3263" s="1"/>
      <c r="G3263" s="1"/>
      <c r="H3263" s="1"/>
      <c r="I3263" s="1"/>
    </row>
    <row r="3264" spans="1:16" x14ac:dyDescent="0.25">
      <c r="A3264" s="1" t="s">
        <v>0</v>
      </c>
      <c r="B3264" s="1" t="s">
        <v>1</v>
      </c>
      <c r="C3264" s="1" t="s">
        <v>2</v>
      </c>
      <c r="D3264" s="103" t="s">
        <v>3</v>
      </c>
      <c r="E3264" s="1" t="s">
        <v>111</v>
      </c>
      <c r="F3264" s="1" t="s">
        <v>112</v>
      </c>
      <c r="G3264" s="15" t="s">
        <v>4</v>
      </c>
      <c r="H3264" s="15" t="s">
        <v>5</v>
      </c>
      <c r="I3264" s="1" t="s">
        <v>10</v>
      </c>
      <c r="J3264" s="1" t="s">
        <v>11</v>
      </c>
      <c r="K3264" s="1" t="s">
        <v>17</v>
      </c>
      <c r="L3264" s="1" t="s">
        <v>18</v>
      </c>
      <c r="M3264" s="1" t="s">
        <v>6</v>
      </c>
      <c r="N3264" s="1" t="s">
        <v>7</v>
      </c>
      <c r="O3264" s="1" t="s">
        <v>8</v>
      </c>
      <c r="P3264" s="1" t="s">
        <v>9</v>
      </c>
    </row>
    <row r="3265" spans="1:16" x14ac:dyDescent="0.25">
      <c r="A3265" s="113" t="s">
        <v>39</v>
      </c>
      <c r="B3265" s="261">
        <v>2011</v>
      </c>
      <c r="C3265" s="238" t="s">
        <v>125</v>
      </c>
      <c r="D3265" s="114">
        <v>1.2</v>
      </c>
      <c r="E3265" s="261">
        <v>14.4</v>
      </c>
      <c r="F3265" s="261">
        <v>-15.1</v>
      </c>
      <c r="G3265" s="168">
        <v>182.9</v>
      </c>
      <c r="H3265" s="13">
        <v>24.5</v>
      </c>
      <c r="I3265" s="2">
        <v>1034</v>
      </c>
      <c r="J3265" s="2">
        <v>987</v>
      </c>
      <c r="K3265" s="2">
        <v>10.9</v>
      </c>
      <c r="L3265" s="2">
        <v>64.8</v>
      </c>
      <c r="M3265" s="2">
        <v>24</v>
      </c>
      <c r="N3265" s="2">
        <v>58</v>
      </c>
      <c r="O3265" s="2">
        <v>0</v>
      </c>
      <c r="P3265" s="2">
        <v>0</v>
      </c>
    </row>
    <row r="3266" spans="1:16" x14ac:dyDescent="0.25">
      <c r="A3266" s="112" t="s">
        <v>19</v>
      </c>
      <c r="B3266" s="261">
        <v>2011</v>
      </c>
      <c r="C3266" s="238" t="s">
        <v>125</v>
      </c>
      <c r="D3266" s="114">
        <v>1.6</v>
      </c>
      <c r="E3266" s="261">
        <v>17.100000000000001</v>
      </c>
      <c r="F3266" s="261">
        <v>-10.8</v>
      </c>
      <c r="G3266" s="258">
        <v>203</v>
      </c>
      <c r="H3266" s="21">
        <v>27</v>
      </c>
      <c r="I3266" s="2">
        <v>1035</v>
      </c>
      <c r="J3266" s="2">
        <v>987</v>
      </c>
      <c r="K3266" s="2">
        <v>4.0999999999999996</v>
      </c>
      <c r="L3266" s="2">
        <v>66.900000000000006</v>
      </c>
      <c r="M3266" s="2">
        <v>19</v>
      </c>
      <c r="N3266" s="2">
        <v>59</v>
      </c>
      <c r="O3266" s="2">
        <v>0</v>
      </c>
      <c r="P3266" s="2">
        <v>0</v>
      </c>
    </row>
    <row r="3267" spans="1:16" x14ac:dyDescent="0.25">
      <c r="A3267" s="112" t="s">
        <v>12</v>
      </c>
      <c r="B3267" s="261">
        <v>2011</v>
      </c>
      <c r="C3267" s="238" t="s">
        <v>125</v>
      </c>
      <c r="D3267" s="114">
        <v>0.4</v>
      </c>
      <c r="E3267" s="261">
        <v>11.4</v>
      </c>
      <c r="F3267" s="261">
        <v>-13.8</v>
      </c>
      <c r="G3267" s="168">
        <v>181.5</v>
      </c>
      <c r="H3267" s="21">
        <v>27</v>
      </c>
      <c r="I3267" s="2">
        <v>1033</v>
      </c>
      <c r="J3267" s="2">
        <v>987</v>
      </c>
      <c r="K3267" s="22">
        <v>12</v>
      </c>
      <c r="L3267" s="2">
        <v>62.1</v>
      </c>
      <c r="M3267" s="2">
        <v>30</v>
      </c>
      <c r="N3267" s="2">
        <v>61</v>
      </c>
      <c r="O3267" s="2">
        <v>0</v>
      </c>
      <c r="P3267" s="2">
        <v>0</v>
      </c>
    </row>
    <row r="3268" spans="1:16" x14ac:dyDescent="0.25">
      <c r="A3268" s="112" t="s">
        <v>13</v>
      </c>
      <c r="B3268" s="261">
        <v>2011</v>
      </c>
      <c r="C3268" s="238" t="s">
        <v>125</v>
      </c>
      <c r="D3268" s="114">
        <v>-0.4</v>
      </c>
      <c r="E3268" s="261">
        <v>11.5</v>
      </c>
      <c r="F3268" s="261">
        <v>-18.7</v>
      </c>
      <c r="G3268" s="168">
        <v>320.39999999999998</v>
      </c>
      <c r="H3268" s="13">
        <v>31.9</v>
      </c>
      <c r="I3268" s="2">
        <v>1036</v>
      </c>
      <c r="J3268" s="2">
        <v>988</v>
      </c>
      <c r="K3268" s="2">
        <v>4.8</v>
      </c>
      <c r="L3268" s="2">
        <v>64.400000000000006</v>
      </c>
      <c r="M3268" s="2">
        <v>33</v>
      </c>
      <c r="N3268" s="2">
        <v>62</v>
      </c>
      <c r="O3268" s="2">
        <v>0</v>
      </c>
      <c r="P3268" s="2">
        <v>0</v>
      </c>
    </row>
    <row r="3269" spans="1:16" x14ac:dyDescent="0.25">
      <c r="A3269" s="112" t="s">
        <v>16</v>
      </c>
      <c r="B3269" s="261">
        <v>2011</v>
      </c>
      <c r="C3269" s="238" t="s">
        <v>125</v>
      </c>
      <c r="D3269" s="114">
        <v>-0.8</v>
      </c>
      <c r="E3269" s="261">
        <v>11.1</v>
      </c>
      <c r="F3269" s="261">
        <v>-11.8</v>
      </c>
      <c r="G3269" s="168">
        <v>252.9</v>
      </c>
      <c r="H3269" s="13">
        <v>31.9</v>
      </c>
      <c r="I3269" s="2">
        <v>1036</v>
      </c>
      <c r="J3269" s="2">
        <v>987</v>
      </c>
      <c r="K3269" s="2">
        <v>5.4</v>
      </c>
      <c r="L3269" s="2">
        <v>23.4</v>
      </c>
      <c r="M3269" s="2">
        <v>41</v>
      </c>
      <c r="N3269" s="2">
        <v>66</v>
      </c>
      <c r="O3269" s="2">
        <v>0</v>
      </c>
      <c r="P3269" s="2">
        <v>0</v>
      </c>
    </row>
    <row r="3270" spans="1:16" x14ac:dyDescent="0.25">
      <c r="A3270" s="112" t="s">
        <v>14</v>
      </c>
      <c r="B3270" s="261">
        <v>2011</v>
      </c>
      <c r="C3270" s="238" t="s">
        <v>125</v>
      </c>
      <c r="D3270" s="114">
        <v>0.7</v>
      </c>
      <c r="E3270" s="261">
        <v>12.9</v>
      </c>
      <c r="F3270" s="261">
        <v>-13.1</v>
      </c>
      <c r="G3270" s="168">
        <v>137.30000000000001</v>
      </c>
      <c r="H3270" s="13">
        <v>18.2</v>
      </c>
      <c r="I3270" s="2">
        <v>1032</v>
      </c>
      <c r="J3270" s="2">
        <v>984</v>
      </c>
      <c r="K3270" s="2">
        <v>7.9</v>
      </c>
      <c r="L3270" s="2">
        <v>41.1</v>
      </c>
      <c r="M3270" s="2">
        <v>24</v>
      </c>
      <c r="N3270" s="2">
        <v>58</v>
      </c>
      <c r="O3270" s="2">
        <v>0</v>
      </c>
      <c r="P3270" s="2">
        <v>0</v>
      </c>
    </row>
    <row r="3271" spans="1:16" x14ac:dyDescent="0.25">
      <c r="A3271" s="112" t="s">
        <v>87</v>
      </c>
      <c r="B3271" s="261">
        <v>2011</v>
      </c>
      <c r="C3271" s="238" t="s">
        <v>125</v>
      </c>
      <c r="D3271" s="114">
        <v>-1.1000000000000001</v>
      </c>
      <c r="E3271" s="261">
        <v>11.6</v>
      </c>
      <c r="F3271" s="261">
        <v>-11.5</v>
      </c>
      <c r="G3271" s="168">
        <v>353.2</v>
      </c>
      <c r="H3271" s="13">
        <v>33.4</v>
      </c>
      <c r="I3271" s="2">
        <v>1031</v>
      </c>
      <c r="J3271" s="2">
        <v>986</v>
      </c>
      <c r="K3271" s="2">
        <v>4.8</v>
      </c>
      <c r="L3271" s="2">
        <v>26.9</v>
      </c>
      <c r="M3271" s="2">
        <v>48</v>
      </c>
      <c r="N3271" s="2">
        <v>65</v>
      </c>
      <c r="O3271" s="2">
        <v>0</v>
      </c>
      <c r="P3271" s="2">
        <v>0</v>
      </c>
    </row>
    <row r="3272" spans="1:16" x14ac:dyDescent="0.25">
      <c r="A3272" s="112" t="s">
        <v>31</v>
      </c>
      <c r="B3272" s="261">
        <v>2011</v>
      </c>
      <c r="C3272" s="238" t="s">
        <v>125</v>
      </c>
      <c r="D3272" s="114">
        <v>1.5</v>
      </c>
      <c r="E3272" s="261">
        <v>15.7</v>
      </c>
      <c r="F3272" s="261">
        <v>-10.3</v>
      </c>
      <c r="G3272" s="168">
        <v>257.5</v>
      </c>
      <c r="H3272" s="13">
        <v>74.900000000000006</v>
      </c>
      <c r="I3272" s="2">
        <v>1036</v>
      </c>
      <c r="J3272" s="2">
        <v>987</v>
      </c>
      <c r="K3272" s="2">
        <v>8.1</v>
      </c>
      <c r="L3272" s="2">
        <v>47.6</v>
      </c>
      <c r="M3272" s="2">
        <v>19</v>
      </c>
      <c r="N3272" s="2">
        <v>54</v>
      </c>
      <c r="O3272" s="2">
        <v>0</v>
      </c>
      <c r="P3272" s="2">
        <v>0</v>
      </c>
    </row>
    <row r="3273" spans="1:16" x14ac:dyDescent="0.25">
      <c r="A3273" s="112" t="s">
        <v>49</v>
      </c>
      <c r="B3273" s="261">
        <v>2011</v>
      </c>
      <c r="C3273" s="238" t="s">
        <v>125</v>
      </c>
      <c r="D3273" s="114">
        <v>1.2</v>
      </c>
      <c r="E3273" s="261">
        <v>14.2</v>
      </c>
      <c r="F3273" s="114">
        <v>-12</v>
      </c>
      <c r="G3273" s="258">
        <v>166</v>
      </c>
      <c r="H3273" s="21">
        <v>44</v>
      </c>
      <c r="I3273" s="2">
        <v>1032</v>
      </c>
      <c r="J3273" s="2">
        <v>985</v>
      </c>
      <c r="K3273" s="2">
        <v>7.8</v>
      </c>
      <c r="L3273" s="2">
        <v>48.7</v>
      </c>
      <c r="M3273" s="2">
        <v>28</v>
      </c>
      <c r="N3273" s="2">
        <v>51</v>
      </c>
      <c r="O3273" s="2">
        <v>0</v>
      </c>
      <c r="P3273" s="2">
        <v>0</v>
      </c>
    </row>
    <row r="3274" spans="1:16" x14ac:dyDescent="0.25">
      <c r="A3274" s="112" t="s">
        <v>69</v>
      </c>
      <c r="B3274" s="261">
        <v>2011</v>
      </c>
      <c r="C3274" s="238" t="s">
        <v>125</v>
      </c>
      <c r="D3274" s="114">
        <v>0.2</v>
      </c>
      <c r="E3274" s="261">
        <v>13.5</v>
      </c>
      <c r="F3274" s="114">
        <v>-15</v>
      </c>
      <c r="G3274" s="168">
        <v>200.5</v>
      </c>
      <c r="H3274" s="13">
        <v>27.4</v>
      </c>
      <c r="I3274" s="2">
        <v>1034</v>
      </c>
      <c r="J3274" s="2">
        <v>986</v>
      </c>
      <c r="K3274" s="2">
        <v>18.7</v>
      </c>
      <c r="L3274" s="2">
        <v>69.2</v>
      </c>
      <c r="M3274" s="2">
        <v>18</v>
      </c>
      <c r="N3274" s="2">
        <v>58</v>
      </c>
      <c r="O3274" s="2">
        <v>0</v>
      </c>
      <c r="P3274" s="2">
        <v>0</v>
      </c>
    </row>
    <row r="3275" spans="1:16" x14ac:dyDescent="0.25">
      <c r="A3275" s="112" t="s">
        <v>61</v>
      </c>
      <c r="B3275" s="261">
        <v>2011</v>
      </c>
      <c r="C3275" s="238" t="s">
        <v>125</v>
      </c>
      <c r="D3275" s="114">
        <v>0.4</v>
      </c>
      <c r="E3275" s="261">
        <v>12.4</v>
      </c>
      <c r="F3275" s="261">
        <v>-12.7</v>
      </c>
      <c r="G3275" s="168">
        <v>295.10000000000002</v>
      </c>
      <c r="H3275" s="13">
        <v>43.2</v>
      </c>
      <c r="I3275" s="2">
        <v>1035</v>
      </c>
      <c r="J3275" s="2">
        <v>987</v>
      </c>
      <c r="K3275" s="2">
        <v>7.4</v>
      </c>
      <c r="L3275" s="2">
        <v>50.6</v>
      </c>
      <c r="M3275" s="2">
        <v>28</v>
      </c>
      <c r="N3275" s="2">
        <v>62</v>
      </c>
      <c r="O3275" s="2">
        <v>0</v>
      </c>
      <c r="P3275" s="2">
        <v>0</v>
      </c>
    </row>
    <row r="3276" spans="1:16" x14ac:dyDescent="0.25">
      <c r="A3276" s="112" t="s">
        <v>46</v>
      </c>
      <c r="B3276" s="261">
        <v>2011</v>
      </c>
      <c r="C3276" s="238" t="s">
        <v>125</v>
      </c>
      <c r="D3276" s="114">
        <v>0.4</v>
      </c>
      <c r="E3276" s="261">
        <v>12.9</v>
      </c>
      <c r="F3276" s="261">
        <v>-12.2</v>
      </c>
      <c r="G3276" s="258">
        <v>92</v>
      </c>
      <c r="H3276" s="13">
        <v>14.2</v>
      </c>
      <c r="I3276" s="2">
        <v>1034</v>
      </c>
      <c r="J3276" s="2">
        <v>987</v>
      </c>
      <c r="K3276" s="2">
        <v>9.5</v>
      </c>
      <c r="L3276" s="2">
        <v>40.299999999999997</v>
      </c>
      <c r="M3276" s="2">
        <v>28</v>
      </c>
      <c r="N3276" s="2">
        <v>54</v>
      </c>
      <c r="O3276" s="2">
        <v>0</v>
      </c>
      <c r="P3276" s="2">
        <v>0</v>
      </c>
    </row>
    <row r="3277" spans="1:16" x14ac:dyDescent="0.25">
      <c r="A3277" s="112" t="s">
        <v>56</v>
      </c>
      <c r="B3277" s="261">
        <v>2011</v>
      </c>
      <c r="C3277" s="238" t="s">
        <v>125</v>
      </c>
      <c r="D3277" s="114">
        <v>0.6</v>
      </c>
      <c r="E3277" s="261">
        <v>12.9</v>
      </c>
      <c r="F3277" s="261">
        <v>-11.9</v>
      </c>
      <c r="G3277" s="168">
        <v>175.3</v>
      </c>
      <c r="H3277" s="13">
        <v>21.6</v>
      </c>
      <c r="I3277" s="2">
        <v>1032</v>
      </c>
      <c r="J3277" s="2">
        <v>985</v>
      </c>
      <c r="K3277" s="2">
        <v>5.8</v>
      </c>
      <c r="L3277" s="2">
        <v>38.700000000000003</v>
      </c>
      <c r="M3277" s="2">
        <v>22</v>
      </c>
      <c r="N3277" s="2">
        <v>63</v>
      </c>
      <c r="O3277" s="2">
        <v>0</v>
      </c>
      <c r="P3277" s="2">
        <v>0</v>
      </c>
    </row>
    <row r="3278" spans="1:16" x14ac:dyDescent="0.25">
      <c r="A3278" s="112" t="s">
        <v>71</v>
      </c>
      <c r="B3278" s="261">
        <v>2011</v>
      </c>
      <c r="C3278" s="238" t="s">
        <v>125</v>
      </c>
      <c r="D3278" s="114">
        <v>-0.6</v>
      </c>
      <c r="E3278" s="261">
        <v>10.6</v>
      </c>
      <c r="F3278" s="261">
        <v>-13.8</v>
      </c>
      <c r="G3278" s="258">
        <v>178</v>
      </c>
      <c r="H3278" s="13">
        <v>25.2</v>
      </c>
      <c r="I3278" s="2">
        <v>1035</v>
      </c>
      <c r="J3278" s="2">
        <v>988</v>
      </c>
      <c r="K3278" s="2">
        <v>6.8</v>
      </c>
      <c r="L3278" s="2">
        <v>31.3</v>
      </c>
      <c r="M3278" s="2">
        <v>39</v>
      </c>
      <c r="N3278" s="2">
        <v>66</v>
      </c>
      <c r="O3278" s="2">
        <v>0</v>
      </c>
      <c r="P3278" s="2">
        <v>0</v>
      </c>
    </row>
    <row r="3279" spans="1:16" x14ac:dyDescent="0.25">
      <c r="A3279" s="112" t="s">
        <v>72</v>
      </c>
      <c r="B3279" s="261">
        <v>2011</v>
      </c>
      <c r="C3279" s="238" t="s">
        <v>125</v>
      </c>
      <c r="D3279" s="114">
        <v>-0.5</v>
      </c>
      <c r="E3279" s="261">
        <v>12.4</v>
      </c>
      <c r="F3279" s="261">
        <v>-16.7</v>
      </c>
      <c r="G3279" s="258">
        <v>183</v>
      </c>
      <c r="H3279" s="13">
        <v>28.8</v>
      </c>
      <c r="I3279" s="2">
        <v>1035</v>
      </c>
      <c r="J3279" s="2">
        <v>988</v>
      </c>
      <c r="K3279" s="2">
        <v>5.3</v>
      </c>
      <c r="L3279" s="2">
        <v>30.4</v>
      </c>
      <c r="M3279" s="2">
        <v>35</v>
      </c>
      <c r="N3279" s="2">
        <v>66</v>
      </c>
      <c r="O3279" s="2">
        <v>0</v>
      </c>
      <c r="P3279" s="2">
        <v>0</v>
      </c>
    </row>
    <row r="3280" spans="1:16" x14ac:dyDescent="0.25">
      <c r="A3280" s="112" t="s">
        <v>74</v>
      </c>
      <c r="B3280" s="261">
        <v>2011</v>
      </c>
      <c r="C3280" s="238" t="s">
        <v>125</v>
      </c>
      <c r="D3280" s="114">
        <v>0.9</v>
      </c>
      <c r="E3280" s="261">
        <v>13.3</v>
      </c>
      <c r="F3280" s="261">
        <v>-12.9</v>
      </c>
      <c r="G3280" s="168">
        <v>201.6</v>
      </c>
      <c r="H3280" s="13">
        <v>19.2</v>
      </c>
      <c r="I3280" s="2">
        <v>1034</v>
      </c>
      <c r="J3280" s="2">
        <v>987</v>
      </c>
      <c r="K3280" s="2">
        <v>6.7</v>
      </c>
      <c r="L3280" s="2">
        <v>41.2</v>
      </c>
      <c r="M3280" s="2">
        <v>22</v>
      </c>
      <c r="N3280" s="2">
        <v>61</v>
      </c>
      <c r="O3280" s="2">
        <v>0</v>
      </c>
      <c r="P3280" s="2">
        <v>0</v>
      </c>
    </row>
    <row r="3281" spans="1:16" x14ac:dyDescent="0.25">
      <c r="A3281" s="112" t="s">
        <v>140</v>
      </c>
      <c r="B3281" s="261">
        <v>2011</v>
      </c>
      <c r="C3281" s="238" t="s">
        <v>125</v>
      </c>
      <c r="D3281" s="114">
        <v>0.4</v>
      </c>
      <c r="E3281" s="261">
        <v>12.2</v>
      </c>
      <c r="F3281" s="261">
        <v>-16.2</v>
      </c>
      <c r="G3281" s="168">
        <v>216.8</v>
      </c>
      <c r="H3281" s="21">
        <v>26</v>
      </c>
      <c r="I3281" s="2">
        <v>1035</v>
      </c>
      <c r="J3281" s="2">
        <v>989</v>
      </c>
      <c r="K3281" s="2">
        <v>10.5</v>
      </c>
      <c r="L3281" s="2">
        <v>43.5</v>
      </c>
      <c r="M3281" s="2">
        <v>31</v>
      </c>
      <c r="N3281" s="2">
        <v>60</v>
      </c>
      <c r="O3281" s="2">
        <v>0</v>
      </c>
      <c r="P3281" s="2">
        <v>0</v>
      </c>
    </row>
    <row r="3282" spans="1:16" x14ac:dyDescent="0.25">
      <c r="A3282" s="112" t="s">
        <v>89</v>
      </c>
      <c r="B3282" s="261">
        <v>2011</v>
      </c>
      <c r="C3282" s="238" t="s">
        <v>125</v>
      </c>
      <c r="D3282" s="114">
        <v>-1</v>
      </c>
      <c r="E3282" s="114">
        <v>12</v>
      </c>
      <c r="F3282" s="261">
        <v>-19.2</v>
      </c>
      <c r="G3282" s="168">
        <v>340.9</v>
      </c>
      <c r="H3282" s="21">
        <v>60</v>
      </c>
      <c r="I3282" s="2">
        <v>1035</v>
      </c>
      <c r="J3282" s="2">
        <v>988</v>
      </c>
      <c r="K3282" s="2">
        <v>7.4</v>
      </c>
      <c r="L3282" s="22">
        <v>50</v>
      </c>
      <c r="M3282" s="2">
        <v>38</v>
      </c>
      <c r="N3282" s="2">
        <v>72</v>
      </c>
      <c r="O3282" s="2">
        <v>0</v>
      </c>
      <c r="P3282" s="2">
        <v>0</v>
      </c>
    </row>
    <row r="3283" spans="1:16" x14ac:dyDescent="0.25">
      <c r="A3283" s="113" t="s">
        <v>54</v>
      </c>
      <c r="B3283" s="261">
        <v>2011</v>
      </c>
      <c r="C3283" s="238" t="s">
        <v>125</v>
      </c>
      <c r="D3283" s="114">
        <f>AVERAGE(D3265:D3282)</f>
        <v>0.28333333333333344</v>
      </c>
      <c r="E3283" s="261"/>
      <c r="F3283" s="261"/>
      <c r="G3283" s="168">
        <f>AVERAGE(G3265:G3282)</f>
        <v>218.77222222222224</v>
      </c>
    </row>
    <row r="3284" spans="1:16" x14ac:dyDescent="0.25">
      <c r="A3284" s="536" t="s">
        <v>37</v>
      </c>
      <c r="B3284" s="536"/>
      <c r="C3284" s="536"/>
      <c r="D3284" s="114">
        <v>1.6</v>
      </c>
      <c r="E3284" s="261"/>
      <c r="F3284" s="261"/>
      <c r="G3284" s="168">
        <v>227.8</v>
      </c>
    </row>
    <row r="3285" spans="1:16" x14ac:dyDescent="0.25">
      <c r="A3285" s="536" t="s">
        <v>38</v>
      </c>
      <c r="B3285" s="536"/>
      <c r="C3285" s="536"/>
      <c r="D3285" s="114">
        <v>0.6</v>
      </c>
      <c r="E3285" s="261"/>
      <c r="F3285" s="261"/>
      <c r="G3285" s="168">
        <v>309.2</v>
      </c>
    </row>
    <row r="3286" spans="1:16" x14ac:dyDescent="0.25">
      <c r="A3286" s="536" t="s">
        <v>91</v>
      </c>
      <c r="B3286" s="536"/>
      <c r="C3286" s="536"/>
      <c r="D3286" s="114">
        <v>1.9</v>
      </c>
      <c r="E3286" s="261"/>
      <c r="F3286" s="261"/>
      <c r="G3286" s="168"/>
    </row>
    <row r="3288" spans="1:16" x14ac:dyDescent="0.25">
      <c r="A3288" s="1" t="s">
        <v>0</v>
      </c>
      <c r="B3288" s="1" t="s">
        <v>1</v>
      </c>
      <c r="C3288" s="1" t="s">
        <v>2</v>
      </c>
      <c r="D3288" s="103" t="s">
        <v>3</v>
      </c>
      <c r="E3288" s="1" t="s">
        <v>111</v>
      </c>
      <c r="F3288" s="1" t="s">
        <v>112</v>
      </c>
      <c r="G3288" s="15" t="s">
        <v>4</v>
      </c>
      <c r="H3288" s="15" t="s">
        <v>5</v>
      </c>
      <c r="I3288" s="1" t="s">
        <v>10</v>
      </c>
      <c r="J3288" s="1" t="s">
        <v>11</v>
      </c>
      <c r="K3288" s="1" t="s">
        <v>17</v>
      </c>
      <c r="L3288" s="1" t="s">
        <v>18</v>
      </c>
      <c r="M3288" s="1" t="s">
        <v>6</v>
      </c>
      <c r="N3288" s="1" t="s">
        <v>7</v>
      </c>
      <c r="O3288" s="1" t="s">
        <v>8</v>
      </c>
      <c r="P3288" s="1" t="s">
        <v>9</v>
      </c>
    </row>
    <row r="3289" spans="1:16" x14ac:dyDescent="0.25">
      <c r="A3289" s="113" t="s">
        <v>39</v>
      </c>
      <c r="B3289" s="261">
        <v>2011</v>
      </c>
      <c r="C3289" s="238">
        <v>3</v>
      </c>
      <c r="D3289" s="114">
        <v>5.9</v>
      </c>
      <c r="E3289" s="261">
        <v>19.2</v>
      </c>
      <c r="F3289" s="114">
        <v>-5</v>
      </c>
      <c r="G3289" s="258">
        <v>4</v>
      </c>
      <c r="H3289" s="13">
        <v>1.8</v>
      </c>
      <c r="I3289" s="2">
        <v>1039</v>
      </c>
      <c r="J3289" s="2">
        <v>1002</v>
      </c>
      <c r="K3289" s="22">
        <v>9</v>
      </c>
      <c r="L3289" s="2">
        <v>57.9</v>
      </c>
      <c r="M3289" s="2">
        <v>0</v>
      </c>
      <c r="N3289" s="2">
        <v>19</v>
      </c>
      <c r="O3289" s="2">
        <v>0</v>
      </c>
      <c r="P3289" s="2">
        <v>0</v>
      </c>
    </row>
    <row r="3290" spans="1:16" x14ac:dyDescent="0.25">
      <c r="A3290" s="112" t="s">
        <v>19</v>
      </c>
      <c r="B3290" s="261">
        <v>2011</v>
      </c>
      <c r="C3290" s="238">
        <v>3</v>
      </c>
      <c r="D3290" s="114">
        <v>6.6</v>
      </c>
      <c r="E3290" s="261">
        <v>17.399999999999999</v>
      </c>
      <c r="F3290" s="261">
        <v>-3.7</v>
      </c>
      <c r="G3290" s="168">
        <v>8.6</v>
      </c>
      <c r="H3290" s="21">
        <v>5</v>
      </c>
      <c r="I3290" s="2">
        <v>1041</v>
      </c>
      <c r="J3290" s="2">
        <v>1003</v>
      </c>
      <c r="K3290" s="2">
        <v>4.4000000000000004</v>
      </c>
      <c r="L3290" s="2">
        <v>48.3</v>
      </c>
      <c r="M3290" s="2">
        <v>0</v>
      </c>
      <c r="N3290" s="2">
        <v>10</v>
      </c>
      <c r="O3290" s="2">
        <v>0</v>
      </c>
      <c r="P3290" s="2">
        <v>0</v>
      </c>
    </row>
    <row r="3291" spans="1:16" x14ac:dyDescent="0.25">
      <c r="A3291" s="112" t="s">
        <v>12</v>
      </c>
      <c r="B3291" s="261">
        <v>2011</v>
      </c>
      <c r="C3291" s="238">
        <v>3</v>
      </c>
      <c r="D3291" s="114">
        <v>5.3</v>
      </c>
      <c r="E3291" s="261">
        <v>16.8</v>
      </c>
      <c r="F3291" s="261">
        <v>-3.6</v>
      </c>
      <c r="G3291" s="168">
        <v>10.8</v>
      </c>
      <c r="H3291" s="13">
        <v>3.6</v>
      </c>
      <c r="I3291" s="2">
        <v>1039</v>
      </c>
      <c r="J3291" s="2">
        <v>1005</v>
      </c>
      <c r="K3291" s="2">
        <v>9.6999999999999993</v>
      </c>
      <c r="L3291" s="2">
        <v>44.3</v>
      </c>
      <c r="M3291" s="2">
        <v>0</v>
      </c>
      <c r="N3291" s="2">
        <v>15</v>
      </c>
      <c r="O3291" s="2">
        <v>0</v>
      </c>
      <c r="P3291" s="2">
        <v>0</v>
      </c>
    </row>
    <row r="3292" spans="1:16" x14ac:dyDescent="0.25">
      <c r="A3292" s="112" t="s">
        <v>13</v>
      </c>
      <c r="B3292" s="261">
        <v>2011</v>
      </c>
      <c r="C3292" s="238">
        <v>3</v>
      </c>
      <c r="D3292" s="114">
        <v>4.8</v>
      </c>
      <c r="E3292" s="261">
        <v>17.399999999999999</v>
      </c>
      <c r="F3292" s="261">
        <v>-6.4</v>
      </c>
      <c r="G3292" s="168">
        <v>7.1</v>
      </c>
      <c r="H3292" s="21">
        <v>4</v>
      </c>
      <c r="I3292" s="2">
        <v>1041</v>
      </c>
      <c r="J3292" s="2">
        <v>1005</v>
      </c>
      <c r="K3292" s="2">
        <v>4.7</v>
      </c>
      <c r="L3292" s="2">
        <v>75.2</v>
      </c>
      <c r="M3292" s="2">
        <v>0</v>
      </c>
      <c r="N3292" s="2">
        <v>19</v>
      </c>
      <c r="O3292" s="2">
        <v>0</v>
      </c>
      <c r="P3292" s="2">
        <v>0</v>
      </c>
    </row>
    <row r="3293" spans="1:16" x14ac:dyDescent="0.25">
      <c r="A3293" s="112" t="s">
        <v>16</v>
      </c>
      <c r="B3293" s="261">
        <v>2011</v>
      </c>
      <c r="C3293" s="238">
        <v>3</v>
      </c>
      <c r="D3293" s="114">
        <v>5</v>
      </c>
      <c r="E3293" s="261">
        <v>16.8</v>
      </c>
      <c r="F3293" s="261">
        <v>-5.2</v>
      </c>
      <c r="G3293" s="168">
        <v>11.5</v>
      </c>
      <c r="H3293" s="13">
        <v>4.9000000000000004</v>
      </c>
      <c r="I3293" s="2">
        <v>1040</v>
      </c>
      <c r="J3293" s="2">
        <v>1006</v>
      </c>
      <c r="K3293" s="2">
        <v>5.8</v>
      </c>
      <c r="L3293" s="2">
        <v>18.7</v>
      </c>
      <c r="M3293" s="2">
        <v>0</v>
      </c>
      <c r="N3293" s="2">
        <v>19</v>
      </c>
      <c r="O3293" s="2">
        <v>0</v>
      </c>
      <c r="P3293" s="2">
        <v>0</v>
      </c>
    </row>
    <row r="3294" spans="1:16" x14ac:dyDescent="0.25">
      <c r="A3294" s="112" t="s">
        <v>14</v>
      </c>
      <c r="B3294" s="261">
        <v>2011</v>
      </c>
      <c r="C3294" s="238">
        <v>3</v>
      </c>
      <c r="D3294" s="114">
        <v>5.7</v>
      </c>
      <c r="E3294" s="261">
        <v>17.5</v>
      </c>
      <c r="F3294" s="261">
        <v>-4.7</v>
      </c>
      <c r="G3294" s="168">
        <v>4.3</v>
      </c>
      <c r="H3294" s="13">
        <v>2.1</v>
      </c>
      <c r="I3294" s="2">
        <v>1037</v>
      </c>
      <c r="J3294" s="2">
        <v>1001</v>
      </c>
      <c r="K3294" s="2">
        <v>5.9</v>
      </c>
      <c r="L3294" s="2">
        <v>42.5</v>
      </c>
      <c r="M3294" s="2">
        <v>0</v>
      </c>
      <c r="N3294" s="2">
        <v>16</v>
      </c>
      <c r="O3294" s="2">
        <v>0</v>
      </c>
      <c r="P3294" s="2">
        <v>0</v>
      </c>
    </row>
    <row r="3295" spans="1:16" x14ac:dyDescent="0.25">
      <c r="A3295" s="112" t="s">
        <v>87</v>
      </c>
      <c r="B3295" s="261">
        <v>2011</v>
      </c>
      <c r="C3295" s="238">
        <v>3</v>
      </c>
      <c r="D3295" s="114">
        <v>4.5999999999999996</v>
      </c>
      <c r="E3295" s="261">
        <v>15.3</v>
      </c>
      <c r="F3295" s="261">
        <v>-5.0999999999999996</v>
      </c>
      <c r="G3295" s="168">
        <v>12.5</v>
      </c>
      <c r="H3295" s="13">
        <v>3.9</v>
      </c>
      <c r="I3295" s="2">
        <v>1038</v>
      </c>
      <c r="J3295" s="2">
        <v>1004</v>
      </c>
      <c r="K3295" s="2">
        <v>6.2</v>
      </c>
      <c r="L3295" s="2">
        <v>24.5</v>
      </c>
      <c r="M3295" s="2">
        <v>1</v>
      </c>
      <c r="N3295" s="2">
        <v>14</v>
      </c>
      <c r="O3295" s="2">
        <v>0</v>
      </c>
      <c r="P3295" s="2">
        <v>0</v>
      </c>
    </row>
    <row r="3296" spans="1:16" x14ac:dyDescent="0.25">
      <c r="A3296" s="112" t="s">
        <v>31</v>
      </c>
      <c r="B3296" s="261">
        <v>2011</v>
      </c>
      <c r="C3296" s="238">
        <v>3</v>
      </c>
      <c r="D3296" s="114">
        <v>6.7</v>
      </c>
      <c r="E3296" s="261">
        <v>17.3</v>
      </c>
      <c r="F3296" s="261">
        <v>-3.6</v>
      </c>
      <c r="G3296" s="168">
        <v>6.8</v>
      </c>
      <c r="H3296" s="13">
        <v>1.8</v>
      </c>
      <c r="I3296" s="2">
        <v>1041</v>
      </c>
      <c r="J3296" s="2">
        <v>1005</v>
      </c>
      <c r="K3296" s="2">
        <v>7.6</v>
      </c>
      <c r="L3296" s="2">
        <v>40.799999999999997</v>
      </c>
      <c r="M3296" s="2">
        <v>0</v>
      </c>
      <c r="N3296" s="2">
        <v>12</v>
      </c>
      <c r="O3296" s="2">
        <v>0</v>
      </c>
      <c r="P3296" s="2">
        <v>0</v>
      </c>
    </row>
    <row r="3297" spans="1:16" x14ac:dyDescent="0.25">
      <c r="A3297" s="112" t="s">
        <v>49</v>
      </c>
      <c r="B3297" s="261">
        <v>2011</v>
      </c>
      <c r="C3297" s="238">
        <v>3</v>
      </c>
      <c r="D3297" s="114">
        <v>6.7</v>
      </c>
      <c r="E3297" s="261">
        <v>17.100000000000001</v>
      </c>
      <c r="F3297" s="261">
        <v>-3.3</v>
      </c>
      <c r="G3297" s="258">
        <v>2</v>
      </c>
      <c r="H3297" s="21">
        <v>1</v>
      </c>
      <c r="I3297" s="2">
        <v>1038</v>
      </c>
      <c r="J3297" s="2">
        <v>1002</v>
      </c>
      <c r="K3297" s="2">
        <v>6.2</v>
      </c>
      <c r="L3297" s="2">
        <v>24.9</v>
      </c>
      <c r="M3297" s="2">
        <v>0</v>
      </c>
      <c r="N3297" s="2">
        <v>16</v>
      </c>
      <c r="O3297" s="2">
        <v>0</v>
      </c>
      <c r="P3297" s="2">
        <v>0</v>
      </c>
    </row>
    <row r="3298" spans="1:16" x14ac:dyDescent="0.25">
      <c r="A3298" s="112" t="s">
        <v>69</v>
      </c>
      <c r="B3298" s="261">
        <v>2011</v>
      </c>
      <c r="C3298" s="238">
        <v>3</v>
      </c>
      <c r="D3298" s="114">
        <v>5.7</v>
      </c>
      <c r="E3298" s="261">
        <v>17.2</v>
      </c>
      <c r="F3298" s="261">
        <v>-3.2</v>
      </c>
      <c r="G3298" s="168">
        <v>7.4</v>
      </c>
      <c r="H3298" s="13">
        <v>3.3</v>
      </c>
      <c r="I3298" s="2">
        <v>1039</v>
      </c>
      <c r="J3298" s="2">
        <v>1004</v>
      </c>
      <c r="K3298" s="2">
        <v>14.1</v>
      </c>
      <c r="L3298" s="2">
        <v>55.2</v>
      </c>
      <c r="M3298" s="2">
        <v>0</v>
      </c>
      <c r="N3298" s="2">
        <v>14</v>
      </c>
      <c r="O3298" s="2">
        <v>0</v>
      </c>
      <c r="P3298" s="2">
        <v>0</v>
      </c>
    </row>
    <row r="3299" spans="1:16" x14ac:dyDescent="0.25">
      <c r="A3299" s="112" t="s">
        <v>61</v>
      </c>
      <c r="B3299" s="261">
        <v>2011</v>
      </c>
      <c r="C3299" s="238">
        <v>3</v>
      </c>
      <c r="D3299" s="114">
        <v>5.3</v>
      </c>
      <c r="E3299" s="261">
        <v>17.399999999999999</v>
      </c>
      <c r="F3299" s="261">
        <v>-4.5999999999999996</v>
      </c>
      <c r="G3299" s="168">
        <v>11.9</v>
      </c>
      <c r="H3299" s="13">
        <v>4.7</v>
      </c>
      <c r="I3299" s="2">
        <v>1041</v>
      </c>
      <c r="J3299" s="2">
        <v>1004</v>
      </c>
      <c r="K3299" s="2">
        <v>6.5</v>
      </c>
      <c r="L3299" s="2">
        <v>41.9</v>
      </c>
      <c r="M3299" s="2">
        <v>0</v>
      </c>
      <c r="N3299" s="2">
        <v>15</v>
      </c>
      <c r="O3299" s="2">
        <v>0</v>
      </c>
      <c r="P3299" s="2">
        <v>0</v>
      </c>
    </row>
    <row r="3300" spans="1:16" x14ac:dyDescent="0.25">
      <c r="A3300" s="112" t="s">
        <v>46</v>
      </c>
      <c r="B3300" s="261">
        <v>2011</v>
      </c>
      <c r="C3300" s="238">
        <v>3</v>
      </c>
      <c r="D3300" s="114">
        <v>5.5</v>
      </c>
      <c r="E3300" s="114">
        <v>16</v>
      </c>
      <c r="F3300" s="261">
        <v>-3.6</v>
      </c>
      <c r="G3300" s="168">
        <v>0.8</v>
      </c>
      <c r="H3300" s="13">
        <v>0.8</v>
      </c>
      <c r="I3300" s="2">
        <v>1040</v>
      </c>
      <c r="J3300" s="2">
        <v>1004</v>
      </c>
      <c r="K3300" s="2">
        <v>8.3000000000000007</v>
      </c>
      <c r="L3300" s="2">
        <v>28.8</v>
      </c>
      <c r="M3300" s="2">
        <v>0</v>
      </c>
      <c r="N3300" s="2">
        <v>14</v>
      </c>
      <c r="O3300" s="2">
        <v>0</v>
      </c>
      <c r="P3300" s="2">
        <v>0</v>
      </c>
    </row>
    <row r="3301" spans="1:16" x14ac:dyDescent="0.25">
      <c r="A3301" s="112" t="s">
        <v>56</v>
      </c>
      <c r="B3301" s="261">
        <v>2011</v>
      </c>
      <c r="C3301" s="238">
        <v>3</v>
      </c>
      <c r="D3301" s="114">
        <v>5.2</v>
      </c>
      <c r="E3301" s="261">
        <v>17.600000000000001</v>
      </c>
      <c r="F3301" s="261">
        <v>-5.9</v>
      </c>
      <c r="G3301" s="168">
        <v>6.5</v>
      </c>
      <c r="H3301" s="13">
        <v>2.9</v>
      </c>
      <c r="I3301" s="2">
        <v>1038</v>
      </c>
      <c r="J3301" s="2">
        <v>1002</v>
      </c>
      <c r="K3301" s="2">
        <v>4.3</v>
      </c>
      <c r="L3301" s="2">
        <v>41.3</v>
      </c>
      <c r="M3301" s="2">
        <v>0</v>
      </c>
      <c r="N3301" s="2">
        <v>16</v>
      </c>
      <c r="O3301" s="2">
        <v>0</v>
      </c>
      <c r="P3301" s="2">
        <v>0</v>
      </c>
    </row>
    <row r="3302" spans="1:16" x14ac:dyDescent="0.25">
      <c r="A3302" s="112" t="s">
        <v>71</v>
      </c>
      <c r="B3302" s="261">
        <v>2011</v>
      </c>
      <c r="C3302" s="238">
        <v>3</v>
      </c>
      <c r="D3302" s="114">
        <v>4.3</v>
      </c>
      <c r="E3302" s="261">
        <v>17.100000000000001</v>
      </c>
      <c r="F3302" s="261">
        <v>-4.5999999999999996</v>
      </c>
      <c r="G3302" s="168">
        <v>9.1999999999999993</v>
      </c>
      <c r="H3302" s="21">
        <v>5</v>
      </c>
      <c r="I3302" s="2">
        <v>1040</v>
      </c>
      <c r="J3302" s="2">
        <v>1004</v>
      </c>
      <c r="K3302" s="22">
        <v>5</v>
      </c>
      <c r="L3302" s="2">
        <v>28.3</v>
      </c>
      <c r="M3302" s="2">
        <v>1</v>
      </c>
      <c r="N3302" s="2">
        <v>18</v>
      </c>
      <c r="O3302" s="2">
        <v>0</v>
      </c>
      <c r="P3302" s="2">
        <v>0</v>
      </c>
    </row>
    <row r="3303" spans="1:16" x14ac:dyDescent="0.25">
      <c r="A3303" s="112" t="s">
        <v>72</v>
      </c>
      <c r="B3303" s="261">
        <v>2011</v>
      </c>
      <c r="C3303" s="238">
        <v>3</v>
      </c>
      <c r="D3303" s="114">
        <v>4.3</v>
      </c>
      <c r="E3303" s="261">
        <v>16.8</v>
      </c>
      <c r="F3303" s="261">
        <v>-5.4</v>
      </c>
      <c r="G3303" s="258">
        <v>9</v>
      </c>
      <c r="H3303" s="13">
        <v>3.8</v>
      </c>
      <c r="I3303" s="2">
        <v>1040</v>
      </c>
      <c r="J3303" s="2">
        <v>1004</v>
      </c>
      <c r="K3303" s="22">
        <v>4</v>
      </c>
      <c r="L3303" s="2">
        <v>27.4</v>
      </c>
      <c r="M3303" s="2">
        <v>0</v>
      </c>
      <c r="N3303" s="2">
        <v>19</v>
      </c>
      <c r="O3303" s="2">
        <v>0</v>
      </c>
      <c r="P3303" s="2">
        <v>0</v>
      </c>
    </row>
    <row r="3304" spans="1:16" x14ac:dyDescent="0.25">
      <c r="A3304" s="112" t="s">
        <v>74</v>
      </c>
      <c r="B3304" s="261">
        <v>2011</v>
      </c>
      <c r="C3304" s="238">
        <v>3</v>
      </c>
      <c r="D3304" s="114">
        <v>5.5</v>
      </c>
      <c r="E3304" s="261">
        <v>17.5</v>
      </c>
      <c r="F3304" s="261">
        <v>-4.9000000000000004</v>
      </c>
      <c r="G3304" s="168">
        <v>8.8000000000000007</v>
      </c>
      <c r="H3304" s="13">
        <v>4.2</v>
      </c>
      <c r="I3304" s="2">
        <v>1040</v>
      </c>
      <c r="J3304" s="2">
        <v>1003</v>
      </c>
      <c r="K3304" s="2">
        <v>5.5</v>
      </c>
      <c r="L3304" s="2">
        <v>35.4</v>
      </c>
      <c r="M3304" s="2">
        <v>0</v>
      </c>
      <c r="N3304" s="2">
        <v>18</v>
      </c>
      <c r="O3304" s="2">
        <v>0</v>
      </c>
      <c r="P3304" s="2">
        <v>0</v>
      </c>
    </row>
    <row r="3305" spans="1:16" x14ac:dyDescent="0.25">
      <c r="A3305" s="112" t="s">
        <v>140</v>
      </c>
      <c r="B3305" s="261">
        <v>2011</v>
      </c>
      <c r="C3305" s="238">
        <v>3</v>
      </c>
      <c r="D3305" s="114">
        <v>5.3</v>
      </c>
      <c r="E3305" s="261">
        <v>17.3</v>
      </c>
      <c r="F3305" s="261">
        <v>-4.3</v>
      </c>
      <c r="G3305" s="168">
        <v>11.2</v>
      </c>
      <c r="H3305" s="13">
        <v>3.6</v>
      </c>
      <c r="I3305" s="2">
        <v>1041</v>
      </c>
      <c r="J3305" s="2">
        <v>1004</v>
      </c>
      <c r="K3305" s="2">
        <v>7.4</v>
      </c>
      <c r="L3305" s="2">
        <v>40.799999999999997</v>
      </c>
      <c r="M3305" s="2">
        <v>0</v>
      </c>
      <c r="N3305" s="2">
        <v>18</v>
      </c>
      <c r="O3305" s="2">
        <v>0</v>
      </c>
      <c r="P3305" s="2">
        <v>0</v>
      </c>
    </row>
    <row r="3306" spans="1:16" x14ac:dyDescent="0.25">
      <c r="A3306" s="112" t="s">
        <v>89</v>
      </c>
      <c r="B3306" s="261">
        <v>2011</v>
      </c>
      <c r="C3306" s="238">
        <v>3</v>
      </c>
      <c r="D3306" s="114">
        <v>2.5</v>
      </c>
      <c r="E3306" s="261">
        <v>15.2</v>
      </c>
      <c r="F3306" s="261">
        <v>-10.4</v>
      </c>
      <c r="G3306" s="168">
        <v>9.1999999999999993</v>
      </c>
      <c r="H3306" s="13">
        <v>5.8</v>
      </c>
      <c r="I3306" s="2">
        <v>1041</v>
      </c>
      <c r="J3306" s="2">
        <v>1005</v>
      </c>
      <c r="K3306" s="2">
        <v>6.6</v>
      </c>
      <c r="L3306" s="2">
        <v>27</v>
      </c>
      <c r="M3306" s="2">
        <v>1</v>
      </c>
      <c r="N3306" s="2">
        <v>23</v>
      </c>
      <c r="O3306" s="2">
        <v>0</v>
      </c>
      <c r="P3306" s="2">
        <v>0</v>
      </c>
    </row>
    <row r="3307" spans="1:16" x14ac:dyDescent="0.25">
      <c r="A3307" s="112" t="s">
        <v>93</v>
      </c>
      <c r="B3307" s="261">
        <v>2011</v>
      </c>
      <c r="C3307" s="238">
        <v>3</v>
      </c>
      <c r="D3307" s="114">
        <v>5.6</v>
      </c>
      <c r="E3307" s="261">
        <v>20.100000000000001</v>
      </c>
      <c r="F3307" s="114">
        <v>-9</v>
      </c>
      <c r="G3307" s="168">
        <v>11.2</v>
      </c>
      <c r="H3307" s="13">
        <v>5.2</v>
      </c>
      <c r="I3307" s="2">
        <v>1039</v>
      </c>
      <c r="J3307" s="2">
        <v>1003</v>
      </c>
      <c r="K3307" s="22">
        <v>3</v>
      </c>
      <c r="L3307" s="2">
        <v>22.7</v>
      </c>
      <c r="M3307" s="2">
        <v>0</v>
      </c>
      <c r="N3307" s="2">
        <v>17</v>
      </c>
      <c r="O3307" s="2">
        <v>0</v>
      </c>
      <c r="P3307" s="2">
        <v>0</v>
      </c>
    </row>
    <row r="3308" spans="1:16" x14ac:dyDescent="0.25">
      <c r="A3308" s="113" t="s">
        <v>54</v>
      </c>
      <c r="B3308" s="261">
        <v>2011</v>
      </c>
      <c r="C3308" s="238">
        <v>3</v>
      </c>
      <c r="D3308" s="114">
        <f>AVERAGE(D3289:D3307)</f>
        <v>5.2894736842105265</v>
      </c>
      <c r="E3308" s="261"/>
      <c r="F3308" s="261"/>
      <c r="G3308" s="258">
        <f>AVERAGE(G3289:G3307)</f>
        <v>8.0421052631578931</v>
      </c>
    </row>
    <row r="3309" spans="1:16" x14ac:dyDescent="0.25">
      <c r="A3309" s="536" t="s">
        <v>37</v>
      </c>
      <c r="B3309" s="536"/>
      <c r="C3309" s="536"/>
      <c r="D3309" s="114">
        <v>4.3</v>
      </c>
      <c r="E3309" s="261"/>
      <c r="F3309" s="261"/>
      <c r="G3309" s="168">
        <v>70.5</v>
      </c>
    </row>
    <row r="3310" spans="1:16" x14ac:dyDescent="0.25">
      <c r="A3310" s="536" t="s">
        <v>38</v>
      </c>
      <c r="B3310" s="536"/>
      <c r="C3310" s="536"/>
      <c r="D3310" s="114">
        <v>3.4</v>
      </c>
      <c r="E3310" s="261"/>
      <c r="F3310" s="261"/>
      <c r="G3310" s="168">
        <v>97.1</v>
      </c>
    </row>
    <row r="3311" spans="1:16" x14ac:dyDescent="0.25">
      <c r="A3311" s="536" t="s">
        <v>91</v>
      </c>
      <c r="B3311" s="536"/>
      <c r="C3311" s="536"/>
      <c r="D3311" s="114">
        <v>4.8</v>
      </c>
      <c r="E3311" s="261"/>
      <c r="F3311" s="261"/>
      <c r="G3311" s="168"/>
    </row>
    <row r="3313" spans="1:16" x14ac:dyDescent="0.25">
      <c r="A3313" s="1" t="s">
        <v>0</v>
      </c>
      <c r="B3313" s="1" t="s">
        <v>1</v>
      </c>
      <c r="C3313" s="1" t="s">
        <v>2</v>
      </c>
      <c r="D3313" s="103" t="s">
        <v>3</v>
      </c>
      <c r="E3313" s="1" t="s">
        <v>111</v>
      </c>
      <c r="F3313" s="1" t="s">
        <v>112</v>
      </c>
      <c r="G3313" s="15" t="s">
        <v>4</v>
      </c>
      <c r="H3313" s="15" t="s">
        <v>5</v>
      </c>
      <c r="I3313" s="1" t="s">
        <v>10</v>
      </c>
      <c r="J3313" s="1" t="s">
        <v>11</v>
      </c>
      <c r="K3313" s="1" t="s">
        <v>17</v>
      </c>
      <c r="L3313" s="1" t="s">
        <v>18</v>
      </c>
      <c r="M3313" s="1" t="s">
        <v>6</v>
      </c>
      <c r="N3313" s="1" t="s">
        <v>7</v>
      </c>
      <c r="O3313" s="1" t="s">
        <v>8</v>
      </c>
      <c r="P3313" s="1" t="s">
        <v>9</v>
      </c>
    </row>
    <row r="3314" spans="1:16" x14ac:dyDescent="0.25">
      <c r="A3314" s="113" t="s">
        <v>39</v>
      </c>
      <c r="B3314" s="261">
        <v>2011</v>
      </c>
      <c r="C3314" s="238">
        <v>4</v>
      </c>
      <c r="D3314" s="114">
        <v>13.2</v>
      </c>
      <c r="E3314" s="261">
        <v>26.3</v>
      </c>
      <c r="F3314" s="261">
        <v>0.2</v>
      </c>
      <c r="G3314" s="168">
        <v>49.7</v>
      </c>
      <c r="H3314" s="13">
        <v>16.600000000000001</v>
      </c>
      <c r="I3314" s="2">
        <v>1026</v>
      </c>
      <c r="J3314" s="2">
        <v>1009</v>
      </c>
      <c r="K3314" s="2">
        <v>10.5</v>
      </c>
      <c r="L3314" s="2">
        <v>51.1</v>
      </c>
      <c r="M3314" s="2">
        <v>0</v>
      </c>
      <c r="N3314" s="2">
        <v>0</v>
      </c>
      <c r="O3314" s="2">
        <v>3</v>
      </c>
      <c r="P3314" s="2">
        <v>0</v>
      </c>
    </row>
    <row r="3315" spans="1:16" x14ac:dyDescent="0.25">
      <c r="A3315" s="112" t="s">
        <v>19</v>
      </c>
      <c r="B3315" s="261">
        <v>2011</v>
      </c>
      <c r="C3315" s="238">
        <v>4</v>
      </c>
      <c r="D3315" s="114">
        <v>14.1</v>
      </c>
      <c r="E3315" s="261">
        <v>27.5</v>
      </c>
      <c r="F3315" s="261">
        <v>2.1</v>
      </c>
      <c r="G3315" s="168">
        <v>46.4</v>
      </c>
      <c r="H3315" s="13">
        <v>16.2</v>
      </c>
      <c r="I3315" s="2">
        <v>1027</v>
      </c>
      <c r="J3315" s="2">
        <v>1009</v>
      </c>
      <c r="K3315" s="2">
        <v>6.3</v>
      </c>
      <c r="L3315" s="2">
        <v>65.7</v>
      </c>
      <c r="M3315" s="2">
        <v>0</v>
      </c>
      <c r="N3315" s="2">
        <v>0</v>
      </c>
      <c r="O3315" s="2">
        <v>6</v>
      </c>
      <c r="P3315" s="2">
        <v>0</v>
      </c>
    </row>
    <row r="3316" spans="1:16" x14ac:dyDescent="0.25">
      <c r="A3316" s="112" t="s">
        <v>12</v>
      </c>
      <c r="B3316" s="261">
        <v>2011</v>
      </c>
      <c r="C3316" s="238">
        <v>4</v>
      </c>
      <c r="D3316" s="114">
        <v>12.5</v>
      </c>
      <c r="E3316" s="261">
        <v>25.9</v>
      </c>
      <c r="F3316" s="114">
        <v>1</v>
      </c>
      <c r="G3316" s="168">
        <v>32.1</v>
      </c>
      <c r="H3316" s="13">
        <v>13.2</v>
      </c>
      <c r="I3316" s="2">
        <v>1026</v>
      </c>
      <c r="J3316" s="2">
        <v>1010</v>
      </c>
      <c r="K3316" s="2">
        <v>11.6</v>
      </c>
      <c r="L3316" s="2">
        <v>43.6</v>
      </c>
      <c r="M3316" s="2">
        <v>0</v>
      </c>
      <c r="N3316" s="2">
        <v>0</v>
      </c>
      <c r="O3316" s="2">
        <v>2</v>
      </c>
      <c r="P3316" s="2">
        <v>0</v>
      </c>
    </row>
    <row r="3317" spans="1:16" x14ac:dyDescent="0.25">
      <c r="A3317" s="112" t="s">
        <v>13</v>
      </c>
      <c r="B3317" s="261">
        <v>2011</v>
      </c>
      <c r="C3317" s="238">
        <v>4</v>
      </c>
      <c r="D3317" s="114">
        <v>11.6</v>
      </c>
      <c r="E3317" s="261">
        <v>24.6</v>
      </c>
      <c r="F3317" s="261">
        <v>-0.3</v>
      </c>
      <c r="G3317" s="168">
        <v>47.1</v>
      </c>
      <c r="H3317" s="13">
        <v>23.5</v>
      </c>
      <c r="I3317" s="2">
        <v>1027</v>
      </c>
      <c r="J3317" s="2">
        <v>1010</v>
      </c>
      <c r="K3317" s="2">
        <v>5.8</v>
      </c>
      <c r="L3317" s="2">
        <v>53.6</v>
      </c>
      <c r="M3317" s="2">
        <v>0</v>
      </c>
      <c r="N3317" s="2">
        <v>1</v>
      </c>
      <c r="O3317" s="2">
        <v>0</v>
      </c>
      <c r="P3317" s="2">
        <v>0</v>
      </c>
    </row>
    <row r="3318" spans="1:16" x14ac:dyDescent="0.25">
      <c r="A3318" s="112" t="s">
        <v>16</v>
      </c>
      <c r="B3318" s="261">
        <v>2011</v>
      </c>
      <c r="C3318" s="238">
        <v>4</v>
      </c>
      <c r="D3318" s="114">
        <v>11.8</v>
      </c>
      <c r="E3318" s="261">
        <v>24.2</v>
      </c>
      <c r="F3318" s="261">
        <v>1.2</v>
      </c>
      <c r="G3318" s="168">
        <v>45.6</v>
      </c>
      <c r="H3318" s="13">
        <v>15.4</v>
      </c>
      <c r="I3318" s="2">
        <v>1028</v>
      </c>
      <c r="J3318" s="2">
        <v>1012</v>
      </c>
      <c r="K3318" s="2">
        <v>6.1</v>
      </c>
      <c r="L3318" s="22">
        <v>18</v>
      </c>
      <c r="M3318" s="2">
        <v>0</v>
      </c>
      <c r="N3318" s="2">
        <v>0</v>
      </c>
      <c r="O3318" s="2">
        <v>0</v>
      </c>
      <c r="P3318" s="2">
        <v>0</v>
      </c>
    </row>
    <row r="3319" spans="1:16" x14ac:dyDescent="0.25">
      <c r="A3319" s="112" t="s">
        <v>14</v>
      </c>
      <c r="B3319" s="261">
        <v>2011</v>
      </c>
      <c r="C3319" s="238">
        <v>4</v>
      </c>
      <c r="D3319" s="114">
        <v>13.4</v>
      </c>
      <c r="E3319" s="261">
        <v>28.8</v>
      </c>
      <c r="F3319" s="261">
        <v>1.3</v>
      </c>
      <c r="G3319" s="168">
        <v>42.6</v>
      </c>
      <c r="H3319" s="13">
        <v>17.600000000000001</v>
      </c>
      <c r="I3319" s="2">
        <v>1024</v>
      </c>
      <c r="J3319" s="2">
        <v>1007</v>
      </c>
      <c r="K3319" s="2">
        <v>7.3</v>
      </c>
      <c r="L3319" s="2">
        <v>48.5</v>
      </c>
      <c r="M3319" s="2">
        <v>0</v>
      </c>
      <c r="N3319" s="2">
        <v>0</v>
      </c>
      <c r="O3319" s="2">
        <v>2</v>
      </c>
      <c r="P3319" s="2">
        <v>0</v>
      </c>
    </row>
    <row r="3320" spans="1:16" x14ac:dyDescent="0.25">
      <c r="A3320" s="112" t="s">
        <v>87</v>
      </c>
      <c r="B3320" s="261">
        <v>2011</v>
      </c>
      <c r="C3320" s="238">
        <v>4</v>
      </c>
      <c r="D3320" s="114">
        <v>11.7</v>
      </c>
      <c r="E3320" s="261">
        <v>23.3</v>
      </c>
      <c r="F3320" s="261">
        <v>0.1</v>
      </c>
      <c r="G3320" s="258">
        <v>93</v>
      </c>
      <c r="H3320" s="21">
        <v>22</v>
      </c>
      <c r="I3320" s="2">
        <v>1025</v>
      </c>
      <c r="J3320" s="2">
        <v>1010</v>
      </c>
      <c r="K3320" s="2">
        <v>8.1</v>
      </c>
      <c r="L3320" s="2">
        <v>21.7</v>
      </c>
      <c r="M3320" s="2">
        <v>0</v>
      </c>
      <c r="N3320" s="2">
        <v>0</v>
      </c>
      <c r="O3320" s="2">
        <v>0</v>
      </c>
      <c r="P3320" s="2">
        <v>0</v>
      </c>
    </row>
    <row r="3321" spans="1:16" x14ac:dyDescent="0.25">
      <c r="A3321" s="112" t="s">
        <v>31</v>
      </c>
      <c r="B3321" s="261">
        <v>2011</v>
      </c>
      <c r="C3321" s="238">
        <v>4</v>
      </c>
      <c r="D3321" s="114">
        <v>13.9</v>
      </c>
      <c r="E3321" s="261">
        <v>25.2</v>
      </c>
      <c r="F3321" s="261">
        <v>2.6</v>
      </c>
      <c r="G3321" s="258">
        <v>40</v>
      </c>
      <c r="H3321" s="13">
        <v>11.2</v>
      </c>
      <c r="I3321" s="2">
        <v>1027</v>
      </c>
      <c r="J3321" s="2">
        <v>1009</v>
      </c>
      <c r="K3321" s="2">
        <v>9.4</v>
      </c>
      <c r="L3321" s="22">
        <v>37</v>
      </c>
      <c r="M3321" s="2">
        <v>0</v>
      </c>
      <c r="N3321" s="2">
        <v>0</v>
      </c>
      <c r="O3321" s="2">
        <v>2</v>
      </c>
      <c r="P3321" s="2">
        <v>0</v>
      </c>
    </row>
    <row r="3322" spans="1:16" x14ac:dyDescent="0.25">
      <c r="A3322" s="112" t="s">
        <v>49</v>
      </c>
      <c r="B3322" s="261">
        <v>2011</v>
      </c>
      <c r="C3322" s="238">
        <v>4</v>
      </c>
      <c r="D3322" s="114">
        <v>13.7</v>
      </c>
      <c r="E3322" s="261">
        <v>25.7</v>
      </c>
      <c r="F3322" s="261">
        <v>1.4</v>
      </c>
      <c r="G3322" s="258">
        <v>35</v>
      </c>
      <c r="H3322" s="21">
        <v>11</v>
      </c>
      <c r="I3322" s="2">
        <v>1027</v>
      </c>
      <c r="J3322" s="2">
        <v>1009</v>
      </c>
      <c r="K3322" s="22">
        <v>7</v>
      </c>
      <c r="L3322" s="2">
        <v>32.200000000000003</v>
      </c>
      <c r="M3322" s="2">
        <v>0</v>
      </c>
      <c r="N3322" s="2">
        <v>0</v>
      </c>
      <c r="O3322" s="2">
        <v>2</v>
      </c>
      <c r="P3322" s="2">
        <v>0</v>
      </c>
    </row>
    <row r="3323" spans="1:16" x14ac:dyDescent="0.25">
      <c r="A3323" s="112" t="s">
        <v>69</v>
      </c>
      <c r="B3323" s="261">
        <v>2011</v>
      </c>
      <c r="C3323" s="238">
        <v>4</v>
      </c>
      <c r="D3323" s="114">
        <v>12.8</v>
      </c>
      <c r="E3323" s="261">
        <v>26.3</v>
      </c>
      <c r="F3323" s="261">
        <v>0.3</v>
      </c>
      <c r="G3323" s="168">
        <v>41.1</v>
      </c>
      <c r="H3323" s="21">
        <v>17</v>
      </c>
      <c r="I3323" s="2">
        <v>1026</v>
      </c>
      <c r="J3323" s="2">
        <v>1008</v>
      </c>
      <c r="K3323" s="2">
        <v>15.8</v>
      </c>
      <c r="L3323" s="2">
        <v>51.6</v>
      </c>
      <c r="M3323" s="2">
        <v>0</v>
      </c>
      <c r="N3323" s="2">
        <v>0</v>
      </c>
      <c r="O3323" s="2">
        <v>0</v>
      </c>
      <c r="P3323" s="2">
        <v>0</v>
      </c>
    </row>
    <row r="3324" spans="1:16" x14ac:dyDescent="0.25">
      <c r="A3324" s="112" t="s">
        <v>61</v>
      </c>
      <c r="B3324" s="261">
        <v>2011</v>
      </c>
      <c r="C3324" s="238">
        <v>4</v>
      </c>
      <c r="D3324" s="114">
        <v>12.9</v>
      </c>
      <c r="E3324" s="261">
        <v>25.8</v>
      </c>
      <c r="F3324" s="261">
        <v>0.1</v>
      </c>
      <c r="G3324" s="168">
        <v>72.2</v>
      </c>
      <c r="H3324" s="13">
        <v>23.7</v>
      </c>
      <c r="I3324" s="2">
        <v>1027</v>
      </c>
      <c r="J3324" s="2">
        <v>1009</v>
      </c>
      <c r="K3324" s="2">
        <v>8.6999999999999993</v>
      </c>
      <c r="L3324" s="2">
        <v>42.3</v>
      </c>
      <c r="M3324" s="2">
        <v>0</v>
      </c>
      <c r="N3324" s="2">
        <v>0</v>
      </c>
      <c r="O3324" s="2">
        <v>2</v>
      </c>
      <c r="P3324" s="2">
        <v>0</v>
      </c>
    </row>
    <row r="3325" spans="1:16" x14ac:dyDescent="0.25">
      <c r="A3325" s="112" t="s">
        <v>46</v>
      </c>
      <c r="B3325" s="261">
        <v>2011</v>
      </c>
      <c r="C3325" s="238">
        <v>4</v>
      </c>
      <c r="D3325" s="114">
        <v>12.6</v>
      </c>
      <c r="E3325" s="261">
        <v>23.7</v>
      </c>
      <c r="F3325" s="261">
        <v>0.8</v>
      </c>
      <c r="G3325" s="258">
        <v>11</v>
      </c>
      <c r="H3325" s="21">
        <v>5</v>
      </c>
      <c r="I3325" s="2">
        <v>1027</v>
      </c>
      <c r="J3325" s="2">
        <v>1011</v>
      </c>
      <c r="K3325" s="2">
        <v>10.1</v>
      </c>
      <c r="L3325" s="2">
        <v>28.8</v>
      </c>
      <c r="M3325" s="2">
        <v>0</v>
      </c>
      <c r="N3325" s="2">
        <v>0</v>
      </c>
      <c r="O3325" s="2">
        <v>0</v>
      </c>
      <c r="P3325" s="2">
        <v>0</v>
      </c>
    </row>
    <row r="3326" spans="1:16" x14ac:dyDescent="0.25">
      <c r="A3326" s="112" t="s">
        <v>56</v>
      </c>
      <c r="B3326" s="261">
        <v>2011</v>
      </c>
      <c r="C3326" s="238">
        <v>4</v>
      </c>
      <c r="D3326" s="114">
        <v>12.5</v>
      </c>
      <c r="E3326" s="261">
        <v>25.9</v>
      </c>
      <c r="F3326" s="261">
        <v>0.5</v>
      </c>
      <c r="G3326" s="168">
        <v>48.2</v>
      </c>
      <c r="H3326" s="13">
        <v>19.8</v>
      </c>
      <c r="I3326" s="2">
        <v>1025</v>
      </c>
      <c r="J3326" s="2">
        <v>1007</v>
      </c>
      <c r="K3326" s="2">
        <v>5.2</v>
      </c>
      <c r="L3326" s="2">
        <v>42.9</v>
      </c>
      <c r="M3326" s="2">
        <v>0</v>
      </c>
      <c r="N3326" s="2">
        <v>0</v>
      </c>
      <c r="O3326" s="2">
        <v>2</v>
      </c>
      <c r="P3326" s="2">
        <v>0</v>
      </c>
    </row>
    <row r="3327" spans="1:16" x14ac:dyDescent="0.25">
      <c r="A3327" s="112" t="s">
        <v>71</v>
      </c>
      <c r="B3327" s="261">
        <v>2011</v>
      </c>
      <c r="C3327" s="238">
        <v>4</v>
      </c>
      <c r="D3327" s="114">
        <v>11.3</v>
      </c>
      <c r="E3327" s="261">
        <v>23.9</v>
      </c>
      <c r="F3327" s="261">
        <v>-1.3</v>
      </c>
      <c r="G3327" s="168">
        <v>42.8</v>
      </c>
      <c r="H3327" s="13">
        <v>14.2</v>
      </c>
      <c r="I3327" s="2">
        <v>1027</v>
      </c>
      <c r="J3327" s="2">
        <v>1010</v>
      </c>
      <c r="K3327" s="2">
        <v>4.7</v>
      </c>
      <c r="L3327" s="2">
        <v>29.4</v>
      </c>
      <c r="M3327" s="2">
        <v>0</v>
      </c>
      <c r="N3327" s="2">
        <v>2</v>
      </c>
      <c r="O3327" s="2">
        <v>0</v>
      </c>
      <c r="P3327" s="2">
        <v>0</v>
      </c>
    </row>
    <row r="3328" spans="1:16" x14ac:dyDescent="0.25">
      <c r="A3328" s="112" t="s">
        <v>72</v>
      </c>
      <c r="B3328" s="261">
        <v>2011</v>
      </c>
      <c r="C3328" s="238">
        <v>4</v>
      </c>
      <c r="D3328" s="114">
        <v>11.9</v>
      </c>
      <c r="E3328" s="261">
        <v>24.8</v>
      </c>
      <c r="F3328" s="261">
        <v>-1.2</v>
      </c>
      <c r="G3328" s="168">
        <v>35.200000000000003</v>
      </c>
      <c r="H3328" s="13">
        <v>12.6</v>
      </c>
      <c r="I3328" s="2">
        <v>1027</v>
      </c>
      <c r="J3328" s="2">
        <v>1009</v>
      </c>
      <c r="K3328" s="2">
        <v>4.3</v>
      </c>
      <c r="L3328" s="2">
        <v>26.9</v>
      </c>
      <c r="M3328" s="2">
        <v>0</v>
      </c>
      <c r="N3328" s="2">
        <v>2</v>
      </c>
      <c r="O3328" s="2">
        <v>0</v>
      </c>
      <c r="P3328" s="2">
        <v>0</v>
      </c>
    </row>
    <row r="3329" spans="1:16" x14ac:dyDescent="0.25">
      <c r="A3329" s="112" t="s">
        <v>74</v>
      </c>
      <c r="B3329" s="261">
        <v>2011</v>
      </c>
      <c r="C3329" s="238">
        <v>4</v>
      </c>
      <c r="D3329" s="114">
        <v>12.7</v>
      </c>
      <c r="E3329" s="261">
        <v>25.6</v>
      </c>
      <c r="F3329" s="261">
        <v>-0.4</v>
      </c>
      <c r="G3329" s="168">
        <v>43.6</v>
      </c>
      <c r="H3329" s="13">
        <v>17.2</v>
      </c>
      <c r="I3329" s="2">
        <v>1026</v>
      </c>
      <c r="J3329" s="2">
        <v>1009</v>
      </c>
      <c r="K3329" s="2">
        <v>6.6</v>
      </c>
      <c r="L3329" s="2">
        <v>37.5</v>
      </c>
      <c r="M3329" s="2">
        <v>0</v>
      </c>
      <c r="N3329" s="2">
        <v>1</v>
      </c>
      <c r="O3329" s="2">
        <v>2</v>
      </c>
      <c r="P3329" s="2">
        <v>0</v>
      </c>
    </row>
    <row r="3330" spans="1:16" x14ac:dyDescent="0.25">
      <c r="A3330" s="112" t="s">
        <v>140</v>
      </c>
      <c r="B3330" s="261">
        <v>2011</v>
      </c>
      <c r="C3330" s="238">
        <v>4</v>
      </c>
      <c r="D3330" s="114">
        <v>12.4</v>
      </c>
      <c r="E3330" s="261">
        <v>25.3</v>
      </c>
      <c r="F3330" s="261">
        <v>0.1</v>
      </c>
      <c r="G3330" s="168">
        <v>54.2</v>
      </c>
      <c r="H3330" s="13">
        <v>17.8</v>
      </c>
      <c r="I3330" s="2">
        <v>1027</v>
      </c>
      <c r="J3330" s="2">
        <v>1010</v>
      </c>
      <c r="K3330" s="2">
        <v>7.4</v>
      </c>
      <c r="L3330" s="2">
        <v>33.9</v>
      </c>
      <c r="M3330" s="2">
        <v>0</v>
      </c>
      <c r="N3330" s="2">
        <v>0</v>
      </c>
      <c r="O3330" s="2">
        <v>1</v>
      </c>
      <c r="P3330" s="2">
        <v>0</v>
      </c>
    </row>
    <row r="3331" spans="1:16" x14ac:dyDescent="0.25">
      <c r="A3331" s="112" t="s">
        <v>89</v>
      </c>
      <c r="B3331" s="261">
        <v>2011</v>
      </c>
      <c r="C3331" s="238">
        <v>4</v>
      </c>
      <c r="D3331" s="114">
        <v>10.6</v>
      </c>
      <c r="E3331" s="261">
        <v>23.8</v>
      </c>
      <c r="F3331" s="261">
        <v>-1.7</v>
      </c>
      <c r="G3331" s="168">
        <v>62.3</v>
      </c>
      <c r="H3331" s="21">
        <v>20</v>
      </c>
      <c r="I3331" s="2">
        <v>1027</v>
      </c>
      <c r="J3331" s="2">
        <v>1011</v>
      </c>
      <c r="K3331" s="2">
        <v>7.9</v>
      </c>
      <c r="L3331" s="2">
        <v>50</v>
      </c>
      <c r="M3331" s="2">
        <v>0</v>
      </c>
      <c r="N3331" s="2">
        <v>3</v>
      </c>
      <c r="O3331" s="2">
        <v>0</v>
      </c>
      <c r="P3331" s="2">
        <v>0</v>
      </c>
    </row>
    <row r="3332" spans="1:16" x14ac:dyDescent="0.25">
      <c r="A3332" s="112" t="s">
        <v>93</v>
      </c>
      <c r="B3332" s="261">
        <v>2011</v>
      </c>
      <c r="C3332" s="238">
        <v>4</v>
      </c>
      <c r="D3332" s="114">
        <v>13</v>
      </c>
      <c r="E3332" s="114">
        <v>28</v>
      </c>
      <c r="F3332" s="261">
        <v>-0.2</v>
      </c>
      <c r="G3332" s="168">
        <v>36.200000000000003</v>
      </c>
      <c r="H3332" s="13">
        <v>11.4</v>
      </c>
      <c r="I3332" s="2">
        <v>1026</v>
      </c>
      <c r="J3332" s="2">
        <v>1010</v>
      </c>
      <c r="K3332" s="2">
        <v>3.6</v>
      </c>
      <c r="L3332" s="2">
        <v>24.8</v>
      </c>
      <c r="M3332" s="2">
        <v>0</v>
      </c>
      <c r="N3332" s="2">
        <v>1</v>
      </c>
      <c r="O3332" s="2">
        <v>7</v>
      </c>
      <c r="P3332" s="2">
        <v>0</v>
      </c>
    </row>
    <row r="3333" spans="1:16" x14ac:dyDescent="0.25">
      <c r="A3333" s="113" t="s">
        <v>54</v>
      </c>
      <c r="B3333" s="261">
        <v>2011</v>
      </c>
      <c r="C3333" s="238">
        <v>4</v>
      </c>
      <c r="D3333" s="114">
        <f>AVERAGE(D3314:D3332)</f>
        <v>12.557894736842107</v>
      </c>
      <c r="E3333" s="261"/>
      <c r="F3333" s="261"/>
      <c r="G3333" s="258">
        <f>AVERAGE(G3314:G3332)</f>
        <v>46.226315789473695</v>
      </c>
    </row>
    <row r="3334" spans="1:16" x14ac:dyDescent="0.25">
      <c r="A3334" s="536" t="s">
        <v>37</v>
      </c>
      <c r="B3334" s="536"/>
      <c r="C3334" s="536"/>
      <c r="D3334" s="114">
        <v>7.9</v>
      </c>
      <c r="E3334" s="261"/>
      <c r="F3334" s="261"/>
      <c r="G3334" s="168">
        <v>66.599999999999994</v>
      </c>
    </row>
    <row r="3335" spans="1:16" x14ac:dyDescent="0.25">
      <c r="A3335" s="536" t="s">
        <v>38</v>
      </c>
      <c r="B3335" s="536"/>
      <c r="C3335" s="536"/>
      <c r="D3335" s="114">
        <v>7.2</v>
      </c>
      <c r="E3335" s="261"/>
      <c r="F3335" s="261"/>
      <c r="G3335" s="168">
        <v>82.1</v>
      </c>
    </row>
    <row r="3336" spans="1:16" x14ac:dyDescent="0.25">
      <c r="A3336" s="536" t="s">
        <v>91</v>
      </c>
      <c r="B3336" s="536"/>
      <c r="C3336" s="536"/>
      <c r="D3336" s="114">
        <v>7.9</v>
      </c>
      <c r="E3336" s="261"/>
      <c r="F3336" s="261"/>
      <c r="G3336" s="168"/>
    </row>
    <row r="3338" spans="1:16" x14ac:dyDescent="0.25">
      <c r="A3338" s="1" t="s">
        <v>0</v>
      </c>
      <c r="B3338" s="1" t="s">
        <v>1</v>
      </c>
      <c r="C3338" s="1" t="s">
        <v>2</v>
      </c>
      <c r="D3338" s="103" t="s">
        <v>3</v>
      </c>
      <c r="E3338" s="1" t="s">
        <v>111</v>
      </c>
      <c r="F3338" s="1" t="s">
        <v>112</v>
      </c>
      <c r="G3338" s="15" t="s">
        <v>4</v>
      </c>
      <c r="H3338" s="15" t="s">
        <v>5</v>
      </c>
      <c r="I3338" s="1" t="s">
        <v>10</v>
      </c>
      <c r="J3338" s="1" t="s">
        <v>11</v>
      </c>
      <c r="K3338" s="1" t="s">
        <v>17</v>
      </c>
      <c r="L3338" s="1" t="s">
        <v>18</v>
      </c>
      <c r="M3338" s="1" t="s">
        <v>6</v>
      </c>
      <c r="N3338" s="1" t="s">
        <v>7</v>
      </c>
      <c r="O3338" s="1" t="s">
        <v>8</v>
      </c>
      <c r="P3338" s="1" t="s">
        <v>9</v>
      </c>
    </row>
    <row r="3339" spans="1:16" x14ac:dyDescent="0.25">
      <c r="A3339" s="113" t="s">
        <v>39</v>
      </c>
      <c r="B3339" s="261">
        <v>2011</v>
      </c>
      <c r="C3339" s="238">
        <v>5</v>
      </c>
      <c r="D3339" s="114">
        <v>15.4</v>
      </c>
      <c r="E3339" s="261">
        <v>31.8</v>
      </c>
      <c r="F3339" s="261">
        <v>-1.4</v>
      </c>
      <c r="G3339" s="168">
        <v>28.8</v>
      </c>
      <c r="H3339" s="168">
        <v>11.2</v>
      </c>
      <c r="I3339" s="2">
        <v>1027</v>
      </c>
      <c r="J3339" s="2">
        <v>1004</v>
      </c>
      <c r="K3339" s="2">
        <v>12.1</v>
      </c>
      <c r="L3339" s="2">
        <v>52.2</v>
      </c>
      <c r="M3339" s="2">
        <v>0</v>
      </c>
      <c r="N3339" s="2">
        <v>1</v>
      </c>
      <c r="O3339" s="2">
        <v>9</v>
      </c>
      <c r="P3339" s="2">
        <v>1</v>
      </c>
    </row>
    <row r="3340" spans="1:16" x14ac:dyDescent="0.25">
      <c r="A3340" s="112" t="s">
        <v>19</v>
      </c>
      <c r="B3340" s="261">
        <v>2011</v>
      </c>
      <c r="C3340" s="238">
        <v>5</v>
      </c>
      <c r="D3340" s="114">
        <v>15.9</v>
      </c>
      <c r="E3340" s="261">
        <v>33.200000000000003</v>
      </c>
      <c r="F3340" s="261">
        <v>1.6</v>
      </c>
      <c r="G3340" s="168">
        <v>32.700000000000003</v>
      </c>
      <c r="H3340" s="168">
        <v>9.8000000000000007</v>
      </c>
      <c r="I3340" s="2">
        <v>1027</v>
      </c>
      <c r="J3340" s="2">
        <v>1003</v>
      </c>
      <c r="K3340" s="2">
        <v>6.7</v>
      </c>
      <c r="L3340" s="22">
        <v>47</v>
      </c>
      <c r="M3340" s="2">
        <v>0</v>
      </c>
      <c r="N3340" s="2">
        <v>0</v>
      </c>
      <c r="O3340" s="2">
        <v>9</v>
      </c>
      <c r="P3340" s="2">
        <v>1</v>
      </c>
    </row>
    <row r="3341" spans="1:16" x14ac:dyDescent="0.25">
      <c r="A3341" s="112" t="s">
        <v>12</v>
      </c>
      <c r="B3341" s="261">
        <v>2011</v>
      </c>
      <c r="C3341" s="238">
        <v>5</v>
      </c>
      <c r="D3341" s="114">
        <v>14.7</v>
      </c>
      <c r="E3341" s="261">
        <v>30.6</v>
      </c>
      <c r="F3341" s="261">
        <v>0.3</v>
      </c>
      <c r="G3341" s="168">
        <v>28.5</v>
      </c>
      <c r="H3341" s="168">
        <v>10.199999999999999</v>
      </c>
      <c r="I3341" s="2">
        <v>1028</v>
      </c>
      <c r="J3341" s="2">
        <v>1006</v>
      </c>
      <c r="K3341" s="2">
        <v>11.3</v>
      </c>
      <c r="L3341" s="2">
        <v>47.2</v>
      </c>
      <c r="M3341" s="2">
        <v>0</v>
      </c>
      <c r="N3341" s="2">
        <v>0</v>
      </c>
      <c r="O3341" s="2">
        <v>7</v>
      </c>
      <c r="P3341" s="2">
        <v>1</v>
      </c>
    </row>
    <row r="3342" spans="1:16" x14ac:dyDescent="0.25">
      <c r="A3342" s="112" t="s">
        <v>13</v>
      </c>
      <c r="B3342" s="261">
        <v>2011</v>
      </c>
      <c r="C3342" s="238">
        <v>5</v>
      </c>
      <c r="D3342" s="114">
        <v>13.1</v>
      </c>
      <c r="E3342" s="261">
        <v>28.4</v>
      </c>
      <c r="F3342" s="261">
        <v>-1.9</v>
      </c>
      <c r="G3342" s="258">
        <v>27</v>
      </c>
      <c r="H3342" s="258">
        <v>8</v>
      </c>
      <c r="I3342" s="2">
        <v>1030</v>
      </c>
      <c r="J3342" s="2">
        <v>1005</v>
      </c>
      <c r="K3342" s="2">
        <v>5.4</v>
      </c>
      <c r="L3342" s="2">
        <v>55.4</v>
      </c>
      <c r="M3342" s="2">
        <v>0</v>
      </c>
      <c r="N3342" s="2">
        <v>2</v>
      </c>
      <c r="O3342" s="2">
        <v>3</v>
      </c>
      <c r="P3342" s="2">
        <v>0</v>
      </c>
    </row>
    <row r="3343" spans="1:16" x14ac:dyDescent="0.25">
      <c r="A3343" s="112" t="s">
        <v>16</v>
      </c>
      <c r="B3343" s="261">
        <v>2011</v>
      </c>
      <c r="C3343" s="238">
        <v>5</v>
      </c>
      <c r="D3343" s="114">
        <v>13.4</v>
      </c>
      <c r="E3343" s="261">
        <v>28.8</v>
      </c>
      <c r="F3343" s="114">
        <v>0</v>
      </c>
      <c r="G3343" s="168">
        <v>24.9</v>
      </c>
      <c r="H3343" s="168">
        <v>9.6</v>
      </c>
      <c r="I3343" s="2">
        <v>1029</v>
      </c>
      <c r="J3343" s="2">
        <v>1010</v>
      </c>
      <c r="K3343" s="2">
        <v>6.1</v>
      </c>
      <c r="L3343" s="2">
        <v>16.899999999999999</v>
      </c>
      <c r="M3343" s="2">
        <v>0</v>
      </c>
      <c r="N3343" s="2">
        <v>0</v>
      </c>
      <c r="O3343" s="2">
        <v>2</v>
      </c>
      <c r="P3343" s="2">
        <v>0</v>
      </c>
    </row>
    <row r="3344" spans="1:16" x14ac:dyDescent="0.25">
      <c r="A3344" s="112" t="s">
        <v>14</v>
      </c>
      <c r="B3344" s="261">
        <v>2011</v>
      </c>
      <c r="C3344" s="238">
        <v>5</v>
      </c>
      <c r="D3344" s="114">
        <v>15.8</v>
      </c>
      <c r="E3344" s="261">
        <v>30.1</v>
      </c>
      <c r="F3344" s="261">
        <v>0.3</v>
      </c>
      <c r="G3344" s="168">
        <v>31.9</v>
      </c>
      <c r="H3344" s="168">
        <v>10.6</v>
      </c>
      <c r="I3344" s="2">
        <v>1026</v>
      </c>
      <c r="J3344" s="2">
        <v>1003</v>
      </c>
      <c r="K3344" s="2">
        <v>6.9</v>
      </c>
      <c r="L3344" s="2">
        <v>39.200000000000003</v>
      </c>
      <c r="M3344" s="2">
        <v>0</v>
      </c>
      <c r="N3344" s="2">
        <v>0</v>
      </c>
      <c r="O3344" s="2">
        <v>8</v>
      </c>
      <c r="P3344" s="2">
        <v>1</v>
      </c>
    </row>
    <row r="3345" spans="1:16" x14ac:dyDescent="0.25">
      <c r="A3345" s="112" t="s">
        <v>87</v>
      </c>
      <c r="B3345" s="261">
        <v>2011</v>
      </c>
      <c r="C3345" s="238">
        <v>5</v>
      </c>
      <c r="D3345" s="114">
        <v>13.4</v>
      </c>
      <c r="E3345" s="261">
        <v>27.1</v>
      </c>
      <c r="F3345" s="261">
        <v>-0.2</v>
      </c>
      <c r="G3345" s="258">
        <v>51</v>
      </c>
      <c r="H3345" s="258">
        <v>12</v>
      </c>
      <c r="I3345" s="2">
        <v>1027</v>
      </c>
      <c r="J3345" s="2">
        <v>1007</v>
      </c>
      <c r="K3345" s="2">
        <v>8.1999999999999993</v>
      </c>
      <c r="L3345" s="2">
        <v>22.4</v>
      </c>
      <c r="M3345" s="2">
        <v>0</v>
      </c>
      <c r="N3345" s="2">
        <v>1</v>
      </c>
      <c r="O3345" s="2">
        <v>6</v>
      </c>
      <c r="P3345" s="2">
        <v>1</v>
      </c>
    </row>
    <row r="3346" spans="1:16" x14ac:dyDescent="0.25">
      <c r="A3346" s="112" t="s">
        <v>31</v>
      </c>
      <c r="B3346" s="261">
        <v>2011</v>
      </c>
      <c r="C3346" s="238">
        <v>5</v>
      </c>
      <c r="D3346" s="114">
        <v>15.9</v>
      </c>
      <c r="E3346" s="261">
        <v>29.7</v>
      </c>
      <c r="F3346" s="261">
        <v>1.2</v>
      </c>
      <c r="G3346" s="168">
        <v>41.4</v>
      </c>
      <c r="H3346" s="168">
        <v>15.5</v>
      </c>
      <c r="I3346" s="2">
        <v>1030</v>
      </c>
      <c r="J3346" s="2">
        <v>1006</v>
      </c>
      <c r="K3346" s="22">
        <v>10</v>
      </c>
      <c r="L3346" s="2">
        <v>40.5</v>
      </c>
      <c r="M3346" s="2">
        <v>0</v>
      </c>
      <c r="N3346" s="2">
        <v>0</v>
      </c>
      <c r="O3346" s="2">
        <v>11</v>
      </c>
      <c r="P3346" s="2">
        <v>0</v>
      </c>
    </row>
    <row r="3347" spans="1:16" x14ac:dyDescent="0.25">
      <c r="A3347" s="112" t="s">
        <v>49</v>
      </c>
      <c r="B3347" s="261">
        <v>2011</v>
      </c>
      <c r="C3347" s="238">
        <v>5</v>
      </c>
      <c r="D3347" s="114">
        <v>15.7</v>
      </c>
      <c r="E3347" s="261">
        <v>31.2</v>
      </c>
      <c r="F3347" s="261">
        <v>0.4</v>
      </c>
      <c r="G3347" s="258">
        <v>19</v>
      </c>
      <c r="H3347" s="258">
        <v>8</v>
      </c>
      <c r="I3347" s="2">
        <v>1030</v>
      </c>
      <c r="J3347" s="2">
        <v>1006</v>
      </c>
      <c r="K3347" s="2">
        <v>7.5</v>
      </c>
      <c r="L3347" s="2">
        <v>22.2</v>
      </c>
      <c r="M3347" s="2">
        <v>0</v>
      </c>
      <c r="N3347" s="2">
        <v>0</v>
      </c>
      <c r="O3347" s="2">
        <v>11</v>
      </c>
      <c r="P3347" s="2">
        <v>1</v>
      </c>
    </row>
    <row r="3348" spans="1:16" x14ac:dyDescent="0.25">
      <c r="A3348" s="112" t="s">
        <v>69</v>
      </c>
      <c r="B3348" s="261">
        <v>2011</v>
      </c>
      <c r="C3348" s="238">
        <v>5</v>
      </c>
      <c r="D3348" s="114">
        <v>14.6</v>
      </c>
      <c r="E3348" s="114">
        <v>32</v>
      </c>
      <c r="F3348" s="261">
        <v>-0.3</v>
      </c>
      <c r="G3348" s="168">
        <v>31.2</v>
      </c>
      <c r="H3348" s="168">
        <v>12.1</v>
      </c>
      <c r="I3348" s="2">
        <v>1029</v>
      </c>
      <c r="J3348" s="2">
        <v>1005</v>
      </c>
      <c r="K3348" s="2">
        <v>16.2</v>
      </c>
      <c r="L3348" s="2">
        <v>47.5</v>
      </c>
      <c r="M3348" s="2">
        <v>0</v>
      </c>
      <c r="N3348" s="2">
        <v>1</v>
      </c>
      <c r="O3348" s="2">
        <v>10</v>
      </c>
      <c r="P3348" s="2">
        <v>1</v>
      </c>
    </row>
    <row r="3349" spans="1:16" x14ac:dyDescent="0.25">
      <c r="A3349" s="112" t="s">
        <v>61</v>
      </c>
      <c r="B3349" s="261">
        <v>2011</v>
      </c>
      <c r="C3349" s="238">
        <v>5</v>
      </c>
      <c r="D3349" s="114">
        <v>14.8</v>
      </c>
      <c r="E3349" s="114">
        <v>31</v>
      </c>
      <c r="F3349" s="261">
        <v>-0.4</v>
      </c>
      <c r="G3349" s="168">
        <v>36.200000000000003</v>
      </c>
      <c r="H3349" s="258">
        <v>10</v>
      </c>
      <c r="I3349" s="2">
        <v>1030</v>
      </c>
      <c r="J3349" s="2">
        <v>1005</v>
      </c>
      <c r="K3349" s="2">
        <v>8.6999999999999993</v>
      </c>
      <c r="L3349" s="2">
        <v>38.299999999999997</v>
      </c>
      <c r="M3349" s="2">
        <v>0</v>
      </c>
      <c r="N3349" s="2">
        <v>1</v>
      </c>
      <c r="O3349" s="2">
        <v>7</v>
      </c>
      <c r="P3349" s="2">
        <v>1</v>
      </c>
    </row>
    <row r="3350" spans="1:16" x14ac:dyDescent="0.25">
      <c r="A3350" s="112" t="s">
        <v>46</v>
      </c>
      <c r="B3350" s="261">
        <v>2011</v>
      </c>
      <c r="C3350" s="238">
        <v>5</v>
      </c>
      <c r="D3350" s="114">
        <v>14.6</v>
      </c>
      <c r="E3350" s="261">
        <v>30.1</v>
      </c>
      <c r="F3350" s="261">
        <v>0.4</v>
      </c>
      <c r="G3350" s="168">
        <v>22.6</v>
      </c>
      <c r="H3350" s="168">
        <v>7.9</v>
      </c>
      <c r="I3350" s="2">
        <v>1029</v>
      </c>
      <c r="J3350" s="2">
        <v>1005</v>
      </c>
      <c r="K3350" s="2">
        <v>10.9</v>
      </c>
      <c r="L3350" s="2">
        <v>44.7</v>
      </c>
      <c r="M3350" s="2">
        <v>0</v>
      </c>
      <c r="N3350" s="2">
        <v>0</v>
      </c>
      <c r="O3350" s="2">
        <v>6</v>
      </c>
      <c r="P3350" s="2">
        <v>1</v>
      </c>
    </row>
    <row r="3351" spans="1:16" x14ac:dyDescent="0.25">
      <c r="A3351" s="112" t="s">
        <v>56</v>
      </c>
      <c r="B3351" s="261">
        <v>2011</v>
      </c>
      <c r="C3351" s="238">
        <v>5</v>
      </c>
      <c r="D3351" s="114">
        <v>14.6</v>
      </c>
      <c r="E3351" s="114">
        <v>30</v>
      </c>
      <c r="F3351" s="261">
        <v>-0.8</v>
      </c>
      <c r="G3351" s="168">
        <v>36.700000000000003</v>
      </c>
      <c r="H3351" s="168">
        <v>13.3</v>
      </c>
      <c r="I3351" s="2">
        <v>1028</v>
      </c>
      <c r="J3351" s="2">
        <v>1005</v>
      </c>
      <c r="K3351" s="2">
        <v>5.3</v>
      </c>
      <c r="L3351" s="2">
        <v>34.9</v>
      </c>
      <c r="M3351" s="2">
        <v>0</v>
      </c>
      <c r="N3351" s="2">
        <v>1</v>
      </c>
      <c r="O3351" s="2">
        <v>6</v>
      </c>
      <c r="P3351" s="2">
        <v>1</v>
      </c>
    </row>
    <row r="3352" spans="1:16" x14ac:dyDescent="0.25">
      <c r="A3352" s="112" t="s">
        <v>71</v>
      </c>
      <c r="B3352" s="261">
        <v>2011</v>
      </c>
      <c r="C3352" s="238">
        <v>5</v>
      </c>
      <c r="D3352" s="114">
        <v>13.3</v>
      </c>
      <c r="E3352" s="261">
        <v>27.8</v>
      </c>
      <c r="F3352" s="114">
        <v>-2</v>
      </c>
      <c r="G3352" s="168">
        <v>24.4</v>
      </c>
      <c r="H3352" s="258">
        <v>8</v>
      </c>
      <c r="I3352" s="2">
        <v>1029</v>
      </c>
      <c r="J3352" s="2">
        <v>1006</v>
      </c>
      <c r="K3352" s="2">
        <v>5.0999999999999996</v>
      </c>
      <c r="L3352" s="2">
        <v>30.9</v>
      </c>
      <c r="M3352" s="2">
        <v>0</v>
      </c>
      <c r="N3352" s="2">
        <v>2</v>
      </c>
      <c r="O3352" s="2">
        <v>3</v>
      </c>
      <c r="P3352" s="2">
        <v>0</v>
      </c>
    </row>
    <row r="3353" spans="1:16" x14ac:dyDescent="0.25">
      <c r="A3353" s="112" t="s">
        <v>72</v>
      </c>
      <c r="B3353" s="261">
        <v>2011</v>
      </c>
      <c r="C3353" s="238">
        <v>5</v>
      </c>
      <c r="D3353" s="114">
        <v>13.8</v>
      </c>
      <c r="E3353" s="114">
        <v>29</v>
      </c>
      <c r="F3353" s="261">
        <v>-2.2999999999999998</v>
      </c>
      <c r="G3353" s="168">
        <v>21.2</v>
      </c>
      <c r="H3353" s="168">
        <v>6.4</v>
      </c>
      <c r="I3353" s="2">
        <v>1029</v>
      </c>
      <c r="J3353" s="2">
        <v>1006</v>
      </c>
      <c r="K3353" s="2">
        <v>4.2</v>
      </c>
      <c r="L3353" s="2">
        <v>24.3</v>
      </c>
      <c r="M3353" s="2">
        <v>0</v>
      </c>
      <c r="N3353" s="2">
        <v>2</v>
      </c>
      <c r="O3353" s="2">
        <v>3</v>
      </c>
      <c r="P3353" s="2">
        <v>0</v>
      </c>
    </row>
    <row r="3354" spans="1:16" x14ac:dyDescent="0.25">
      <c r="A3354" s="112" t="s">
        <v>74</v>
      </c>
      <c r="B3354" s="261">
        <v>2011</v>
      </c>
      <c r="C3354" s="238">
        <v>5</v>
      </c>
      <c r="D3354" s="114">
        <v>14.6</v>
      </c>
      <c r="E3354" s="261">
        <v>30.1</v>
      </c>
      <c r="F3354" s="261">
        <v>-0.8</v>
      </c>
      <c r="G3354" s="168">
        <v>26.4</v>
      </c>
      <c r="H3354" s="168">
        <v>10.199999999999999</v>
      </c>
      <c r="I3354" s="2">
        <v>1028</v>
      </c>
      <c r="J3354" s="2">
        <v>1004</v>
      </c>
      <c r="K3354" s="2">
        <v>6.8</v>
      </c>
      <c r="L3354" s="2">
        <v>38.299999999999997</v>
      </c>
      <c r="M3354" s="2">
        <v>0</v>
      </c>
      <c r="N3354" s="2">
        <v>2</v>
      </c>
      <c r="O3354" s="2">
        <v>6</v>
      </c>
      <c r="P3354" s="2">
        <v>0</v>
      </c>
    </row>
    <row r="3355" spans="1:16" x14ac:dyDescent="0.25">
      <c r="A3355" s="112" t="s">
        <v>140</v>
      </c>
      <c r="B3355" s="261">
        <v>2011</v>
      </c>
      <c r="C3355" s="238">
        <v>5</v>
      </c>
      <c r="D3355" s="114">
        <v>14.1</v>
      </c>
      <c r="E3355" s="261">
        <v>29.4</v>
      </c>
      <c r="F3355" s="261">
        <v>-0.7</v>
      </c>
      <c r="G3355" s="258">
        <v>29</v>
      </c>
      <c r="H3355" s="168">
        <v>10.6</v>
      </c>
      <c r="I3355" s="2">
        <v>1029</v>
      </c>
      <c r="J3355" s="2">
        <v>1006</v>
      </c>
      <c r="K3355" s="22">
        <v>8</v>
      </c>
      <c r="L3355" s="2">
        <v>36.299999999999997</v>
      </c>
      <c r="M3355" s="2">
        <v>0</v>
      </c>
      <c r="N3355" s="2">
        <v>1</v>
      </c>
      <c r="O3355" s="2">
        <v>6</v>
      </c>
      <c r="P3355" s="2">
        <v>0</v>
      </c>
    </row>
    <row r="3356" spans="1:16" x14ac:dyDescent="0.25">
      <c r="A3356" s="112" t="s">
        <v>89</v>
      </c>
      <c r="B3356" s="261">
        <v>2011</v>
      </c>
      <c r="C3356" s="238">
        <v>5</v>
      </c>
      <c r="D3356" s="114">
        <v>12</v>
      </c>
      <c r="E3356" s="261">
        <v>28.5</v>
      </c>
      <c r="F3356" s="114">
        <v>-3</v>
      </c>
      <c r="G3356" s="168">
        <v>32.700000000000003</v>
      </c>
      <c r="H3356" s="258">
        <v>7</v>
      </c>
      <c r="I3356" s="2">
        <v>1030</v>
      </c>
      <c r="J3356" s="2">
        <v>1010</v>
      </c>
      <c r="K3356" s="2">
        <v>7.9</v>
      </c>
      <c r="L3356" s="2">
        <v>28.1</v>
      </c>
      <c r="M3356" s="2">
        <v>0</v>
      </c>
      <c r="N3356" s="2">
        <v>3</v>
      </c>
      <c r="O3356" s="2">
        <v>2</v>
      </c>
      <c r="P3356" s="2">
        <v>0</v>
      </c>
    </row>
    <row r="3357" spans="1:16" x14ac:dyDescent="0.25">
      <c r="A3357" s="112" t="s">
        <v>93</v>
      </c>
      <c r="B3357" s="261">
        <v>2011</v>
      </c>
      <c r="C3357" s="238">
        <v>5</v>
      </c>
      <c r="D3357" s="114">
        <v>14.8</v>
      </c>
      <c r="E3357" s="261">
        <v>31.8</v>
      </c>
      <c r="F3357" s="261">
        <v>-1.5</v>
      </c>
      <c r="G3357" s="168">
        <v>29.2</v>
      </c>
      <c r="H3357" s="168">
        <v>10.8</v>
      </c>
      <c r="I3357" s="2">
        <v>1030</v>
      </c>
      <c r="J3357" s="2">
        <v>1010</v>
      </c>
      <c r="K3357" s="2">
        <v>3.3</v>
      </c>
      <c r="L3357" s="2">
        <v>26.3</v>
      </c>
      <c r="M3357" s="2">
        <v>0</v>
      </c>
      <c r="N3357" s="2">
        <v>2</v>
      </c>
      <c r="O3357" s="2">
        <v>11</v>
      </c>
      <c r="P3357" s="2">
        <v>1</v>
      </c>
    </row>
    <row r="3358" spans="1:16" x14ac:dyDescent="0.25">
      <c r="A3358" s="113" t="s">
        <v>54</v>
      </c>
      <c r="B3358" s="261">
        <v>2011</v>
      </c>
      <c r="C3358" s="238">
        <v>5</v>
      </c>
      <c r="D3358" s="114">
        <f>AVERAGE(D3339:D3357)</f>
        <v>14.447368421052635</v>
      </c>
      <c r="E3358" s="261"/>
      <c r="F3358" s="261"/>
      <c r="G3358" s="258">
        <f>AVERAGE(G3339:G3357)</f>
        <v>30.252631578947366</v>
      </c>
      <c r="H3358" s="168"/>
    </row>
    <row r="3359" spans="1:16" x14ac:dyDescent="0.25">
      <c r="A3359" s="536" t="s">
        <v>37</v>
      </c>
      <c r="B3359" s="536"/>
      <c r="C3359" s="536"/>
      <c r="D3359" s="114">
        <v>12.4</v>
      </c>
      <c r="E3359" s="261"/>
      <c r="F3359" s="261"/>
      <c r="G3359" s="168">
        <v>78.2</v>
      </c>
      <c r="H3359" s="168"/>
    </row>
    <row r="3360" spans="1:16" x14ac:dyDescent="0.25">
      <c r="A3360" s="536" t="s">
        <v>38</v>
      </c>
      <c r="B3360" s="536"/>
      <c r="C3360" s="536"/>
      <c r="D3360" s="114">
        <v>11.7</v>
      </c>
      <c r="E3360" s="261"/>
      <c r="F3360" s="261"/>
      <c r="G3360" s="168">
        <v>84.4</v>
      </c>
      <c r="H3360" s="168"/>
    </row>
    <row r="3361" spans="1:16" x14ac:dyDescent="0.25">
      <c r="A3361" s="536" t="s">
        <v>91</v>
      </c>
      <c r="B3361" s="536"/>
      <c r="C3361" s="536"/>
      <c r="D3361" s="114">
        <v>12.3</v>
      </c>
      <c r="E3361" s="261"/>
      <c r="F3361" s="261"/>
      <c r="G3361" s="168"/>
      <c r="H3361" s="168"/>
    </row>
    <row r="3363" spans="1:16" x14ac:dyDescent="0.25">
      <c r="G3363" s="531" t="s">
        <v>90</v>
      </c>
      <c r="H3363" s="531"/>
      <c r="I3363" s="531"/>
      <c r="J3363" s="531"/>
    </row>
    <row r="3365" spans="1:16" x14ac:dyDescent="0.25">
      <c r="A3365" s="1" t="s">
        <v>0</v>
      </c>
      <c r="B3365" s="1" t="s">
        <v>1</v>
      </c>
      <c r="C3365" s="1" t="s">
        <v>2</v>
      </c>
      <c r="D3365" s="103" t="s">
        <v>3</v>
      </c>
      <c r="E3365" s="1" t="s">
        <v>111</v>
      </c>
      <c r="F3365" s="1" t="s">
        <v>112</v>
      </c>
      <c r="G3365" s="15" t="s">
        <v>4</v>
      </c>
      <c r="H3365" s="15" t="s">
        <v>5</v>
      </c>
      <c r="I3365" s="1" t="s">
        <v>10</v>
      </c>
      <c r="J3365" s="1" t="s">
        <v>11</v>
      </c>
      <c r="K3365" s="1" t="s">
        <v>17</v>
      </c>
      <c r="L3365" s="1" t="s">
        <v>18</v>
      </c>
      <c r="M3365" s="1" t="s">
        <v>6</v>
      </c>
      <c r="N3365" s="1" t="s">
        <v>7</v>
      </c>
      <c r="O3365" s="1" t="s">
        <v>8</v>
      </c>
      <c r="P3365" s="1" t="s">
        <v>9</v>
      </c>
    </row>
    <row r="3366" spans="1:16" x14ac:dyDescent="0.25">
      <c r="A3366" t="s">
        <v>39</v>
      </c>
      <c r="B3366" s="2">
        <v>2011</v>
      </c>
      <c r="C3366" s="105" t="s">
        <v>118</v>
      </c>
      <c r="D3366" s="22">
        <v>11.5</v>
      </c>
      <c r="E3366" s="2">
        <v>31.8</v>
      </c>
      <c r="F3366" s="2">
        <v>-5</v>
      </c>
      <c r="G3366" s="13">
        <v>82.5</v>
      </c>
      <c r="H3366" s="13">
        <v>16.600000000000001</v>
      </c>
      <c r="I3366" s="2">
        <v>1039</v>
      </c>
      <c r="J3366" s="2">
        <v>1002</v>
      </c>
      <c r="K3366" s="2">
        <v>10.5</v>
      </c>
      <c r="L3366" s="2">
        <v>57.9</v>
      </c>
      <c r="M3366" s="2">
        <v>0</v>
      </c>
      <c r="N3366" s="2">
        <v>20</v>
      </c>
      <c r="O3366" s="2">
        <v>12</v>
      </c>
      <c r="P3366" s="2">
        <v>1</v>
      </c>
    </row>
    <row r="3367" spans="1:16" x14ac:dyDescent="0.25">
      <c r="A3367" s="112" t="s">
        <v>19</v>
      </c>
      <c r="B3367" s="261">
        <v>2011</v>
      </c>
      <c r="C3367" s="238" t="s">
        <v>118</v>
      </c>
      <c r="D3367" s="114">
        <v>12.2</v>
      </c>
      <c r="E3367" s="261">
        <v>33.200000000000003</v>
      </c>
      <c r="F3367" s="261">
        <v>-3.7</v>
      </c>
      <c r="G3367" s="168">
        <v>87.7</v>
      </c>
      <c r="H3367" s="13">
        <v>16.2</v>
      </c>
      <c r="I3367" s="2">
        <v>1041</v>
      </c>
      <c r="J3367" s="2">
        <v>1003</v>
      </c>
      <c r="K3367" s="2">
        <v>5.8</v>
      </c>
      <c r="L3367" s="2">
        <v>65.7</v>
      </c>
      <c r="M3367" s="2">
        <v>0</v>
      </c>
      <c r="N3367" s="2">
        <v>10</v>
      </c>
      <c r="O3367" s="2">
        <v>15</v>
      </c>
      <c r="P3367" s="2">
        <v>1</v>
      </c>
    </row>
    <row r="3368" spans="1:16" x14ac:dyDescent="0.25">
      <c r="A3368" s="112" t="s">
        <v>12</v>
      </c>
      <c r="B3368" s="261">
        <v>2011</v>
      </c>
      <c r="C3368" s="238" t="s">
        <v>118</v>
      </c>
      <c r="D3368" s="114">
        <v>10.8</v>
      </c>
      <c r="E3368" s="261">
        <v>28.5</v>
      </c>
      <c r="F3368" s="261">
        <v>-3.6</v>
      </c>
      <c r="G3368" s="168">
        <v>71.400000000000006</v>
      </c>
      <c r="H3368" s="13">
        <v>13.2</v>
      </c>
      <c r="I3368" s="2">
        <v>1039</v>
      </c>
      <c r="J3368" s="2">
        <v>1005</v>
      </c>
      <c r="K3368" s="2">
        <v>10.9</v>
      </c>
      <c r="L3368" s="2">
        <v>47.2</v>
      </c>
      <c r="M3368" s="2">
        <v>0</v>
      </c>
      <c r="N3368" s="2">
        <v>15</v>
      </c>
      <c r="O3368" s="2">
        <v>9</v>
      </c>
      <c r="P3368" s="2">
        <v>0</v>
      </c>
    </row>
    <row r="3369" spans="1:16" x14ac:dyDescent="0.25">
      <c r="A3369" s="112" t="s">
        <v>13</v>
      </c>
      <c r="B3369" s="261">
        <v>2011</v>
      </c>
      <c r="C3369" s="238" t="s">
        <v>118</v>
      </c>
      <c r="D3369" s="114">
        <v>9.8000000000000007</v>
      </c>
      <c r="E3369" s="261">
        <v>28.4</v>
      </c>
      <c r="F3369" s="261">
        <v>-6.4</v>
      </c>
      <c r="G3369" s="168">
        <v>81.2</v>
      </c>
      <c r="H3369" s="13">
        <v>23.5</v>
      </c>
      <c r="I3369" s="2">
        <v>1041</v>
      </c>
      <c r="J3369" s="2">
        <v>1005</v>
      </c>
      <c r="K3369" s="2">
        <v>5.3</v>
      </c>
      <c r="L3369" s="2">
        <v>75.2</v>
      </c>
      <c r="M3369" s="2">
        <v>0</v>
      </c>
      <c r="N3369" s="2">
        <v>22</v>
      </c>
      <c r="O3369" s="2">
        <v>3</v>
      </c>
      <c r="P3369" s="2">
        <v>0</v>
      </c>
    </row>
    <row r="3370" spans="1:16" x14ac:dyDescent="0.25">
      <c r="A3370" s="112" t="s">
        <v>16</v>
      </c>
      <c r="B3370" s="261">
        <v>2011</v>
      </c>
      <c r="C3370" s="238" t="s">
        <v>118</v>
      </c>
      <c r="D3370" s="114">
        <v>10.1</v>
      </c>
      <c r="E3370" s="261">
        <v>28.8</v>
      </c>
      <c r="F3370" s="261">
        <v>-5.2</v>
      </c>
      <c r="G3370" s="258">
        <v>82</v>
      </c>
      <c r="H3370" s="13">
        <v>15.4</v>
      </c>
      <c r="I3370" s="2">
        <v>1040</v>
      </c>
      <c r="J3370" s="2">
        <v>1006</v>
      </c>
      <c r="K3370" s="22">
        <v>6</v>
      </c>
      <c r="L3370" s="22">
        <v>18</v>
      </c>
      <c r="M3370" s="2">
        <v>0</v>
      </c>
      <c r="N3370" s="2">
        <v>19</v>
      </c>
      <c r="O3370" s="2">
        <v>2</v>
      </c>
      <c r="P3370" s="2">
        <v>0</v>
      </c>
    </row>
    <row r="3371" spans="1:16" x14ac:dyDescent="0.25">
      <c r="A3371" s="112" t="s">
        <v>14</v>
      </c>
      <c r="B3371" s="261">
        <v>2011</v>
      </c>
      <c r="C3371" s="238" t="s">
        <v>118</v>
      </c>
      <c r="D3371" s="114">
        <v>11.6</v>
      </c>
      <c r="E3371" s="261">
        <v>30.1</v>
      </c>
      <c r="F3371" s="261">
        <v>-4.7</v>
      </c>
      <c r="G3371" s="168">
        <v>78.8</v>
      </c>
      <c r="H3371" s="13">
        <v>17.600000000000001</v>
      </c>
      <c r="I3371" s="2">
        <v>1037</v>
      </c>
      <c r="J3371" s="2">
        <v>1001</v>
      </c>
      <c r="K3371" s="2">
        <v>6.7</v>
      </c>
      <c r="L3371" s="2">
        <v>48.5</v>
      </c>
      <c r="M3371" s="2">
        <v>0</v>
      </c>
      <c r="N3371" s="2">
        <v>16</v>
      </c>
      <c r="O3371" s="2">
        <v>4</v>
      </c>
      <c r="P3371" s="2">
        <v>1</v>
      </c>
    </row>
    <row r="3372" spans="1:16" x14ac:dyDescent="0.25">
      <c r="A3372" s="112" t="s">
        <v>87</v>
      </c>
      <c r="B3372" s="261">
        <v>2011</v>
      </c>
      <c r="C3372" s="238" t="s">
        <v>118</v>
      </c>
      <c r="D3372" s="114">
        <v>9.9</v>
      </c>
      <c r="E3372" s="261">
        <v>27.1</v>
      </c>
      <c r="F3372" s="261">
        <v>-5.0999999999999996</v>
      </c>
      <c r="G3372" s="168">
        <v>156.5</v>
      </c>
      <c r="H3372" s="21">
        <v>22</v>
      </c>
      <c r="I3372" s="2">
        <v>1038</v>
      </c>
      <c r="J3372" s="2">
        <v>1004</v>
      </c>
      <c r="K3372" s="2">
        <v>7.5</v>
      </c>
      <c r="L3372" s="2">
        <v>24.5</v>
      </c>
      <c r="M3372" s="2">
        <v>1</v>
      </c>
      <c r="N3372" s="2">
        <v>14</v>
      </c>
      <c r="O3372" s="2">
        <v>6</v>
      </c>
      <c r="P3372" s="2">
        <v>0</v>
      </c>
    </row>
    <row r="3373" spans="1:16" x14ac:dyDescent="0.25">
      <c r="A3373" s="112" t="s">
        <v>31</v>
      </c>
      <c r="B3373" s="261">
        <v>2011</v>
      </c>
      <c r="C3373" s="238" t="s">
        <v>118</v>
      </c>
      <c r="D3373" s="114">
        <v>12.2</v>
      </c>
      <c r="E3373" s="261">
        <v>29.7</v>
      </c>
      <c r="F3373" s="261">
        <v>-3.6</v>
      </c>
      <c r="G3373" s="168">
        <v>88.2</v>
      </c>
      <c r="H3373" s="13">
        <v>15.5</v>
      </c>
      <c r="I3373" s="2">
        <v>1041</v>
      </c>
      <c r="J3373" s="2">
        <v>1005</v>
      </c>
      <c r="K3373" s="22">
        <v>9</v>
      </c>
      <c r="L3373" s="2">
        <v>40.799999999999997</v>
      </c>
      <c r="M3373" s="2">
        <v>0</v>
      </c>
      <c r="N3373" s="2">
        <v>12</v>
      </c>
      <c r="O3373" s="2">
        <v>13</v>
      </c>
      <c r="P3373" s="2">
        <v>0</v>
      </c>
    </row>
    <row r="3374" spans="1:16" x14ac:dyDescent="0.25">
      <c r="A3374" s="112" t="s">
        <v>49</v>
      </c>
      <c r="B3374" s="261">
        <v>2011</v>
      </c>
      <c r="C3374" s="238" t="s">
        <v>118</v>
      </c>
      <c r="D3374" s="114">
        <v>12</v>
      </c>
      <c r="E3374" s="261">
        <v>31.2</v>
      </c>
      <c r="F3374" s="261">
        <v>-3.3</v>
      </c>
      <c r="G3374" s="258">
        <v>56</v>
      </c>
      <c r="H3374" s="21">
        <v>11</v>
      </c>
      <c r="I3374" s="2">
        <v>1038</v>
      </c>
      <c r="J3374" s="2">
        <v>1002</v>
      </c>
      <c r="K3374" s="2">
        <v>6.9</v>
      </c>
      <c r="L3374" s="2">
        <v>24.9</v>
      </c>
      <c r="M3374" s="2">
        <v>0</v>
      </c>
      <c r="N3374" s="2">
        <v>16</v>
      </c>
      <c r="O3374" s="2">
        <v>13</v>
      </c>
      <c r="P3374" s="2">
        <v>1</v>
      </c>
    </row>
    <row r="3375" spans="1:16" x14ac:dyDescent="0.25">
      <c r="A3375" s="112" t="s">
        <v>69</v>
      </c>
      <c r="B3375" s="261">
        <v>2011</v>
      </c>
      <c r="C3375" s="238" t="s">
        <v>118</v>
      </c>
      <c r="D3375" s="114">
        <v>11</v>
      </c>
      <c r="E3375" s="114">
        <v>32</v>
      </c>
      <c r="F3375" s="261">
        <v>-3.2</v>
      </c>
      <c r="G3375" s="168">
        <v>79.7</v>
      </c>
      <c r="H3375" s="13">
        <v>41.1</v>
      </c>
      <c r="I3375" s="2">
        <v>1039</v>
      </c>
      <c r="J3375" s="2">
        <v>1004</v>
      </c>
      <c r="K3375" s="2">
        <v>15.4</v>
      </c>
      <c r="L3375" s="2">
        <v>55.2</v>
      </c>
      <c r="M3375" s="2">
        <v>0</v>
      </c>
      <c r="N3375" s="2">
        <v>15</v>
      </c>
      <c r="O3375" s="2">
        <v>10</v>
      </c>
      <c r="P3375" s="2">
        <v>1</v>
      </c>
    </row>
    <row r="3376" spans="1:16" x14ac:dyDescent="0.25">
      <c r="A3376" s="112" t="s">
        <v>61</v>
      </c>
      <c r="B3376" s="261">
        <v>2011</v>
      </c>
      <c r="C3376" s="238" t="s">
        <v>118</v>
      </c>
      <c r="D3376" s="114">
        <v>11</v>
      </c>
      <c r="E3376" s="114">
        <v>31</v>
      </c>
      <c r="F3376" s="261">
        <v>-4.5999999999999996</v>
      </c>
      <c r="G3376" s="168">
        <v>120.3</v>
      </c>
      <c r="H3376" s="13">
        <v>23.7</v>
      </c>
      <c r="I3376" s="2">
        <v>1041</v>
      </c>
      <c r="J3376" s="2">
        <v>1004</v>
      </c>
      <c r="K3376" s="22">
        <v>8</v>
      </c>
      <c r="L3376" s="2">
        <v>42.3</v>
      </c>
      <c r="M3376" s="2">
        <v>0</v>
      </c>
      <c r="N3376" s="2">
        <v>15</v>
      </c>
      <c r="O3376" s="2">
        <v>9</v>
      </c>
      <c r="P3376" s="2">
        <v>1</v>
      </c>
    </row>
    <row r="3377" spans="1:16" x14ac:dyDescent="0.25">
      <c r="A3377" s="112" t="s">
        <v>46</v>
      </c>
      <c r="B3377" s="261">
        <v>2011</v>
      </c>
      <c r="C3377" s="238" t="s">
        <v>118</v>
      </c>
      <c r="D3377" s="114">
        <v>10.9</v>
      </c>
      <c r="E3377" s="261">
        <v>30.1</v>
      </c>
      <c r="F3377" s="261">
        <v>-3.6</v>
      </c>
      <c r="G3377" s="168">
        <v>34.4</v>
      </c>
      <c r="H3377" s="13">
        <v>7.9</v>
      </c>
      <c r="I3377" s="2">
        <v>1040</v>
      </c>
      <c r="J3377" s="2">
        <v>1004</v>
      </c>
      <c r="K3377" s="2">
        <v>9.8000000000000007</v>
      </c>
      <c r="L3377" s="2">
        <v>44.7</v>
      </c>
      <c r="M3377" s="2">
        <v>0</v>
      </c>
      <c r="N3377" s="2">
        <v>14</v>
      </c>
      <c r="O3377" s="2">
        <v>6</v>
      </c>
      <c r="P3377" s="2">
        <v>1</v>
      </c>
    </row>
    <row r="3378" spans="1:16" x14ac:dyDescent="0.25">
      <c r="A3378" s="112" t="s">
        <v>56</v>
      </c>
      <c r="B3378" s="261">
        <v>2011</v>
      </c>
      <c r="C3378" s="238" t="s">
        <v>118</v>
      </c>
      <c r="D3378" s="114">
        <v>10.8</v>
      </c>
      <c r="E3378" s="114">
        <v>30</v>
      </c>
      <c r="F3378" s="261">
        <v>-5.9</v>
      </c>
      <c r="G3378" s="168">
        <v>84.9</v>
      </c>
      <c r="H3378" s="13">
        <v>19.8</v>
      </c>
      <c r="I3378" s="2">
        <v>1038</v>
      </c>
      <c r="J3378" s="2">
        <v>1002</v>
      </c>
      <c r="K3378" s="2">
        <v>4.9000000000000004</v>
      </c>
      <c r="L3378" s="2">
        <v>42.9</v>
      </c>
      <c r="M3378" s="2">
        <v>0</v>
      </c>
      <c r="N3378" s="2">
        <v>17</v>
      </c>
      <c r="O3378" s="2">
        <v>8</v>
      </c>
      <c r="P3378" s="2">
        <v>1</v>
      </c>
    </row>
    <row r="3379" spans="1:16" x14ac:dyDescent="0.25">
      <c r="A3379" s="112" t="s">
        <v>71</v>
      </c>
      <c r="B3379" s="261">
        <v>2011</v>
      </c>
      <c r="C3379" s="238" t="s">
        <v>118</v>
      </c>
      <c r="D3379" s="114">
        <v>9.6</v>
      </c>
      <c r="E3379" s="261">
        <v>27.8</v>
      </c>
      <c r="F3379" s="261">
        <v>-4.5999999999999996</v>
      </c>
      <c r="G3379" s="168">
        <v>76.5</v>
      </c>
      <c r="H3379" s="13">
        <v>14.2</v>
      </c>
      <c r="I3379" s="2">
        <v>1040</v>
      </c>
      <c r="J3379" s="2">
        <v>1004</v>
      </c>
      <c r="K3379" s="2">
        <v>4.9000000000000004</v>
      </c>
      <c r="L3379" s="2">
        <v>30.9</v>
      </c>
      <c r="M3379" s="2">
        <v>1</v>
      </c>
      <c r="N3379" s="2">
        <v>20</v>
      </c>
      <c r="O3379" s="2">
        <v>3</v>
      </c>
      <c r="P3379" s="2">
        <v>0</v>
      </c>
    </row>
    <row r="3380" spans="1:16" x14ac:dyDescent="0.25">
      <c r="A3380" s="112" t="s">
        <v>72</v>
      </c>
      <c r="B3380" s="261">
        <v>2011</v>
      </c>
      <c r="C3380" s="238" t="s">
        <v>118</v>
      </c>
      <c r="D3380" s="114">
        <v>10</v>
      </c>
      <c r="E3380" s="114">
        <v>29</v>
      </c>
      <c r="F3380" s="261">
        <v>-5.4</v>
      </c>
      <c r="G3380" s="168">
        <v>65.400000000000006</v>
      </c>
      <c r="H3380" s="13">
        <v>12.6</v>
      </c>
      <c r="I3380" s="2">
        <v>1040</v>
      </c>
      <c r="J3380" s="2">
        <v>1004</v>
      </c>
      <c r="K3380" s="2">
        <v>4.2</v>
      </c>
      <c r="L3380" s="2">
        <v>27.4</v>
      </c>
      <c r="M3380" s="2">
        <v>0</v>
      </c>
      <c r="N3380" s="2">
        <v>21</v>
      </c>
      <c r="O3380" s="2">
        <v>3</v>
      </c>
      <c r="P3380" s="2">
        <v>0</v>
      </c>
    </row>
    <row r="3381" spans="1:16" x14ac:dyDescent="0.25">
      <c r="A3381" s="112" t="s">
        <v>74</v>
      </c>
      <c r="B3381" s="261">
        <v>2011</v>
      </c>
      <c r="C3381" s="238" t="s">
        <v>118</v>
      </c>
      <c r="D3381" s="114">
        <v>10.9</v>
      </c>
      <c r="E3381" s="261">
        <v>30.1</v>
      </c>
      <c r="F3381" s="261">
        <v>-4.9000000000000004</v>
      </c>
      <c r="G3381" s="168">
        <v>78.8</v>
      </c>
      <c r="H3381" s="13">
        <v>17.2</v>
      </c>
      <c r="I3381" s="2">
        <v>1040</v>
      </c>
      <c r="J3381" s="2">
        <v>1003</v>
      </c>
      <c r="K3381" s="2">
        <v>6.3</v>
      </c>
      <c r="L3381" s="2">
        <v>38.799999999999997</v>
      </c>
      <c r="M3381" s="2">
        <v>0</v>
      </c>
      <c r="N3381" s="2">
        <v>20</v>
      </c>
      <c r="O3381" s="2">
        <v>8</v>
      </c>
      <c r="P3381" s="2">
        <v>1</v>
      </c>
    </row>
    <row r="3382" spans="1:16" x14ac:dyDescent="0.25">
      <c r="A3382" s="112" t="s">
        <v>140</v>
      </c>
      <c r="B3382" s="261">
        <v>2011</v>
      </c>
      <c r="C3382" s="238" t="s">
        <v>118</v>
      </c>
      <c r="D3382" s="114">
        <v>10.6</v>
      </c>
      <c r="E3382" s="261">
        <v>29.4</v>
      </c>
      <c r="F3382" s="261">
        <v>-4.3</v>
      </c>
      <c r="G3382" s="168">
        <v>94.4</v>
      </c>
      <c r="H3382" s="21">
        <v>29</v>
      </c>
      <c r="I3382" s="2">
        <v>1041</v>
      </c>
      <c r="J3382" s="2">
        <v>1004</v>
      </c>
      <c r="K3382" s="2">
        <v>7.6</v>
      </c>
      <c r="L3382" s="2">
        <v>40.799999999999997</v>
      </c>
      <c r="M3382" s="2">
        <v>0</v>
      </c>
      <c r="N3382" s="2">
        <v>19</v>
      </c>
      <c r="O3382" s="2">
        <v>8</v>
      </c>
      <c r="P3382" s="2">
        <v>1</v>
      </c>
    </row>
    <row r="3383" spans="1:16" x14ac:dyDescent="0.25">
      <c r="A3383" s="112" t="s">
        <v>89</v>
      </c>
      <c r="B3383" s="261">
        <v>2011</v>
      </c>
      <c r="C3383" s="238" t="s">
        <v>118</v>
      </c>
      <c r="D3383" s="114">
        <v>8.4</v>
      </c>
      <c r="E3383" s="261">
        <v>28.5</v>
      </c>
      <c r="F3383" s="261">
        <v>-10.4</v>
      </c>
      <c r="G3383" s="168">
        <v>104.2</v>
      </c>
      <c r="H3383" s="21">
        <v>20</v>
      </c>
      <c r="I3383" s="2">
        <v>1041</v>
      </c>
      <c r="J3383" s="2">
        <v>1005</v>
      </c>
      <c r="K3383" s="2">
        <v>7.5</v>
      </c>
      <c r="L3383" s="2">
        <v>50.8</v>
      </c>
      <c r="M3383" s="2">
        <v>1</v>
      </c>
      <c r="N3383" s="2">
        <v>29</v>
      </c>
      <c r="O3383" s="2">
        <v>2</v>
      </c>
      <c r="P3383" s="2">
        <v>0</v>
      </c>
    </row>
    <row r="3384" spans="1:16" x14ac:dyDescent="0.25">
      <c r="A3384" s="112" t="s">
        <v>93</v>
      </c>
      <c r="B3384" s="261">
        <v>2011</v>
      </c>
      <c r="C3384" s="238" t="s">
        <v>118</v>
      </c>
      <c r="D3384" s="114">
        <v>11.1</v>
      </c>
      <c r="E3384" s="261">
        <v>31.8</v>
      </c>
      <c r="F3384" s="114">
        <v>-9</v>
      </c>
      <c r="G3384" s="168">
        <v>76.599999999999994</v>
      </c>
      <c r="H3384" s="13">
        <v>11.4</v>
      </c>
      <c r="I3384" s="2">
        <v>1039</v>
      </c>
      <c r="J3384" s="2">
        <v>1003</v>
      </c>
      <c r="K3384" s="2">
        <v>3.3</v>
      </c>
      <c r="L3384" s="2">
        <v>26.3</v>
      </c>
      <c r="M3384" s="2">
        <v>0</v>
      </c>
      <c r="N3384" s="2">
        <v>20</v>
      </c>
      <c r="O3384" s="2">
        <v>8</v>
      </c>
      <c r="P3384" s="2">
        <v>1</v>
      </c>
    </row>
    <row r="3385" spans="1:16" x14ac:dyDescent="0.25">
      <c r="A3385" s="113" t="s">
        <v>54</v>
      </c>
      <c r="B3385" s="261">
        <v>2011</v>
      </c>
      <c r="C3385" s="238" t="s">
        <v>118</v>
      </c>
      <c r="D3385" s="114">
        <f>AVERAGE(D3366:D3384)</f>
        <v>10.757894736842106</v>
      </c>
      <c r="E3385" s="261"/>
      <c r="F3385" s="261"/>
      <c r="G3385" s="258">
        <f>AVERAGE(G3366:G3384)</f>
        <v>84.184210526315795</v>
      </c>
    </row>
    <row r="3386" spans="1:16" x14ac:dyDescent="0.25">
      <c r="A3386" s="536" t="s">
        <v>37</v>
      </c>
      <c r="B3386" s="536"/>
      <c r="C3386" s="536"/>
      <c r="D3386" s="114">
        <v>8.1999999999999993</v>
      </c>
      <c r="E3386" s="261"/>
      <c r="F3386" s="261"/>
      <c r="G3386" s="168">
        <v>215.3</v>
      </c>
    </row>
    <row r="3387" spans="1:16" x14ac:dyDescent="0.25">
      <c r="A3387" s="536" t="s">
        <v>38</v>
      </c>
      <c r="B3387" s="536"/>
      <c r="C3387" s="536"/>
      <c r="D3387" s="114">
        <v>7.4</v>
      </c>
      <c r="E3387" s="261"/>
      <c r="F3387" s="261"/>
      <c r="G3387" s="168">
        <v>263.60000000000002</v>
      </c>
    </row>
    <row r="3388" spans="1:16" x14ac:dyDescent="0.25">
      <c r="A3388" s="536" t="s">
        <v>91</v>
      </c>
      <c r="B3388" s="536"/>
      <c r="C3388" s="536"/>
      <c r="D3388" s="114">
        <v>8.3000000000000007</v>
      </c>
      <c r="E3388" s="261"/>
      <c r="F3388" s="261"/>
      <c r="G3388" s="168"/>
    </row>
    <row r="3390" spans="1:16" x14ac:dyDescent="0.25">
      <c r="A3390" s="1" t="s">
        <v>0</v>
      </c>
      <c r="B3390" s="1" t="s">
        <v>1</v>
      </c>
      <c r="C3390" s="1" t="s">
        <v>2</v>
      </c>
      <c r="D3390" s="103" t="s">
        <v>3</v>
      </c>
      <c r="E3390" s="1" t="s">
        <v>111</v>
      </c>
      <c r="F3390" s="1" t="s">
        <v>112</v>
      </c>
      <c r="G3390" s="15" t="s">
        <v>4</v>
      </c>
      <c r="H3390" s="15" t="s">
        <v>5</v>
      </c>
      <c r="I3390" s="1" t="s">
        <v>10</v>
      </c>
      <c r="J3390" s="1" t="s">
        <v>11</v>
      </c>
      <c r="K3390" s="1" t="s">
        <v>17</v>
      </c>
      <c r="L3390" s="1" t="s">
        <v>18</v>
      </c>
      <c r="M3390" s="1" t="s">
        <v>6</v>
      </c>
      <c r="N3390" s="1" t="s">
        <v>7</v>
      </c>
      <c r="O3390" s="1" t="s">
        <v>8</v>
      </c>
      <c r="P3390" s="1" t="s">
        <v>9</v>
      </c>
    </row>
    <row r="3391" spans="1:16" x14ac:dyDescent="0.25">
      <c r="A3391" s="113" t="s">
        <v>39</v>
      </c>
      <c r="B3391" s="261">
        <v>2011</v>
      </c>
      <c r="C3391" s="238">
        <v>6</v>
      </c>
      <c r="D3391" s="114">
        <v>17.899999999999999</v>
      </c>
      <c r="E3391" s="261">
        <v>33.200000000000003</v>
      </c>
      <c r="F3391" s="261">
        <v>5.5</v>
      </c>
      <c r="G3391" s="168">
        <v>111.6</v>
      </c>
      <c r="H3391" s="13">
        <v>38.9</v>
      </c>
      <c r="I3391" s="2">
        <v>1031</v>
      </c>
      <c r="J3391" s="2">
        <v>1000</v>
      </c>
      <c r="K3391" s="2">
        <v>11.2</v>
      </c>
      <c r="L3391" s="22">
        <v>52</v>
      </c>
      <c r="M3391" s="2">
        <v>0</v>
      </c>
      <c r="N3391" s="2">
        <v>0</v>
      </c>
      <c r="O3391" s="2">
        <v>9</v>
      </c>
      <c r="P3391" s="2">
        <v>2</v>
      </c>
    </row>
    <row r="3392" spans="1:16" x14ac:dyDescent="0.25">
      <c r="A3392" s="112" t="s">
        <v>19</v>
      </c>
      <c r="B3392" s="261">
        <v>2011</v>
      </c>
      <c r="C3392" s="238">
        <v>6</v>
      </c>
      <c r="D3392" s="114">
        <v>18.100000000000001</v>
      </c>
      <c r="E3392" s="261">
        <v>35.299999999999997</v>
      </c>
      <c r="F3392" s="261">
        <v>7.5</v>
      </c>
      <c r="G3392" s="168">
        <v>82.1</v>
      </c>
      <c r="H3392" s="13">
        <v>20.2</v>
      </c>
      <c r="I3392" s="2">
        <v>1031</v>
      </c>
      <c r="J3392" s="2">
        <v>999</v>
      </c>
      <c r="K3392" s="2">
        <v>5.2</v>
      </c>
      <c r="L3392" s="2">
        <v>55.2</v>
      </c>
      <c r="M3392" s="2">
        <v>0</v>
      </c>
      <c r="N3392" s="2">
        <v>0</v>
      </c>
      <c r="O3392" s="2">
        <v>9</v>
      </c>
      <c r="P3392" s="2">
        <v>4</v>
      </c>
    </row>
    <row r="3393" spans="1:18" x14ac:dyDescent="0.25">
      <c r="A3393" s="112" t="s">
        <v>12</v>
      </c>
      <c r="B3393" s="261">
        <v>2011</v>
      </c>
      <c r="C3393" s="238">
        <v>6</v>
      </c>
      <c r="D3393" s="114">
        <v>16.8</v>
      </c>
      <c r="E3393" s="261">
        <v>32.6</v>
      </c>
      <c r="F3393" s="261">
        <v>7.6</v>
      </c>
      <c r="G3393" s="168">
        <v>87.8</v>
      </c>
      <c r="H3393" s="13">
        <v>32.799999999999997</v>
      </c>
      <c r="I3393" s="2">
        <v>1033</v>
      </c>
      <c r="J3393" s="2">
        <v>1003</v>
      </c>
      <c r="K3393" s="2">
        <v>10.199999999999999</v>
      </c>
      <c r="L3393" s="2">
        <v>51.6</v>
      </c>
      <c r="M3393" s="2">
        <v>0</v>
      </c>
      <c r="N3393" s="2">
        <v>0</v>
      </c>
      <c r="O3393" s="2">
        <v>7</v>
      </c>
      <c r="P3393" s="2">
        <v>2</v>
      </c>
    </row>
    <row r="3394" spans="1:18" x14ac:dyDescent="0.25">
      <c r="A3394" s="112" t="s">
        <v>13</v>
      </c>
      <c r="B3394" s="261">
        <v>2011</v>
      </c>
      <c r="C3394" s="238">
        <v>6</v>
      </c>
      <c r="D3394" s="114">
        <v>16.100000000000001</v>
      </c>
      <c r="E3394" s="261">
        <v>30.7</v>
      </c>
      <c r="F3394" s="114">
        <v>5</v>
      </c>
      <c r="G3394" s="168">
        <v>83.5</v>
      </c>
      <c r="H3394" s="13">
        <v>19.399999999999999</v>
      </c>
      <c r="I3394" s="2">
        <v>1033</v>
      </c>
      <c r="J3394" s="2">
        <v>1002</v>
      </c>
      <c r="K3394" s="2">
        <v>1.5</v>
      </c>
      <c r="L3394" s="2">
        <v>17.2</v>
      </c>
      <c r="M3394" s="2">
        <v>0</v>
      </c>
      <c r="N3394" s="2">
        <v>0</v>
      </c>
      <c r="O3394" s="2">
        <v>6</v>
      </c>
      <c r="P3394" s="2">
        <v>2</v>
      </c>
    </row>
    <row r="3395" spans="1:18" x14ac:dyDescent="0.25">
      <c r="A3395" s="112" t="s">
        <v>16</v>
      </c>
      <c r="B3395" s="261">
        <v>2011</v>
      </c>
      <c r="C3395" s="238">
        <v>6</v>
      </c>
      <c r="D3395" s="114">
        <v>15.7</v>
      </c>
      <c r="E3395" s="261">
        <v>30.2</v>
      </c>
      <c r="F3395" s="261">
        <v>7.6</v>
      </c>
      <c r="G3395" s="168">
        <v>83.2</v>
      </c>
      <c r="H3395" s="13">
        <v>20.100000000000001</v>
      </c>
      <c r="I3395" s="2">
        <v>1034</v>
      </c>
      <c r="J3395" s="2">
        <v>1004</v>
      </c>
      <c r="K3395" s="2">
        <v>6.1</v>
      </c>
      <c r="L3395" s="2">
        <v>17.600000000000001</v>
      </c>
      <c r="M3395" s="2">
        <v>0</v>
      </c>
      <c r="N3395" s="2">
        <v>0</v>
      </c>
      <c r="O3395" s="2">
        <v>6</v>
      </c>
      <c r="P3395" s="2">
        <v>1</v>
      </c>
    </row>
    <row r="3396" spans="1:18" x14ac:dyDescent="0.25">
      <c r="A3396" s="112" t="s">
        <v>14</v>
      </c>
      <c r="B3396" s="261">
        <v>2011</v>
      </c>
      <c r="C3396" s="238">
        <v>6</v>
      </c>
      <c r="D3396" s="114">
        <v>18.600000000000001</v>
      </c>
      <c r="E3396" s="261">
        <v>32.9</v>
      </c>
      <c r="F3396" s="114">
        <v>7</v>
      </c>
      <c r="G3396" s="168">
        <v>65.099999999999994</v>
      </c>
      <c r="H3396" s="13">
        <v>27.7</v>
      </c>
      <c r="I3396" s="2">
        <v>1030</v>
      </c>
      <c r="J3396" s="2">
        <v>998</v>
      </c>
      <c r="K3396" s="2">
        <v>6.6</v>
      </c>
      <c r="L3396" s="2">
        <v>39.700000000000003</v>
      </c>
      <c r="M3396" s="2">
        <v>0</v>
      </c>
      <c r="N3396" s="2">
        <v>0</v>
      </c>
      <c r="O3396" s="2">
        <v>10</v>
      </c>
      <c r="P3396" s="2">
        <v>2</v>
      </c>
    </row>
    <row r="3397" spans="1:18" x14ac:dyDescent="0.25">
      <c r="A3397" s="112" t="s">
        <v>87</v>
      </c>
      <c r="B3397" s="261">
        <v>2011</v>
      </c>
      <c r="C3397" s="238">
        <v>6</v>
      </c>
      <c r="D3397" s="114">
        <v>15.7</v>
      </c>
      <c r="E3397" s="261">
        <v>29.7</v>
      </c>
      <c r="F3397" s="261">
        <v>7.4</v>
      </c>
      <c r="G3397" s="258">
        <v>113</v>
      </c>
      <c r="H3397" s="21">
        <v>30</v>
      </c>
      <c r="I3397" s="2">
        <v>1032</v>
      </c>
      <c r="J3397" s="2">
        <v>1002</v>
      </c>
      <c r="K3397" s="2">
        <v>8.1</v>
      </c>
      <c r="L3397" s="2">
        <v>23</v>
      </c>
      <c r="M3397" s="2">
        <v>0</v>
      </c>
      <c r="N3397" s="2">
        <v>0</v>
      </c>
      <c r="O3397" s="2">
        <v>6</v>
      </c>
      <c r="P3397" s="2">
        <v>0</v>
      </c>
    </row>
    <row r="3398" spans="1:18" x14ac:dyDescent="0.25">
      <c r="A3398" s="112" t="s">
        <v>31</v>
      </c>
      <c r="B3398" s="261">
        <v>2011</v>
      </c>
      <c r="C3398" s="238">
        <v>6</v>
      </c>
      <c r="D3398" s="114">
        <v>18.2</v>
      </c>
      <c r="E3398" s="261">
        <v>31.9</v>
      </c>
      <c r="F3398" s="261">
        <v>8.1</v>
      </c>
      <c r="G3398" s="168">
        <v>82.2</v>
      </c>
      <c r="H3398" s="13">
        <v>23.8</v>
      </c>
      <c r="I3398" s="2">
        <v>1033</v>
      </c>
      <c r="J3398" s="2">
        <v>1001</v>
      </c>
      <c r="K3398" s="2">
        <v>9.6999999999999993</v>
      </c>
      <c r="L3398" s="2">
        <v>40.9</v>
      </c>
      <c r="M3398" s="2">
        <v>0</v>
      </c>
      <c r="N3398" s="2">
        <v>0</v>
      </c>
      <c r="O3398" s="2">
        <v>9</v>
      </c>
      <c r="P3398" s="2">
        <v>2</v>
      </c>
    </row>
    <row r="3399" spans="1:18" x14ac:dyDescent="0.25">
      <c r="A3399" s="112" t="s">
        <v>49</v>
      </c>
      <c r="B3399" s="261">
        <v>2011</v>
      </c>
      <c r="C3399" s="238">
        <v>6</v>
      </c>
      <c r="D3399" s="114">
        <v>18</v>
      </c>
      <c r="E3399" s="261">
        <v>32.700000000000003</v>
      </c>
      <c r="F3399" s="261">
        <v>9.3000000000000007</v>
      </c>
      <c r="G3399" s="258">
        <v>53</v>
      </c>
      <c r="H3399" s="21">
        <v>17</v>
      </c>
      <c r="I3399" s="2">
        <v>1030</v>
      </c>
      <c r="J3399" s="2">
        <v>1000</v>
      </c>
      <c r="K3399" s="2">
        <v>8.4</v>
      </c>
      <c r="L3399" s="2">
        <v>23.8</v>
      </c>
      <c r="M3399" s="2">
        <v>0</v>
      </c>
      <c r="N3399" s="2">
        <v>0</v>
      </c>
      <c r="O3399" s="2">
        <v>9</v>
      </c>
      <c r="P3399" s="2">
        <v>2</v>
      </c>
    </row>
    <row r="3400" spans="1:18" x14ac:dyDescent="0.25">
      <c r="A3400" s="112" t="s">
        <v>69</v>
      </c>
      <c r="B3400" s="261">
        <v>2011</v>
      </c>
      <c r="C3400" s="238">
        <v>6</v>
      </c>
      <c r="D3400" s="114">
        <v>16.899999999999999</v>
      </c>
      <c r="E3400" s="261">
        <v>35.1</v>
      </c>
      <c r="F3400" s="261">
        <v>6.4</v>
      </c>
      <c r="G3400" s="258">
        <v>77</v>
      </c>
      <c r="H3400" s="13">
        <v>28.1</v>
      </c>
      <c r="I3400" s="2">
        <v>1032</v>
      </c>
      <c r="J3400" s="2">
        <v>1000</v>
      </c>
      <c r="K3400" s="2">
        <v>16.2</v>
      </c>
      <c r="L3400" s="2">
        <v>49.5</v>
      </c>
      <c r="M3400" s="2">
        <v>0</v>
      </c>
      <c r="N3400" s="2">
        <v>0</v>
      </c>
      <c r="O3400" s="2">
        <v>9</v>
      </c>
      <c r="P3400" s="2">
        <v>2</v>
      </c>
    </row>
    <row r="3401" spans="1:18" x14ac:dyDescent="0.25">
      <c r="A3401" s="112" t="s">
        <v>61</v>
      </c>
      <c r="B3401" s="261">
        <v>2011</v>
      </c>
      <c r="C3401" s="238">
        <v>6</v>
      </c>
      <c r="D3401" s="114">
        <v>17.8</v>
      </c>
      <c r="E3401" s="261">
        <v>32.700000000000003</v>
      </c>
      <c r="F3401" s="261">
        <v>7.1</v>
      </c>
      <c r="G3401" s="168">
        <v>67.400000000000006</v>
      </c>
      <c r="H3401" s="13">
        <v>23.1</v>
      </c>
      <c r="I3401" s="2">
        <v>1033</v>
      </c>
      <c r="J3401" s="2">
        <v>1001</v>
      </c>
      <c r="K3401" s="2">
        <v>9.4</v>
      </c>
      <c r="L3401" s="2">
        <v>55.5</v>
      </c>
      <c r="M3401" s="2">
        <v>0</v>
      </c>
      <c r="N3401" s="2">
        <v>0</v>
      </c>
      <c r="O3401" s="2">
        <v>9</v>
      </c>
      <c r="P3401" s="2">
        <v>3</v>
      </c>
    </row>
    <row r="3402" spans="1:18" x14ac:dyDescent="0.25">
      <c r="A3402" s="112" t="s">
        <v>46</v>
      </c>
      <c r="B3402" s="261">
        <v>2011</v>
      </c>
      <c r="C3402" s="238">
        <v>6</v>
      </c>
      <c r="D3402" s="114">
        <v>16.5</v>
      </c>
      <c r="E3402" s="261">
        <v>30.1</v>
      </c>
      <c r="F3402" s="261">
        <v>7.4</v>
      </c>
      <c r="G3402" s="168">
        <v>5.6</v>
      </c>
      <c r="H3402" s="13">
        <v>3.1</v>
      </c>
      <c r="I3402" s="2">
        <v>1034</v>
      </c>
      <c r="J3402" s="2">
        <v>1003</v>
      </c>
      <c r="K3402" s="2">
        <v>9.1</v>
      </c>
      <c r="L3402" s="2">
        <v>25.9</v>
      </c>
      <c r="M3402" s="2">
        <v>0</v>
      </c>
      <c r="N3402" s="2">
        <v>0</v>
      </c>
      <c r="O3402" s="2">
        <v>7</v>
      </c>
      <c r="P3402" s="2">
        <v>1</v>
      </c>
    </row>
    <row r="3403" spans="1:18" x14ac:dyDescent="0.25">
      <c r="A3403" s="112" t="s">
        <v>56</v>
      </c>
      <c r="B3403" s="261">
        <v>2011</v>
      </c>
      <c r="C3403" s="238">
        <v>6</v>
      </c>
      <c r="D3403" s="114">
        <v>17.399999999999999</v>
      </c>
      <c r="E3403" s="261">
        <v>32.200000000000003</v>
      </c>
      <c r="F3403" s="114">
        <v>6</v>
      </c>
      <c r="G3403" s="168">
        <v>166.3</v>
      </c>
      <c r="H3403" s="13">
        <v>89.6</v>
      </c>
      <c r="I3403" s="2">
        <v>1030</v>
      </c>
      <c r="J3403" s="2">
        <v>999</v>
      </c>
      <c r="K3403" s="22">
        <v>6</v>
      </c>
      <c r="L3403" s="2">
        <v>39.200000000000003</v>
      </c>
      <c r="M3403" s="2">
        <v>0</v>
      </c>
      <c r="N3403" s="2">
        <v>0</v>
      </c>
      <c r="O3403" s="2">
        <v>9</v>
      </c>
      <c r="P3403" s="2">
        <v>2</v>
      </c>
    </row>
    <row r="3404" spans="1:18" x14ac:dyDescent="0.25">
      <c r="A3404" s="112" t="s">
        <v>71</v>
      </c>
      <c r="B3404" s="261">
        <v>2011</v>
      </c>
      <c r="C3404" s="238">
        <v>6</v>
      </c>
      <c r="D3404" s="114">
        <v>16.2</v>
      </c>
      <c r="E3404" s="261">
        <v>29.4</v>
      </c>
      <c r="F3404" s="261">
        <v>6.2</v>
      </c>
      <c r="G3404" s="258">
        <v>79</v>
      </c>
      <c r="H3404" s="21">
        <v>25</v>
      </c>
      <c r="I3404" s="2">
        <v>1033</v>
      </c>
      <c r="J3404" s="2">
        <v>1001</v>
      </c>
      <c r="K3404" s="22">
        <v>5</v>
      </c>
      <c r="L3404" s="2">
        <v>29.3</v>
      </c>
      <c r="M3404" s="2">
        <v>0</v>
      </c>
      <c r="N3404" s="2">
        <v>0</v>
      </c>
      <c r="O3404" s="2">
        <v>6</v>
      </c>
      <c r="P3404" s="2">
        <v>0</v>
      </c>
    </row>
    <row r="3405" spans="1:18" x14ac:dyDescent="0.25">
      <c r="A3405" s="112" t="s">
        <v>72</v>
      </c>
      <c r="B3405" s="261">
        <v>2011</v>
      </c>
      <c r="C3405" s="238">
        <v>6</v>
      </c>
      <c r="D3405" s="114">
        <v>16.600000000000001</v>
      </c>
      <c r="E3405" s="261">
        <v>32.200000000000003</v>
      </c>
      <c r="F3405" s="261">
        <v>6.2</v>
      </c>
      <c r="G3405" s="168">
        <v>74.599999999999994</v>
      </c>
      <c r="H3405" s="21">
        <v>22</v>
      </c>
      <c r="I3405" s="2">
        <v>1033</v>
      </c>
      <c r="J3405" s="2">
        <v>1001</v>
      </c>
      <c r="K3405" s="2">
        <v>4.7</v>
      </c>
      <c r="L3405" s="2">
        <v>26.8</v>
      </c>
      <c r="M3405" s="2">
        <v>0</v>
      </c>
      <c r="N3405" s="2">
        <v>0</v>
      </c>
      <c r="O3405" s="2">
        <v>3</v>
      </c>
      <c r="P3405" s="2">
        <v>1</v>
      </c>
    </row>
    <row r="3406" spans="1:18" x14ac:dyDescent="0.25">
      <c r="A3406" s="112" t="s">
        <v>74</v>
      </c>
      <c r="B3406" s="261">
        <v>2011</v>
      </c>
      <c r="C3406" s="238">
        <v>6</v>
      </c>
      <c r="D3406" s="114">
        <v>17.2</v>
      </c>
      <c r="E3406" s="261">
        <v>32.200000000000003</v>
      </c>
      <c r="F3406" s="261">
        <v>6.4</v>
      </c>
      <c r="G3406" s="168">
        <v>54.6</v>
      </c>
      <c r="H3406" s="13">
        <v>15.6</v>
      </c>
      <c r="I3406" s="2">
        <v>1032</v>
      </c>
      <c r="J3406" s="2">
        <v>1000</v>
      </c>
      <c r="K3406" s="22">
        <v>7</v>
      </c>
      <c r="L3406" s="2">
        <v>36.700000000000003</v>
      </c>
      <c r="M3406" s="2">
        <v>0</v>
      </c>
      <c r="N3406" s="2">
        <v>0</v>
      </c>
      <c r="O3406" s="2">
        <v>8</v>
      </c>
      <c r="P3406" s="2">
        <v>2</v>
      </c>
    </row>
    <row r="3407" spans="1:18" x14ac:dyDescent="0.25">
      <c r="A3407" s="112" t="s">
        <v>140</v>
      </c>
      <c r="B3407" s="261">
        <v>2011</v>
      </c>
      <c r="C3407" s="238">
        <v>6</v>
      </c>
      <c r="D3407" s="114">
        <v>16.7</v>
      </c>
      <c r="E3407" s="261">
        <v>31.4</v>
      </c>
      <c r="F3407" s="261">
        <v>4.8</v>
      </c>
      <c r="G3407" s="258">
        <v>78</v>
      </c>
      <c r="H3407" s="13">
        <v>13.2</v>
      </c>
      <c r="I3407" s="2">
        <v>1033</v>
      </c>
      <c r="J3407" s="2">
        <v>1001</v>
      </c>
      <c r="K3407" s="2">
        <v>8.6999999999999993</v>
      </c>
      <c r="L3407" s="2">
        <v>47.1</v>
      </c>
      <c r="M3407" s="2">
        <v>0</v>
      </c>
      <c r="N3407" s="2">
        <v>0</v>
      </c>
      <c r="O3407" s="2">
        <v>7</v>
      </c>
      <c r="P3407" s="2">
        <v>2</v>
      </c>
      <c r="Q3407" s="2"/>
      <c r="R3407" s="2"/>
    </row>
    <row r="3408" spans="1:18" x14ac:dyDescent="0.25">
      <c r="A3408" s="112" t="s">
        <v>89</v>
      </c>
      <c r="B3408" s="261">
        <v>2011</v>
      </c>
      <c r="C3408" s="238">
        <v>6</v>
      </c>
      <c r="D3408" s="114">
        <v>15.1</v>
      </c>
      <c r="E3408" s="261">
        <v>30.4</v>
      </c>
      <c r="F3408" s="261">
        <v>2.4</v>
      </c>
      <c r="G3408" s="168">
        <v>82.3</v>
      </c>
      <c r="H3408" s="21">
        <v>15</v>
      </c>
      <c r="I3408" s="2">
        <v>1034</v>
      </c>
      <c r="J3408" s="2">
        <v>1002</v>
      </c>
      <c r="K3408" s="2">
        <v>8.1999999999999993</v>
      </c>
      <c r="L3408" s="22">
        <v>50</v>
      </c>
      <c r="M3408" s="2">
        <v>0</v>
      </c>
      <c r="N3408" s="2">
        <v>0</v>
      </c>
      <c r="O3408" s="2">
        <v>7</v>
      </c>
      <c r="P3408" s="2">
        <v>1</v>
      </c>
    </row>
    <row r="3409" spans="1:16" x14ac:dyDescent="0.25">
      <c r="A3409" s="112" t="s">
        <v>93</v>
      </c>
      <c r="B3409" s="261">
        <v>2011</v>
      </c>
      <c r="C3409" s="238">
        <v>6</v>
      </c>
      <c r="D3409" s="114">
        <v>17.2</v>
      </c>
      <c r="E3409" s="261">
        <v>34.5</v>
      </c>
      <c r="F3409" s="261">
        <v>5.7</v>
      </c>
      <c r="G3409" s="258">
        <v>87</v>
      </c>
      <c r="H3409" s="13">
        <v>14.2</v>
      </c>
      <c r="I3409" s="2">
        <v>1033</v>
      </c>
      <c r="J3409" s="2">
        <v>1002</v>
      </c>
      <c r="K3409" s="2">
        <v>3.9</v>
      </c>
      <c r="L3409" s="2">
        <v>23.4</v>
      </c>
      <c r="M3409" s="2">
        <v>0</v>
      </c>
      <c r="N3409" s="2">
        <v>0</v>
      </c>
      <c r="O3409" s="2">
        <v>9</v>
      </c>
      <c r="P3409" s="2">
        <v>5</v>
      </c>
    </row>
    <row r="3410" spans="1:16" x14ac:dyDescent="0.25">
      <c r="A3410" s="113" t="s">
        <v>54</v>
      </c>
      <c r="B3410" s="261">
        <v>2011</v>
      </c>
      <c r="C3410" s="238">
        <v>6</v>
      </c>
      <c r="D3410" s="114">
        <f>AVERAGE(D3391:D3409)</f>
        <v>16.984210526315792</v>
      </c>
      <c r="E3410" s="261"/>
      <c r="F3410" s="261"/>
      <c r="G3410" s="258">
        <f>AVERAGE(G3391:G3409)</f>
        <v>80.699999999999989</v>
      </c>
    </row>
    <row r="3411" spans="1:16" x14ac:dyDescent="0.25">
      <c r="A3411" s="536" t="s">
        <v>37</v>
      </c>
      <c r="B3411" s="536"/>
      <c r="C3411" s="536"/>
      <c r="D3411" s="114">
        <v>15.3</v>
      </c>
      <c r="E3411" s="261"/>
      <c r="F3411" s="261"/>
      <c r="G3411" s="258">
        <v>89.7</v>
      </c>
    </row>
    <row r="3412" spans="1:16" x14ac:dyDescent="0.25">
      <c r="A3412" s="536" t="s">
        <v>38</v>
      </c>
      <c r="B3412" s="536"/>
      <c r="C3412" s="536"/>
      <c r="D3412" s="114">
        <v>14.9</v>
      </c>
      <c r="E3412" s="261"/>
      <c r="F3412" s="261"/>
      <c r="G3412" s="258">
        <v>93</v>
      </c>
    </row>
    <row r="3413" spans="1:16" x14ac:dyDescent="0.25">
      <c r="A3413" s="536" t="s">
        <v>91</v>
      </c>
      <c r="B3413" s="536"/>
      <c r="C3413" s="536"/>
      <c r="D3413" s="114">
        <v>15.3</v>
      </c>
      <c r="E3413" s="261"/>
      <c r="F3413" s="261"/>
      <c r="G3413" s="168"/>
    </row>
    <row r="3415" spans="1:16" x14ac:dyDescent="0.25">
      <c r="A3415" s="1" t="s">
        <v>0</v>
      </c>
      <c r="B3415" s="1" t="s">
        <v>1</v>
      </c>
      <c r="C3415" s="1" t="s">
        <v>2</v>
      </c>
      <c r="D3415" s="103" t="s">
        <v>3</v>
      </c>
      <c r="E3415" s="1" t="s">
        <v>111</v>
      </c>
      <c r="F3415" s="1" t="s">
        <v>112</v>
      </c>
      <c r="G3415" s="15" t="s">
        <v>4</v>
      </c>
      <c r="H3415" s="15" t="s">
        <v>5</v>
      </c>
      <c r="I3415" s="1" t="s">
        <v>10</v>
      </c>
      <c r="J3415" s="1" t="s">
        <v>11</v>
      </c>
      <c r="K3415" s="1" t="s">
        <v>17</v>
      </c>
      <c r="L3415" s="1" t="s">
        <v>18</v>
      </c>
      <c r="M3415" s="1" t="s">
        <v>6</v>
      </c>
      <c r="N3415" s="1" t="s">
        <v>7</v>
      </c>
      <c r="O3415" s="1" t="s">
        <v>8</v>
      </c>
      <c r="P3415" s="1" t="s">
        <v>9</v>
      </c>
    </row>
    <row r="3416" spans="1:16" x14ac:dyDescent="0.25">
      <c r="A3416" s="113" t="s">
        <v>39</v>
      </c>
      <c r="B3416" s="261">
        <v>2011</v>
      </c>
      <c r="C3416" s="238">
        <v>7</v>
      </c>
      <c r="D3416" s="114">
        <v>17.600000000000001</v>
      </c>
      <c r="E3416" s="261">
        <v>31.3</v>
      </c>
      <c r="F3416" s="114">
        <v>9</v>
      </c>
      <c r="G3416" s="168">
        <v>44.3</v>
      </c>
      <c r="H3416" s="13">
        <v>17.3</v>
      </c>
      <c r="I3416" s="2">
        <v>1020</v>
      </c>
      <c r="J3416" s="2">
        <v>996</v>
      </c>
      <c r="K3416" s="2">
        <v>12.2</v>
      </c>
      <c r="L3416" s="2">
        <v>57.8</v>
      </c>
      <c r="M3416" s="2">
        <v>0</v>
      </c>
      <c r="N3416" s="2">
        <v>0</v>
      </c>
      <c r="O3416" s="2">
        <v>11</v>
      </c>
      <c r="P3416" s="2">
        <v>1</v>
      </c>
    </row>
    <row r="3417" spans="1:16" x14ac:dyDescent="0.25">
      <c r="A3417" s="112" t="s">
        <v>19</v>
      </c>
      <c r="B3417" s="261">
        <v>2011</v>
      </c>
      <c r="C3417" s="238">
        <v>7</v>
      </c>
      <c r="D3417" s="114">
        <v>17.5</v>
      </c>
      <c r="E3417" s="114">
        <v>31</v>
      </c>
      <c r="F3417" s="261">
        <v>10.199999999999999</v>
      </c>
      <c r="G3417" s="168">
        <v>64.099999999999994</v>
      </c>
      <c r="H3417" s="13">
        <v>16.5</v>
      </c>
      <c r="I3417" s="2">
        <v>1021</v>
      </c>
      <c r="J3417" s="2">
        <v>996</v>
      </c>
      <c r="K3417" s="2">
        <v>5.3</v>
      </c>
      <c r="L3417" s="2">
        <v>64.3</v>
      </c>
      <c r="M3417" s="2">
        <v>0</v>
      </c>
      <c r="N3417" s="2">
        <v>0</v>
      </c>
      <c r="O3417" s="2">
        <v>12</v>
      </c>
      <c r="P3417" s="2">
        <v>1</v>
      </c>
    </row>
    <row r="3418" spans="1:16" x14ac:dyDescent="0.25">
      <c r="A3418" s="112" t="s">
        <v>12</v>
      </c>
      <c r="B3418" s="261">
        <v>2011</v>
      </c>
      <c r="C3418" s="238">
        <v>7</v>
      </c>
      <c r="D3418" s="114">
        <v>16</v>
      </c>
      <c r="E3418" s="261">
        <v>27.7</v>
      </c>
      <c r="F3418" s="261">
        <v>8.8000000000000007</v>
      </c>
      <c r="G3418" s="168">
        <v>61.2</v>
      </c>
      <c r="H3418" s="13">
        <v>11.7</v>
      </c>
      <c r="I3418" s="2">
        <v>1023</v>
      </c>
      <c r="J3418" s="2">
        <v>998</v>
      </c>
      <c r="K3418" s="2">
        <v>11.5</v>
      </c>
      <c r="L3418" s="2">
        <v>56.3</v>
      </c>
      <c r="M3418" s="2">
        <v>0</v>
      </c>
      <c r="N3418" s="2">
        <v>0</v>
      </c>
      <c r="O3418" s="2">
        <v>6</v>
      </c>
      <c r="P3418" s="2">
        <v>0</v>
      </c>
    </row>
    <row r="3419" spans="1:16" x14ac:dyDescent="0.25">
      <c r="A3419" s="112" t="s">
        <v>13</v>
      </c>
      <c r="B3419" s="261">
        <v>2011</v>
      </c>
      <c r="C3419" s="238">
        <v>7</v>
      </c>
      <c r="D3419" s="114">
        <v>15.7</v>
      </c>
      <c r="E3419" s="261">
        <v>27.6</v>
      </c>
      <c r="F3419" s="261">
        <v>7.4</v>
      </c>
      <c r="G3419" s="168">
        <v>36.5</v>
      </c>
      <c r="H3419" s="13">
        <v>15.6</v>
      </c>
      <c r="I3419" s="2">
        <v>1022</v>
      </c>
      <c r="J3419" s="2">
        <v>997</v>
      </c>
      <c r="K3419" s="2">
        <v>5.8</v>
      </c>
      <c r="L3419" s="2">
        <v>59.4</v>
      </c>
      <c r="M3419" s="2">
        <v>0</v>
      </c>
      <c r="N3419" s="2">
        <v>0</v>
      </c>
      <c r="O3419" s="2">
        <v>5</v>
      </c>
      <c r="P3419" s="2">
        <v>0</v>
      </c>
    </row>
    <row r="3420" spans="1:16" x14ac:dyDescent="0.25">
      <c r="A3420" s="112" t="s">
        <v>16</v>
      </c>
      <c r="B3420" s="261">
        <v>2011</v>
      </c>
      <c r="C3420" s="238">
        <v>7</v>
      </c>
      <c r="D3420" s="114">
        <v>14.9</v>
      </c>
      <c r="E3420" s="261">
        <v>27.4</v>
      </c>
      <c r="F3420" s="261">
        <v>8.3000000000000007</v>
      </c>
      <c r="G3420" s="168">
        <v>42.7</v>
      </c>
      <c r="H3420" s="13">
        <v>12.4</v>
      </c>
      <c r="I3420" s="2">
        <v>1022</v>
      </c>
      <c r="J3420" s="2">
        <v>1000</v>
      </c>
      <c r="K3420" s="2">
        <v>6.8</v>
      </c>
      <c r="L3420" s="2">
        <v>18.7</v>
      </c>
      <c r="M3420" s="2">
        <v>0</v>
      </c>
      <c r="N3420" s="2">
        <v>0</v>
      </c>
      <c r="O3420" s="2">
        <v>3</v>
      </c>
      <c r="P3420" s="2">
        <v>0</v>
      </c>
    </row>
    <row r="3421" spans="1:16" x14ac:dyDescent="0.25">
      <c r="A3421" s="112" t="s">
        <v>14</v>
      </c>
      <c r="B3421" s="261">
        <v>2011</v>
      </c>
      <c r="C3421" s="238">
        <v>7</v>
      </c>
      <c r="D3421" s="114">
        <v>17.7</v>
      </c>
      <c r="E3421" s="261">
        <v>29.9</v>
      </c>
      <c r="F3421" s="261">
        <v>10.1</v>
      </c>
      <c r="G3421" s="168">
        <v>51.7</v>
      </c>
      <c r="H3421" s="13">
        <v>12.5</v>
      </c>
      <c r="I3421" s="2">
        <v>1019</v>
      </c>
      <c r="J3421" s="2">
        <v>994</v>
      </c>
      <c r="K3421" s="2">
        <v>8.1</v>
      </c>
      <c r="L3421" s="2">
        <v>40.1</v>
      </c>
      <c r="M3421" s="2">
        <v>0</v>
      </c>
      <c r="N3421" s="2">
        <v>0</v>
      </c>
      <c r="O3421" s="2">
        <v>9</v>
      </c>
      <c r="P3421" s="2">
        <v>0</v>
      </c>
    </row>
    <row r="3422" spans="1:16" x14ac:dyDescent="0.25">
      <c r="A3422" s="112" t="s">
        <v>87</v>
      </c>
      <c r="B3422" s="261">
        <v>2011</v>
      </c>
      <c r="C3422" s="238">
        <v>7</v>
      </c>
      <c r="D3422" s="114">
        <v>13.3</v>
      </c>
      <c r="E3422" s="261">
        <v>25.9</v>
      </c>
      <c r="F3422" s="261">
        <v>8.1</v>
      </c>
      <c r="G3422" s="258">
        <v>113</v>
      </c>
      <c r="H3422" s="21">
        <v>21</v>
      </c>
      <c r="I3422" s="2">
        <v>1021</v>
      </c>
      <c r="J3422" s="2">
        <v>998</v>
      </c>
      <c r="K3422" s="2">
        <v>8.6</v>
      </c>
      <c r="L3422" s="2">
        <v>27.4</v>
      </c>
      <c r="M3422" s="2">
        <v>0</v>
      </c>
      <c r="N3422" s="2">
        <v>0</v>
      </c>
      <c r="O3422" s="2">
        <v>1</v>
      </c>
      <c r="P3422" s="2">
        <v>0</v>
      </c>
    </row>
    <row r="3423" spans="1:16" x14ac:dyDescent="0.25">
      <c r="A3423" s="112" t="s">
        <v>31</v>
      </c>
      <c r="B3423" s="261">
        <v>2011</v>
      </c>
      <c r="C3423" s="238">
        <v>7</v>
      </c>
      <c r="D3423" s="114">
        <v>17.600000000000001</v>
      </c>
      <c r="E3423" s="261">
        <v>28.9</v>
      </c>
      <c r="F3423" s="261">
        <v>10.3</v>
      </c>
      <c r="G3423" s="168">
        <v>63.7</v>
      </c>
      <c r="H3423" s="13">
        <v>18.399999999999999</v>
      </c>
      <c r="I3423" s="2">
        <v>1019</v>
      </c>
      <c r="J3423" s="2">
        <v>994</v>
      </c>
      <c r="K3423" s="2">
        <v>11.1</v>
      </c>
      <c r="L3423" s="2">
        <v>44.6</v>
      </c>
      <c r="M3423" s="2">
        <v>0</v>
      </c>
      <c r="N3423" s="2">
        <v>0</v>
      </c>
      <c r="O3423" s="2">
        <v>9</v>
      </c>
      <c r="P3423" s="2">
        <v>0</v>
      </c>
    </row>
    <row r="3424" spans="1:16" x14ac:dyDescent="0.25">
      <c r="A3424" s="112" t="s">
        <v>49</v>
      </c>
      <c r="B3424" s="261">
        <v>2011</v>
      </c>
      <c r="C3424" s="238">
        <v>7</v>
      </c>
      <c r="D3424" s="114">
        <v>17.2</v>
      </c>
      <c r="E3424" s="261">
        <v>28.8</v>
      </c>
      <c r="F3424" s="261">
        <v>9.6999999999999993</v>
      </c>
      <c r="G3424" s="258">
        <v>43</v>
      </c>
      <c r="H3424" s="21">
        <v>13</v>
      </c>
      <c r="I3424" s="2">
        <v>1022</v>
      </c>
      <c r="J3424" s="2">
        <v>996</v>
      </c>
      <c r="K3424" s="2">
        <v>8.8000000000000007</v>
      </c>
      <c r="L3424" s="2">
        <v>49.3</v>
      </c>
      <c r="M3424" s="2">
        <v>0</v>
      </c>
      <c r="N3424" s="2">
        <v>0</v>
      </c>
      <c r="O3424" s="2">
        <v>8</v>
      </c>
      <c r="P3424" s="2">
        <v>0</v>
      </c>
    </row>
    <row r="3425" spans="1:16" x14ac:dyDescent="0.25">
      <c r="A3425" s="112" t="s">
        <v>69</v>
      </c>
      <c r="B3425" s="261">
        <v>2011</v>
      </c>
      <c r="C3425" s="238">
        <v>7</v>
      </c>
      <c r="D3425" s="114">
        <v>16.100000000000001</v>
      </c>
      <c r="E3425" s="261">
        <v>30.8</v>
      </c>
      <c r="F3425" s="261">
        <v>8.5</v>
      </c>
      <c r="G3425" s="168">
        <v>47.7</v>
      </c>
      <c r="H3425" s="13">
        <v>11.5</v>
      </c>
      <c r="I3425" s="2">
        <v>1020</v>
      </c>
      <c r="J3425" s="2">
        <v>996</v>
      </c>
      <c r="K3425" s="2">
        <v>18.100000000000001</v>
      </c>
      <c r="L3425" s="2">
        <v>65.099999999999994</v>
      </c>
      <c r="M3425" s="2">
        <v>0</v>
      </c>
      <c r="N3425" s="2">
        <v>0</v>
      </c>
      <c r="O3425" s="2">
        <v>8</v>
      </c>
      <c r="P3425" s="2">
        <v>1</v>
      </c>
    </row>
    <row r="3426" spans="1:16" x14ac:dyDescent="0.25">
      <c r="A3426" s="112" t="s">
        <v>61</v>
      </c>
      <c r="B3426" s="261">
        <v>2011</v>
      </c>
      <c r="C3426" s="238">
        <v>7</v>
      </c>
      <c r="D3426" s="114">
        <v>16.899999999999999</v>
      </c>
      <c r="E3426" s="261">
        <v>29.3</v>
      </c>
      <c r="F3426" s="261">
        <v>9.4</v>
      </c>
      <c r="G3426" s="168">
        <v>57.7</v>
      </c>
      <c r="H3426" s="13">
        <v>10.9</v>
      </c>
      <c r="I3426" s="2">
        <v>1022</v>
      </c>
      <c r="J3426" s="2">
        <v>997</v>
      </c>
      <c r="K3426" s="2">
        <v>9.1</v>
      </c>
      <c r="L3426" s="2">
        <v>47.7</v>
      </c>
      <c r="M3426" s="2">
        <v>0</v>
      </c>
      <c r="N3426" s="2">
        <v>0</v>
      </c>
      <c r="O3426" s="2">
        <v>7</v>
      </c>
      <c r="P3426" s="2">
        <v>0</v>
      </c>
    </row>
    <row r="3427" spans="1:16" x14ac:dyDescent="0.25">
      <c r="A3427" s="112" t="s">
        <v>46</v>
      </c>
      <c r="B3427" s="261">
        <v>2011</v>
      </c>
      <c r="C3427" s="238">
        <v>7</v>
      </c>
      <c r="D3427" s="114">
        <v>15.8</v>
      </c>
      <c r="E3427" s="261">
        <v>26.8</v>
      </c>
      <c r="F3427" s="114">
        <v>9</v>
      </c>
      <c r="G3427" s="168">
        <v>24.8</v>
      </c>
      <c r="H3427" s="13">
        <v>8.9</v>
      </c>
      <c r="I3427" s="2">
        <v>1023</v>
      </c>
      <c r="J3427" s="2">
        <v>998</v>
      </c>
      <c r="K3427" s="2">
        <v>9.4</v>
      </c>
      <c r="L3427" s="2">
        <v>30.6</v>
      </c>
      <c r="M3427" s="2">
        <v>0</v>
      </c>
      <c r="N3427" s="2">
        <v>0</v>
      </c>
      <c r="O3427" s="2">
        <v>7</v>
      </c>
      <c r="P3427" s="2">
        <v>0</v>
      </c>
    </row>
    <row r="3428" spans="1:16" x14ac:dyDescent="0.25">
      <c r="A3428" s="112" t="s">
        <v>56</v>
      </c>
      <c r="B3428" s="261">
        <v>2011</v>
      </c>
      <c r="C3428" s="238">
        <v>7</v>
      </c>
      <c r="D3428" s="114">
        <v>16.899999999999999</v>
      </c>
      <c r="E3428" s="261">
        <v>29.5</v>
      </c>
      <c r="F3428" s="261">
        <v>9.5</v>
      </c>
      <c r="G3428" s="168">
        <v>15.5</v>
      </c>
      <c r="H3428" s="13">
        <v>3.2</v>
      </c>
      <c r="I3428" s="2">
        <v>1019</v>
      </c>
      <c r="J3428" s="2">
        <v>995</v>
      </c>
      <c r="K3428" s="2">
        <v>7.5</v>
      </c>
      <c r="L3428" s="2">
        <v>42.8</v>
      </c>
      <c r="M3428" s="2">
        <v>0</v>
      </c>
      <c r="N3428" s="2">
        <v>0</v>
      </c>
      <c r="O3428" s="2">
        <v>8</v>
      </c>
      <c r="P3428" s="2">
        <v>0</v>
      </c>
    </row>
    <row r="3429" spans="1:16" x14ac:dyDescent="0.25">
      <c r="A3429" s="112" t="s">
        <v>71</v>
      </c>
      <c r="B3429" s="261">
        <v>2011</v>
      </c>
      <c r="C3429" s="238">
        <v>7</v>
      </c>
      <c r="D3429" s="114">
        <v>15.4</v>
      </c>
      <c r="E3429" s="261">
        <v>25.9</v>
      </c>
      <c r="F3429" s="261">
        <v>7.2</v>
      </c>
      <c r="G3429" s="168">
        <v>54.4</v>
      </c>
      <c r="H3429" s="13">
        <v>13.2</v>
      </c>
      <c r="I3429" s="2">
        <v>1021</v>
      </c>
      <c r="J3429" s="2">
        <v>996</v>
      </c>
      <c r="K3429" s="2">
        <v>5.5</v>
      </c>
      <c r="L3429" s="2">
        <v>40.799999999999997</v>
      </c>
      <c r="M3429" s="2">
        <v>0</v>
      </c>
      <c r="N3429" s="2">
        <v>0</v>
      </c>
      <c r="O3429" s="2">
        <v>3</v>
      </c>
      <c r="P3429" s="2">
        <v>0</v>
      </c>
    </row>
    <row r="3430" spans="1:16" x14ac:dyDescent="0.25">
      <c r="A3430" s="112" t="s">
        <v>72</v>
      </c>
      <c r="B3430" s="261">
        <v>2011</v>
      </c>
      <c r="C3430" s="238">
        <v>7</v>
      </c>
      <c r="D3430" s="114">
        <v>16.399999999999999</v>
      </c>
      <c r="E3430" s="261">
        <v>28.4</v>
      </c>
      <c r="F3430" s="114">
        <v>7</v>
      </c>
      <c r="G3430" s="258">
        <v>41</v>
      </c>
      <c r="H3430" s="21">
        <v>11</v>
      </c>
      <c r="I3430" s="2">
        <v>1021</v>
      </c>
      <c r="J3430" s="2">
        <v>996</v>
      </c>
      <c r="K3430" s="2">
        <v>5.5</v>
      </c>
      <c r="L3430" s="2">
        <v>26.5</v>
      </c>
      <c r="M3430" s="2">
        <v>0</v>
      </c>
      <c r="N3430" s="2">
        <v>0</v>
      </c>
      <c r="O3430" s="2">
        <v>4</v>
      </c>
      <c r="P3430" s="2">
        <v>0</v>
      </c>
    </row>
    <row r="3431" spans="1:16" x14ac:dyDescent="0.25">
      <c r="A3431" s="112" t="s">
        <v>140</v>
      </c>
      <c r="B3431" s="261">
        <v>2011</v>
      </c>
      <c r="C3431" s="238">
        <v>7</v>
      </c>
      <c r="D3431" s="114">
        <v>16.3</v>
      </c>
      <c r="E3431" s="261">
        <v>27.7</v>
      </c>
      <c r="F3431" s="261">
        <v>9.1</v>
      </c>
      <c r="G3431" s="168">
        <v>31.6</v>
      </c>
      <c r="H3431" s="13">
        <v>5.4</v>
      </c>
      <c r="I3431" s="2">
        <v>1021</v>
      </c>
      <c r="J3431" s="2">
        <v>996</v>
      </c>
      <c r="K3431" s="2">
        <v>9.1999999999999993</v>
      </c>
      <c r="L3431" s="2">
        <v>40.799999999999997</v>
      </c>
      <c r="M3431" s="2">
        <v>0</v>
      </c>
      <c r="N3431" s="2">
        <v>0</v>
      </c>
      <c r="O3431" s="2">
        <v>5</v>
      </c>
      <c r="P3431" s="2">
        <v>0</v>
      </c>
    </row>
    <row r="3432" spans="1:16" x14ac:dyDescent="0.25">
      <c r="A3432" s="112" t="s">
        <v>89</v>
      </c>
      <c r="B3432" s="261">
        <v>2011</v>
      </c>
      <c r="C3432" s="238">
        <v>7</v>
      </c>
      <c r="D3432" s="114">
        <v>14.4</v>
      </c>
      <c r="E3432" s="261">
        <v>26.6</v>
      </c>
      <c r="F3432" s="261">
        <v>6.9</v>
      </c>
      <c r="G3432" s="168">
        <v>61.5</v>
      </c>
      <c r="H3432" s="13">
        <v>12.1</v>
      </c>
      <c r="I3432" s="2">
        <v>1022</v>
      </c>
      <c r="J3432" s="2">
        <v>998</v>
      </c>
      <c r="K3432" s="2">
        <v>8.6999999999999993</v>
      </c>
      <c r="L3432" s="2">
        <v>43.6</v>
      </c>
      <c r="M3432" s="2">
        <v>0</v>
      </c>
      <c r="N3432" s="2">
        <v>0</v>
      </c>
      <c r="O3432" s="2">
        <v>1</v>
      </c>
      <c r="P3432" s="2">
        <v>0</v>
      </c>
    </row>
    <row r="3433" spans="1:16" x14ac:dyDescent="0.25">
      <c r="A3433" s="112" t="s">
        <v>93</v>
      </c>
      <c r="B3433" s="261">
        <v>2011</v>
      </c>
      <c r="C3433" s="238">
        <v>7</v>
      </c>
      <c r="D3433" s="114">
        <v>16.600000000000001</v>
      </c>
      <c r="E3433" s="261">
        <v>29.9</v>
      </c>
      <c r="F3433" s="261">
        <v>8.6</v>
      </c>
      <c r="G3433" s="168">
        <v>81.599999999999994</v>
      </c>
      <c r="H3433" s="13">
        <v>21.2</v>
      </c>
      <c r="I3433" s="2">
        <v>1021</v>
      </c>
      <c r="J3433" s="2">
        <v>998</v>
      </c>
      <c r="K3433" s="2">
        <v>4.8</v>
      </c>
      <c r="L3433" s="2">
        <v>22.7</v>
      </c>
      <c r="M3433" s="2">
        <v>0</v>
      </c>
      <c r="N3433" s="2">
        <v>0</v>
      </c>
      <c r="O3433" s="2">
        <v>10</v>
      </c>
      <c r="P3433" s="2">
        <v>0</v>
      </c>
    </row>
    <row r="3434" spans="1:16" x14ac:dyDescent="0.25">
      <c r="A3434" s="113" t="s">
        <v>54</v>
      </c>
      <c r="B3434" s="261">
        <v>2011</v>
      </c>
      <c r="C3434" s="238">
        <v>7</v>
      </c>
      <c r="D3434" s="114">
        <f>AVERAGE(D3416:D3433)</f>
        <v>16.238888888888891</v>
      </c>
      <c r="E3434" s="261"/>
      <c r="F3434" s="261"/>
      <c r="G3434" s="258">
        <f>AVERAGE(G3416:G3433)</f>
        <v>52.000000000000007</v>
      </c>
    </row>
    <row r="3435" spans="1:16" x14ac:dyDescent="0.25">
      <c r="A3435" s="536" t="s">
        <v>37</v>
      </c>
      <c r="B3435" s="536"/>
      <c r="C3435" s="536"/>
      <c r="D3435" s="114">
        <v>16.8</v>
      </c>
      <c r="E3435" s="261"/>
      <c r="F3435" s="261"/>
      <c r="G3435" s="168">
        <v>88.6</v>
      </c>
    </row>
    <row r="3436" spans="1:16" x14ac:dyDescent="0.25">
      <c r="A3436" s="536" t="s">
        <v>38</v>
      </c>
      <c r="B3436" s="536"/>
      <c r="C3436" s="536"/>
      <c r="D3436" s="114">
        <v>16.399999999999999</v>
      </c>
      <c r="E3436" s="261"/>
      <c r="F3436" s="261"/>
      <c r="G3436" s="168">
        <v>96.1</v>
      </c>
    </row>
    <row r="3437" spans="1:16" x14ac:dyDescent="0.25">
      <c r="A3437" s="536" t="s">
        <v>91</v>
      </c>
      <c r="B3437" s="536"/>
      <c r="C3437" s="536"/>
      <c r="D3437" s="114">
        <v>17.2</v>
      </c>
      <c r="E3437" s="261"/>
      <c r="F3437" s="261"/>
      <c r="G3437" s="168"/>
    </row>
    <row r="3439" spans="1:16" x14ac:dyDescent="0.25">
      <c r="A3439" s="1" t="s">
        <v>0</v>
      </c>
      <c r="B3439" s="1" t="s">
        <v>1</v>
      </c>
      <c r="C3439" s="1" t="s">
        <v>2</v>
      </c>
      <c r="D3439" s="103" t="s">
        <v>3</v>
      </c>
      <c r="E3439" s="1" t="s">
        <v>111</v>
      </c>
      <c r="F3439" s="1" t="s">
        <v>112</v>
      </c>
      <c r="G3439" s="15" t="s">
        <v>4</v>
      </c>
      <c r="H3439" s="15" t="s">
        <v>5</v>
      </c>
      <c r="I3439" s="1" t="s">
        <v>10</v>
      </c>
      <c r="J3439" s="1" t="s">
        <v>11</v>
      </c>
      <c r="K3439" s="1" t="s">
        <v>17</v>
      </c>
      <c r="L3439" s="1" t="s">
        <v>18</v>
      </c>
      <c r="M3439" s="1" t="s">
        <v>6</v>
      </c>
      <c r="N3439" s="1" t="s">
        <v>7</v>
      </c>
      <c r="O3439" s="1" t="s">
        <v>8</v>
      </c>
      <c r="P3439" s="1" t="s">
        <v>9</v>
      </c>
    </row>
    <row r="3440" spans="1:16" x14ac:dyDescent="0.25">
      <c r="A3440" s="113" t="s">
        <v>39</v>
      </c>
      <c r="B3440" s="261">
        <v>2011</v>
      </c>
      <c r="C3440" s="238">
        <v>8</v>
      </c>
      <c r="D3440" s="114">
        <v>19</v>
      </c>
      <c r="E3440" s="261">
        <v>33.4</v>
      </c>
      <c r="F3440" s="261">
        <v>7.4</v>
      </c>
      <c r="G3440" s="168">
        <v>153.4</v>
      </c>
      <c r="H3440" s="13">
        <v>19.8</v>
      </c>
      <c r="I3440" s="2">
        <v>1030</v>
      </c>
      <c r="J3440" s="2">
        <v>1007</v>
      </c>
      <c r="K3440" s="2">
        <v>10.4</v>
      </c>
      <c r="L3440" s="2">
        <v>53.9</v>
      </c>
      <c r="M3440" s="2">
        <v>0</v>
      </c>
      <c r="N3440" s="2">
        <v>0</v>
      </c>
      <c r="O3440" s="2">
        <v>16</v>
      </c>
      <c r="P3440" s="2">
        <v>5</v>
      </c>
    </row>
    <row r="3441" spans="1:16" x14ac:dyDescent="0.25">
      <c r="A3441" s="112" t="s">
        <v>19</v>
      </c>
      <c r="B3441" s="261">
        <v>2011</v>
      </c>
      <c r="C3441" s="238">
        <v>8</v>
      </c>
      <c r="D3441" s="114">
        <v>19.100000000000001</v>
      </c>
      <c r="E3441" s="114">
        <v>34</v>
      </c>
      <c r="F3441" s="261">
        <v>9.6</v>
      </c>
      <c r="G3441" s="168">
        <v>154.80000000000001</v>
      </c>
      <c r="H3441" s="13">
        <v>31.3</v>
      </c>
      <c r="I3441" s="2">
        <v>1026</v>
      </c>
      <c r="J3441" s="2">
        <v>1001</v>
      </c>
      <c r="K3441" s="2">
        <v>6.2</v>
      </c>
      <c r="L3441" s="22">
        <v>54</v>
      </c>
      <c r="M3441" s="2">
        <v>0</v>
      </c>
      <c r="N3441" s="2">
        <v>0</v>
      </c>
      <c r="O3441" s="2">
        <v>14</v>
      </c>
      <c r="P3441" s="2">
        <v>4</v>
      </c>
    </row>
    <row r="3442" spans="1:16" x14ac:dyDescent="0.25">
      <c r="A3442" s="112" t="s">
        <v>12</v>
      </c>
      <c r="B3442" s="261">
        <v>2011</v>
      </c>
      <c r="C3442" s="238">
        <v>8</v>
      </c>
      <c r="D3442" s="114">
        <v>17.7</v>
      </c>
      <c r="E3442" s="261">
        <v>31.2</v>
      </c>
      <c r="F3442" s="261">
        <v>8.1</v>
      </c>
      <c r="G3442" s="168">
        <v>155.5</v>
      </c>
      <c r="H3442" s="13">
        <v>24.8</v>
      </c>
      <c r="I3442" s="2">
        <v>1029</v>
      </c>
      <c r="J3442" s="2">
        <v>1006</v>
      </c>
      <c r="K3442" s="2">
        <v>9.6</v>
      </c>
      <c r="L3442" s="2">
        <v>43.7</v>
      </c>
      <c r="M3442" s="2">
        <v>0</v>
      </c>
      <c r="N3442" s="2">
        <v>0</v>
      </c>
      <c r="O3442" s="2">
        <v>12</v>
      </c>
      <c r="P3442" s="2">
        <v>1</v>
      </c>
    </row>
    <row r="3443" spans="1:16" x14ac:dyDescent="0.25">
      <c r="A3443" s="112" t="s">
        <v>13</v>
      </c>
      <c r="B3443" s="261">
        <v>2011</v>
      </c>
      <c r="C3443" s="238">
        <v>8</v>
      </c>
      <c r="D3443" s="114">
        <v>17.100000000000001</v>
      </c>
      <c r="E3443" s="261">
        <v>30.8</v>
      </c>
      <c r="F3443" s="261">
        <v>7.1</v>
      </c>
      <c r="G3443" s="168">
        <v>113.5</v>
      </c>
      <c r="H3443" s="13">
        <v>22.5</v>
      </c>
      <c r="I3443" s="2">
        <v>1025</v>
      </c>
      <c r="J3443" s="2">
        <v>1000</v>
      </c>
      <c r="K3443" s="2">
        <v>5.4</v>
      </c>
      <c r="L3443" s="22">
        <v>77</v>
      </c>
      <c r="M3443" s="2">
        <v>0</v>
      </c>
      <c r="N3443" s="2">
        <v>0</v>
      </c>
      <c r="O3443" s="2">
        <v>11</v>
      </c>
      <c r="P3443" s="2">
        <v>1</v>
      </c>
    </row>
    <row r="3444" spans="1:16" x14ac:dyDescent="0.25">
      <c r="A3444" s="112" t="s">
        <v>14</v>
      </c>
      <c r="B3444" s="261">
        <v>2011</v>
      </c>
      <c r="C3444" s="238">
        <v>8</v>
      </c>
      <c r="D3444" s="114">
        <v>17.7</v>
      </c>
      <c r="E3444" s="261">
        <v>29.9</v>
      </c>
      <c r="F3444" s="261">
        <v>10.1</v>
      </c>
      <c r="G3444" s="168">
        <v>51.7</v>
      </c>
      <c r="H3444" s="13">
        <v>12.5</v>
      </c>
      <c r="I3444" s="2">
        <v>1019</v>
      </c>
      <c r="J3444" s="2">
        <v>994</v>
      </c>
      <c r="K3444" s="2">
        <v>8.1</v>
      </c>
      <c r="L3444" s="2">
        <v>40.1</v>
      </c>
      <c r="M3444" s="2">
        <v>0</v>
      </c>
      <c r="N3444" s="2">
        <v>0</v>
      </c>
      <c r="O3444" s="2">
        <v>9</v>
      </c>
      <c r="P3444" s="2">
        <v>0</v>
      </c>
    </row>
    <row r="3445" spans="1:16" x14ac:dyDescent="0.25">
      <c r="A3445" s="112" t="s">
        <v>87</v>
      </c>
      <c r="B3445" s="261">
        <v>2011</v>
      </c>
      <c r="C3445" s="238">
        <v>8</v>
      </c>
      <c r="D3445" s="114">
        <v>16.7</v>
      </c>
      <c r="E3445" s="261">
        <v>29.6</v>
      </c>
      <c r="F3445" s="261">
        <v>8.4</v>
      </c>
      <c r="G3445" s="258">
        <v>121</v>
      </c>
      <c r="H3445" s="21">
        <v>48</v>
      </c>
      <c r="I3445" s="2">
        <v>1023</v>
      </c>
      <c r="J3445" s="2">
        <v>1001</v>
      </c>
      <c r="K3445" s="2">
        <v>7.2</v>
      </c>
      <c r="L3445" s="2">
        <v>20.6</v>
      </c>
      <c r="M3445" s="2">
        <v>0</v>
      </c>
      <c r="N3445" s="2">
        <v>0</v>
      </c>
      <c r="O3445" s="2">
        <v>16</v>
      </c>
      <c r="P3445" s="2">
        <v>0</v>
      </c>
    </row>
    <row r="3446" spans="1:16" x14ac:dyDescent="0.25">
      <c r="A3446" s="112" t="s">
        <v>31</v>
      </c>
      <c r="B3446" s="261">
        <v>2011</v>
      </c>
      <c r="C3446" s="238">
        <v>8</v>
      </c>
      <c r="D3446" s="114">
        <v>19.3</v>
      </c>
      <c r="E3446" s="261">
        <v>31.7</v>
      </c>
      <c r="F3446" s="261">
        <v>9.8000000000000007</v>
      </c>
      <c r="G3446" s="168">
        <v>132.1</v>
      </c>
      <c r="H3446" s="21">
        <v>23</v>
      </c>
      <c r="I3446" s="2">
        <v>1026</v>
      </c>
      <c r="J3446" s="2">
        <v>1001</v>
      </c>
      <c r="K3446" s="2">
        <v>9.1999999999999993</v>
      </c>
      <c r="L3446" s="2">
        <v>41.2</v>
      </c>
      <c r="M3446" s="2">
        <v>0</v>
      </c>
      <c r="N3446" s="2">
        <v>0</v>
      </c>
      <c r="O3446" s="2">
        <v>13</v>
      </c>
      <c r="P3446" s="2">
        <v>1</v>
      </c>
    </row>
    <row r="3447" spans="1:16" x14ac:dyDescent="0.25">
      <c r="A3447" s="112" t="s">
        <v>49</v>
      </c>
      <c r="B3447" s="261">
        <v>2011</v>
      </c>
      <c r="C3447" s="238">
        <v>8</v>
      </c>
      <c r="D3447" s="114">
        <v>19</v>
      </c>
      <c r="E3447" s="261">
        <v>33.1</v>
      </c>
      <c r="F3447" s="114">
        <v>9</v>
      </c>
      <c r="G3447" s="258">
        <v>103</v>
      </c>
      <c r="H3447" s="21">
        <v>14</v>
      </c>
      <c r="I3447" s="2">
        <v>1025</v>
      </c>
      <c r="J3447" s="2">
        <v>999</v>
      </c>
      <c r="K3447" s="2">
        <v>7.7</v>
      </c>
      <c r="L3447" s="2">
        <v>27.7</v>
      </c>
      <c r="M3447" s="2">
        <v>0</v>
      </c>
      <c r="N3447" s="2">
        <v>0</v>
      </c>
      <c r="O3447" s="2">
        <v>13</v>
      </c>
      <c r="P3447" s="2">
        <v>3</v>
      </c>
    </row>
    <row r="3448" spans="1:16" x14ac:dyDescent="0.25">
      <c r="A3448" s="112" t="s">
        <v>69</v>
      </c>
      <c r="B3448" s="261">
        <v>2011</v>
      </c>
      <c r="C3448" s="238">
        <v>8</v>
      </c>
      <c r="D3448" s="114">
        <v>17.899999999999999</v>
      </c>
      <c r="E3448" s="261">
        <v>31.5</v>
      </c>
      <c r="F3448" s="261">
        <v>7.8</v>
      </c>
      <c r="G3448" s="168">
        <v>118.9</v>
      </c>
      <c r="H3448" s="21">
        <v>17</v>
      </c>
      <c r="I3448" s="2">
        <v>1023</v>
      </c>
      <c r="J3448" s="2">
        <v>999</v>
      </c>
      <c r="K3448" s="22">
        <v>17</v>
      </c>
      <c r="L3448" s="2">
        <v>66</v>
      </c>
      <c r="M3448" s="2">
        <v>0</v>
      </c>
      <c r="N3448" s="2">
        <v>0</v>
      </c>
      <c r="O3448" s="2">
        <v>12</v>
      </c>
      <c r="P3448" s="2">
        <v>1</v>
      </c>
    </row>
    <row r="3449" spans="1:16" x14ac:dyDescent="0.25">
      <c r="A3449" s="112" t="s">
        <v>61</v>
      </c>
      <c r="B3449" s="261">
        <v>2011</v>
      </c>
      <c r="C3449" s="238">
        <v>8</v>
      </c>
      <c r="D3449" s="114">
        <v>18.5</v>
      </c>
      <c r="E3449" s="261">
        <v>31.5</v>
      </c>
      <c r="F3449" s="261">
        <v>8.1999999999999993</v>
      </c>
      <c r="G3449" s="258">
        <v>137</v>
      </c>
      <c r="H3449" s="13">
        <v>16.8</v>
      </c>
      <c r="I3449" s="2">
        <v>1024</v>
      </c>
      <c r="J3449" s="2">
        <v>1000</v>
      </c>
      <c r="K3449" s="2">
        <v>7.7</v>
      </c>
      <c r="L3449" s="2">
        <v>51.5</v>
      </c>
      <c r="M3449" s="2">
        <v>0</v>
      </c>
      <c r="N3449" s="2">
        <v>0</v>
      </c>
      <c r="O3449" s="2">
        <v>12</v>
      </c>
      <c r="P3449" s="2">
        <v>1</v>
      </c>
    </row>
    <row r="3450" spans="1:16" x14ac:dyDescent="0.25">
      <c r="A3450" s="112" t="s">
        <v>46</v>
      </c>
      <c r="B3450" s="261">
        <v>2011</v>
      </c>
      <c r="C3450" s="238">
        <v>8</v>
      </c>
      <c r="D3450" s="114">
        <v>17.7</v>
      </c>
      <c r="E3450" s="261">
        <v>31</v>
      </c>
      <c r="F3450" s="261">
        <v>8.5</v>
      </c>
      <c r="G3450" s="168">
        <v>112.5</v>
      </c>
      <c r="H3450" s="13">
        <v>15.2</v>
      </c>
      <c r="I3450" s="2">
        <v>1025</v>
      </c>
      <c r="J3450" s="2">
        <v>1002</v>
      </c>
      <c r="K3450" s="2">
        <v>9.4</v>
      </c>
      <c r="L3450" s="2">
        <v>33.799999999999997</v>
      </c>
      <c r="M3450" s="2">
        <v>0</v>
      </c>
      <c r="N3450" s="2">
        <v>0</v>
      </c>
      <c r="O3450" s="2">
        <v>8</v>
      </c>
      <c r="P3450" s="2">
        <v>1</v>
      </c>
    </row>
    <row r="3451" spans="1:16" x14ac:dyDescent="0.25">
      <c r="A3451" s="112" t="s">
        <v>56</v>
      </c>
      <c r="B3451" s="261">
        <v>2011</v>
      </c>
      <c r="C3451" s="238">
        <v>8</v>
      </c>
      <c r="D3451" s="114">
        <v>18</v>
      </c>
      <c r="E3451" s="261">
        <v>31.1</v>
      </c>
      <c r="F3451" s="261">
        <v>7.8</v>
      </c>
      <c r="G3451" s="258">
        <v>130</v>
      </c>
      <c r="H3451" s="13">
        <v>20.5</v>
      </c>
      <c r="I3451" s="2">
        <v>1022</v>
      </c>
      <c r="J3451" s="2">
        <v>998</v>
      </c>
      <c r="K3451" s="2">
        <v>5.4</v>
      </c>
      <c r="L3451" s="2">
        <v>42.5</v>
      </c>
      <c r="M3451" s="2">
        <v>0</v>
      </c>
      <c r="N3451" s="2">
        <v>0</v>
      </c>
      <c r="O3451" s="2">
        <v>12</v>
      </c>
      <c r="P3451" s="2">
        <v>1</v>
      </c>
    </row>
    <row r="3452" spans="1:16" x14ac:dyDescent="0.25">
      <c r="A3452" s="112" t="s">
        <v>71</v>
      </c>
      <c r="B3452" s="261">
        <v>2011</v>
      </c>
      <c r="C3452" s="238">
        <v>8</v>
      </c>
      <c r="D3452" s="114">
        <v>16.600000000000001</v>
      </c>
      <c r="E3452" s="261">
        <v>30.2</v>
      </c>
      <c r="F3452" s="114">
        <v>6</v>
      </c>
      <c r="G3452" s="258">
        <v>116</v>
      </c>
      <c r="H3452" s="13">
        <v>21.2</v>
      </c>
      <c r="I3452" s="2">
        <v>1024</v>
      </c>
      <c r="J3452" s="2">
        <v>999</v>
      </c>
      <c r="K3452" s="2">
        <v>3.2</v>
      </c>
      <c r="L3452" s="2">
        <v>28.5</v>
      </c>
      <c r="M3452" s="2">
        <v>0</v>
      </c>
      <c r="N3452" s="2">
        <v>0</v>
      </c>
      <c r="O3452" s="2">
        <v>8</v>
      </c>
      <c r="P3452" s="2">
        <v>1</v>
      </c>
    </row>
    <row r="3453" spans="1:16" x14ac:dyDescent="0.25">
      <c r="A3453" s="112" t="s">
        <v>72</v>
      </c>
      <c r="B3453" s="261">
        <v>2011</v>
      </c>
      <c r="C3453" s="238">
        <v>8</v>
      </c>
      <c r="D3453" s="114">
        <v>17.7</v>
      </c>
      <c r="E3453" s="261">
        <v>32.700000000000003</v>
      </c>
      <c r="F3453" s="261">
        <v>5.7</v>
      </c>
      <c r="G3453" s="168">
        <v>130.6</v>
      </c>
      <c r="H3453" s="13">
        <v>19.8</v>
      </c>
      <c r="I3453" s="2">
        <v>1024</v>
      </c>
      <c r="J3453" s="2">
        <v>999</v>
      </c>
      <c r="K3453" s="2">
        <v>4.8</v>
      </c>
      <c r="L3453" s="2">
        <v>32.4</v>
      </c>
      <c r="M3453" s="2">
        <v>0</v>
      </c>
      <c r="N3453" s="2">
        <v>0</v>
      </c>
      <c r="O3453" s="2">
        <v>8</v>
      </c>
      <c r="P3453" s="2">
        <v>0</v>
      </c>
    </row>
    <row r="3454" spans="1:16" x14ac:dyDescent="0.25">
      <c r="A3454" s="112" t="s">
        <v>140</v>
      </c>
      <c r="B3454" s="261">
        <v>2011</v>
      </c>
      <c r="C3454" s="238">
        <v>8</v>
      </c>
      <c r="D3454" s="114">
        <v>18</v>
      </c>
      <c r="E3454" s="261">
        <v>31.7</v>
      </c>
      <c r="F3454" s="261">
        <v>7.7</v>
      </c>
      <c r="G3454" s="168">
        <v>101.2</v>
      </c>
      <c r="H3454" s="13">
        <v>14.8</v>
      </c>
      <c r="I3454" s="2">
        <v>1024</v>
      </c>
      <c r="J3454" s="2">
        <v>999</v>
      </c>
      <c r="K3454" s="2">
        <v>5.7</v>
      </c>
      <c r="L3454" s="2">
        <v>39.5</v>
      </c>
      <c r="M3454" s="2">
        <v>0</v>
      </c>
      <c r="N3454" s="2">
        <v>0</v>
      </c>
      <c r="O3454" s="2">
        <v>10</v>
      </c>
      <c r="P3454" s="2">
        <v>1</v>
      </c>
    </row>
    <row r="3455" spans="1:16" x14ac:dyDescent="0.25">
      <c r="A3455" s="112" t="s">
        <v>89</v>
      </c>
      <c r="B3455" s="261">
        <v>2011</v>
      </c>
      <c r="C3455" s="238">
        <v>8</v>
      </c>
      <c r="D3455" s="114">
        <v>16.3</v>
      </c>
      <c r="E3455" s="261">
        <v>31.4</v>
      </c>
      <c r="F3455" s="261">
        <v>7.1</v>
      </c>
      <c r="G3455" s="168">
        <v>124.4</v>
      </c>
      <c r="H3455" s="21">
        <v>10</v>
      </c>
      <c r="I3455" s="2">
        <v>1025</v>
      </c>
      <c r="J3455" s="2">
        <v>1001</v>
      </c>
      <c r="K3455" s="2">
        <v>7.7</v>
      </c>
      <c r="L3455" s="2">
        <v>20.6</v>
      </c>
      <c r="M3455" s="2">
        <v>0</v>
      </c>
      <c r="N3455" s="2">
        <v>0</v>
      </c>
      <c r="O3455" s="2">
        <v>15</v>
      </c>
      <c r="P3455" s="2">
        <v>1</v>
      </c>
    </row>
    <row r="3456" spans="1:16" x14ac:dyDescent="0.25">
      <c r="A3456" s="112" t="s">
        <v>93</v>
      </c>
      <c r="B3456" s="261">
        <v>2011</v>
      </c>
      <c r="C3456" s="238">
        <v>8</v>
      </c>
      <c r="D3456" s="114">
        <v>18.2</v>
      </c>
      <c r="E3456" s="261">
        <v>33.799999999999997</v>
      </c>
      <c r="F3456" s="114">
        <v>9</v>
      </c>
      <c r="G3456" s="258">
        <v>105</v>
      </c>
      <c r="H3456" s="13">
        <v>16.8</v>
      </c>
      <c r="I3456" s="2">
        <v>1025</v>
      </c>
      <c r="J3456" s="2">
        <v>1000</v>
      </c>
      <c r="K3456" s="2">
        <v>2.9</v>
      </c>
      <c r="L3456" s="2">
        <v>37.4</v>
      </c>
      <c r="M3456" s="2">
        <v>0</v>
      </c>
      <c r="N3456" s="2">
        <v>0</v>
      </c>
      <c r="O3456" s="2">
        <v>15</v>
      </c>
      <c r="P3456" s="2">
        <v>6</v>
      </c>
    </row>
    <row r="3457" spans="1:16" x14ac:dyDescent="0.25">
      <c r="A3457" s="113" t="s">
        <v>54</v>
      </c>
      <c r="B3457" s="261">
        <v>2011</v>
      </c>
      <c r="C3457" s="238">
        <v>8</v>
      </c>
      <c r="D3457" s="114">
        <f>AVERAGE(D3440:D3456)</f>
        <v>17.911764705882351</v>
      </c>
      <c r="E3457" s="261"/>
      <c r="F3457" s="261"/>
      <c r="G3457" s="168">
        <f>AVERAGE(G3440:G3456)</f>
        <v>121.21176470588237</v>
      </c>
    </row>
    <row r="3458" spans="1:16" x14ac:dyDescent="0.25">
      <c r="A3458" s="536" t="s">
        <v>37</v>
      </c>
      <c r="B3458" s="536"/>
      <c r="C3458" s="536"/>
      <c r="D3458" s="114">
        <v>16.7</v>
      </c>
      <c r="E3458" s="261"/>
      <c r="F3458" s="261"/>
      <c r="G3458" s="168">
        <v>82.9</v>
      </c>
    </row>
    <row r="3459" spans="1:16" x14ac:dyDescent="0.25">
      <c r="A3459" s="536" t="s">
        <v>38</v>
      </c>
      <c r="B3459" s="536"/>
      <c r="C3459" s="536"/>
      <c r="D3459" s="114">
        <v>15.9</v>
      </c>
      <c r="E3459" s="261"/>
      <c r="F3459" s="261"/>
      <c r="G3459" s="168">
        <v>86.2</v>
      </c>
    </row>
    <row r="3460" spans="1:16" x14ac:dyDescent="0.25">
      <c r="A3460" s="536" t="s">
        <v>91</v>
      </c>
      <c r="B3460" s="536"/>
      <c r="C3460" s="536"/>
      <c r="D3460" s="114">
        <v>17.600000000000001</v>
      </c>
      <c r="E3460" s="261"/>
      <c r="F3460" s="261"/>
      <c r="G3460" s="168"/>
    </row>
    <row r="3462" spans="1:16" x14ac:dyDescent="0.25">
      <c r="A3462" s="1" t="s">
        <v>0</v>
      </c>
      <c r="B3462" s="1" t="s">
        <v>1</v>
      </c>
      <c r="C3462" s="1" t="s">
        <v>2</v>
      </c>
      <c r="D3462" s="103" t="s">
        <v>3</v>
      </c>
      <c r="E3462" s="1" t="s">
        <v>111</v>
      </c>
      <c r="F3462" s="1" t="s">
        <v>112</v>
      </c>
      <c r="G3462" s="15" t="s">
        <v>4</v>
      </c>
      <c r="H3462" s="15" t="s">
        <v>5</v>
      </c>
      <c r="I3462" s="1" t="s">
        <v>10</v>
      </c>
      <c r="J3462" s="1" t="s">
        <v>11</v>
      </c>
      <c r="K3462" s="1" t="s">
        <v>17</v>
      </c>
      <c r="L3462" s="1" t="s">
        <v>18</v>
      </c>
      <c r="M3462" s="1" t="s">
        <v>6</v>
      </c>
      <c r="N3462" s="1" t="s">
        <v>7</v>
      </c>
      <c r="O3462" s="1" t="s">
        <v>8</v>
      </c>
      <c r="P3462" s="1" t="s">
        <v>9</v>
      </c>
    </row>
    <row r="3463" spans="1:16" x14ac:dyDescent="0.25">
      <c r="A3463" s="113" t="s">
        <v>39</v>
      </c>
      <c r="B3463" s="261">
        <v>2011</v>
      </c>
      <c r="C3463" s="238">
        <v>9</v>
      </c>
      <c r="D3463" s="114">
        <v>16.399999999999999</v>
      </c>
      <c r="E3463" s="261">
        <v>30.2</v>
      </c>
      <c r="F3463" s="261">
        <v>6.2</v>
      </c>
      <c r="G3463" s="168">
        <v>74.5</v>
      </c>
      <c r="H3463" s="168">
        <v>40.700000000000003</v>
      </c>
      <c r="I3463" s="2">
        <v>1029</v>
      </c>
      <c r="J3463" s="2">
        <v>1004</v>
      </c>
      <c r="K3463" s="2">
        <v>9.1999999999999993</v>
      </c>
      <c r="L3463" s="2">
        <v>49.1</v>
      </c>
      <c r="M3463" s="2">
        <v>0</v>
      </c>
      <c r="N3463" s="2">
        <v>0</v>
      </c>
      <c r="O3463" s="2">
        <v>8</v>
      </c>
      <c r="P3463" s="2">
        <v>1</v>
      </c>
    </row>
    <row r="3464" spans="1:16" x14ac:dyDescent="0.25">
      <c r="A3464" s="112" t="s">
        <v>19</v>
      </c>
      <c r="B3464" s="261">
        <v>2011</v>
      </c>
      <c r="C3464" s="238">
        <v>9</v>
      </c>
      <c r="D3464" s="114">
        <v>17.2</v>
      </c>
      <c r="E3464" s="261">
        <v>30.5</v>
      </c>
      <c r="F3464" s="261">
        <v>8.8000000000000007</v>
      </c>
      <c r="G3464" s="168">
        <v>50.4</v>
      </c>
      <c r="H3464" s="258">
        <v>22</v>
      </c>
      <c r="I3464" s="2">
        <v>1031</v>
      </c>
      <c r="J3464" s="2">
        <v>1002</v>
      </c>
      <c r="K3464" s="2">
        <v>2.7</v>
      </c>
      <c r="L3464" s="2">
        <v>49.1</v>
      </c>
      <c r="M3464" s="2">
        <v>0</v>
      </c>
      <c r="N3464" s="2">
        <v>0</v>
      </c>
      <c r="O3464" s="2">
        <v>7</v>
      </c>
      <c r="P3464" s="2">
        <v>1</v>
      </c>
    </row>
    <row r="3465" spans="1:16" x14ac:dyDescent="0.25">
      <c r="A3465" s="112" t="s">
        <v>12</v>
      </c>
      <c r="B3465" s="261">
        <v>2011</v>
      </c>
      <c r="C3465" s="238">
        <v>9</v>
      </c>
      <c r="D3465" s="114">
        <v>15.3</v>
      </c>
      <c r="E3465" s="261">
        <v>29.2</v>
      </c>
      <c r="F3465" s="261">
        <v>5.8</v>
      </c>
      <c r="G3465" s="168">
        <v>43.8</v>
      </c>
      <c r="H3465" s="168">
        <v>17.100000000000001</v>
      </c>
      <c r="I3465" s="2">
        <v>1036</v>
      </c>
      <c r="J3465" s="2">
        <v>1003</v>
      </c>
      <c r="K3465" s="2">
        <v>10.3</v>
      </c>
      <c r="L3465" s="2">
        <v>53.1</v>
      </c>
      <c r="M3465" s="2">
        <v>0</v>
      </c>
      <c r="N3465" s="2">
        <v>0</v>
      </c>
      <c r="O3465" s="2">
        <v>2</v>
      </c>
      <c r="P3465" s="2">
        <v>0</v>
      </c>
    </row>
    <row r="3466" spans="1:16" x14ac:dyDescent="0.25">
      <c r="A3466" s="112" t="s">
        <v>13</v>
      </c>
      <c r="B3466" s="261">
        <v>2011</v>
      </c>
      <c r="C3466" s="238">
        <v>9</v>
      </c>
      <c r="D3466" s="114">
        <v>14.5</v>
      </c>
      <c r="E3466" s="261">
        <v>26.6</v>
      </c>
      <c r="F3466" s="261">
        <v>4.5</v>
      </c>
      <c r="G3466" s="168">
        <v>58.2</v>
      </c>
      <c r="H3466" s="168">
        <v>13.9</v>
      </c>
      <c r="I3466" s="2">
        <v>1032</v>
      </c>
      <c r="J3466" s="2">
        <v>1003</v>
      </c>
      <c r="K3466" s="22">
        <v>5</v>
      </c>
      <c r="L3466" s="2">
        <v>57.6</v>
      </c>
      <c r="M3466" s="2">
        <v>0</v>
      </c>
      <c r="N3466" s="2">
        <v>0</v>
      </c>
      <c r="O3466" s="2">
        <v>4</v>
      </c>
      <c r="P3466" s="2">
        <v>0</v>
      </c>
    </row>
    <row r="3467" spans="1:16" x14ac:dyDescent="0.25">
      <c r="A3467" s="112" t="s">
        <v>14</v>
      </c>
      <c r="B3467" s="261">
        <v>2011</v>
      </c>
      <c r="C3467" s="238">
        <v>9</v>
      </c>
      <c r="D3467" s="114">
        <v>16.3</v>
      </c>
      <c r="E3467" s="261">
        <v>28.5</v>
      </c>
      <c r="F3467" s="261">
        <v>6.6</v>
      </c>
      <c r="G3467" s="168">
        <v>49.9</v>
      </c>
      <c r="H3467" s="168">
        <v>23.4</v>
      </c>
      <c r="I3467" s="2">
        <v>1028</v>
      </c>
      <c r="J3467" s="2">
        <v>1003</v>
      </c>
      <c r="K3467" s="2">
        <v>5.7</v>
      </c>
      <c r="L3467" s="2">
        <v>33.9</v>
      </c>
      <c r="M3467" s="2">
        <v>0</v>
      </c>
      <c r="N3467" s="2">
        <v>0</v>
      </c>
      <c r="O3467" s="2">
        <v>6</v>
      </c>
      <c r="P3467" s="2">
        <v>0</v>
      </c>
    </row>
    <row r="3468" spans="1:16" x14ac:dyDescent="0.25">
      <c r="A3468" s="112" t="s">
        <v>87</v>
      </c>
      <c r="B3468" s="261">
        <v>2011</v>
      </c>
      <c r="C3468" s="238">
        <v>9</v>
      </c>
      <c r="D3468" s="114">
        <v>15</v>
      </c>
      <c r="E3468" s="261">
        <v>26.4</v>
      </c>
      <c r="F3468" s="261">
        <v>6.2</v>
      </c>
      <c r="G3468" s="258">
        <v>54</v>
      </c>
      <c r="H3468" s="258">
        <v>9</v>
      </c>
      <c r="I3468" s="2">
        <v>1031</v>
      </c>
      <c r="J3468" s="2">
        <v>1003</v>
      </c>
      <c r="K3468" s="2">
        <v>3.8</v>
      </c>
      <c r="L3468" s="2">
        <v>22.9</v>
      </c>
      <c r="M3468" s="2">
        <v>0</v>
      </c>
      <c r="N3468" s="2">
        <v>0</v>
      </c>
      <c r="O3468" s="2">
        <v>2</v>
      </c>
      <c r="P3468" s="2">
        <v>0</v>
      </c>
    </row>
    <row r="3469" spans="1:16" x14ac:dyDescent="0.25">
      <c r="A3469" s="112" t="s">
        <v>31</v>
      </c>
      <c r="B3469" s="261">
        <v>2011</v>
      </c>
      <c r="C3469" s="238">
        <v>9</v>
      </c>
      <c r="D3469" s="114">
        <v>17.2</v>
      </c>
      <c r="E3469" s="261">
        <v>29.4</v>
      </c>
      <c r="F3469" s="261">
        <v>9.1</v>
      </c>
      <c r="G3469" s="258">
        <v>54</v>
      </c>
      <c r="H3469" s="168">
        <v>27.4</v>
      </c>
      <c r="I3469" s="2">
        <v>1033</v>
      </c>
      <c r="J3469" s="2">
        <v>1002</v>
      </c>
      <c r="K3469" s="2">
        <v>9.3000000000000007</v>
      </c>
      <c r="L3469" s="22">
        <v>80</v>
      </c>
      <c r="M3469" s="2">
        <v>0</v>
      </c>
      <c r="N3469" s="2">
        <v>0</v>
      </c>
      <c r="O3469" s="2">
        <v>8</v>
      </c>
      <c r="P3469" s="2">
        <v>0</v>
      </c>
    </row>
    <row r="3470" spans="1:16" x14ac:dyDescent="0.25">
      <c r="A3470" s="112" t="s">
        <v>49</v>
      </c>
      <c r="B3470" s="261">
        <v>2011</v>
      </c>
      <c r="C3470" s="238">
        <v>9</v>
      </c>
      <c r="D3470" s="114">
        <v>17</v>
      </c>
      <c r="E3470" s="261">
        <v>30.4</v>
      </c>
      <c r="F3470" s="261">
        <v>4.8</v>
      </c>
      <c r="G3470" s="258">
        <v>38</v>
      </c>
      <c r="H3470" s="258">
        <v>11</v>
      </c>
      <c r="I3470" s="2">
        <v>1030</v>
      </c>
      <c r="J3470" s="2">
        <v>1004</v>
      </c>
      <c r="K3470" s="2">
        <v>7.3</v>
      </c>
      <c r="L3470" s="2">
        <v>33.799999999999997</v>
      </c>
      <c r="M3470" s="2">
        <v>0</v>
      </c>
      <c r="N3470" s="2">
        <v>0</v>
      </c>
      <c r="O3470" s="2">
        <v>7</v>
      </c>
      <c r="P3470" s="2">
        <v>1</v>
      </c>
    </row>
    <row r="3471" spans="1:16" x14ac:dyDescent="0.25">
      <c r="A3471" s="112" t="s">
        <v>69</v>
      </c>
      <c r="B3471" s="261">
        <v>2011</v>
      </c>
      <c r="C3471" s="238">
        <v>9</v>
      </c>
      <c r="D3471" s="114">
        <v>15.7</v>
      </c>
      <c r="E3471" s="261">
        <v>27.8</v>
      </c>
      <c r="F3471" s="261">
        <v>6.6</v>
      </c>
      <c r="G3471" s="168">
        <v>41.8</v>
      </c>
      <c r="H3471" s="168">
        <v>15.9</v>
      </c>
      <c r="I3471" s="2">
        <v>1030</v>
      </c>
      <c r="J3471" s="2">
        <v>1001</v>
      </c>
      <c r="K3471" s="2">
        <v>15.6</v>
      </c>
      <c r="L3471" s="2">
        <v>54.8</v>
      </c>
      <c r="M3471" s="2">
        <v>0</v>
      </c>
      <c r="N3471" s="2">
        <v>0</v>
      </c>
      <c r="O3471" s="2">
        <v>2</v>
      </c>
      <c r="P3471" s="2">
        <v>0</v>
      </c>
    </row>
    <row r="3472" spans="1:16" x14ac:dyDescent="0.25">
      <c r="A3472" s="112" t="s">
        <v>61</v>
      </c>
      <c r="B3472" s="261">
        <v>2011</v>
      </c>
      <c r="C3472" s="238">
        <v>9</v>
      </c>
      <c r="D3472" s="114">
        <v>16</v>
      </c>
      <c r="E3472" s="114">
        <v>28</v>
      </c>
      <c r="F3472" s="261">
        <v>7.1</v>
      </c>
      <c r="G3472" s="168">
        <v>61.2</v>
      </c>
      <c r="H3472" s="168">
        <v>23.1</v>
      </c>
      <c r="I3472" s="2">
        <v>1031</v>
      </c>
      <c r="J3472" s="2">
        <v>1002</v>
      </c>
      <c r="K3472" s="22">
        <v>7</v>
      </c>
      <c r="L3472" s="2">
        <v>38.9</v>
      </c>
      <c r="M3472" s="2">
        <v>0</v>
      </c>
      <c r="N3472" s="2">
        <v>0</v>
      </c>
      <c r="O3472" s="2">
        <v>4</v>
      </c>
      <c r="P3472" s="2">
        <v>0</v>
      </c>
    </row>
    <row r="3473" spans="1:16" x14ac:dyDescent="0.25">
      <c r="A3473" s="112" t="s">
        <v>46</v>
      </c>
      <c r="B3473" s="261">
        <v>2011</v>
      </c>
      <c r="C3473" s="238">
        <v>9</v>
      </c>
      <c r="D3473" s="114">
        <v>15.9</v>
      </c>
      <c r="E3473" s="261">
        <v>27.8</v>
      </c>
      <c r="F3473" s="261">
        <v>7.7</v>
      </c>
      <c r="G3473" s="168">
        <v>40.700000000000003</v>
      </c>
      <c r="H3473" s="168">
        <v>15.3</v>
      </c>
      <c r="I3473" s="2">
        <v>1032</v>
      </c>
      <c r="J3473" s="2">
        <v>1003</v>
      </c>
      <c r="K3473" s="2">
        <v>10.1</v>
      </c>
      <c r="L3473" s="2">
        <v>24.1</v>
      </c>
      <c r="M3473" s="2">
        <v>0</v>
      </c>
      <c r="N3473" s="2">
        <v>0</v>
      </c>
      <c r="O3473" s="2">
        <v>2</v>
      </c>
      <c r="P3473" s="2">
        <v>0</v>
      </c>
    </row>
    <row r="3474" spans="1:16" x14ac:dyDescent="0.25">
      <c r="A3474" s="112" t="s">
        <v>56</v>
      </c>
      <c r="B3474" s="261">
        <v>2011</v>
      </c>
      <c r="C3474" s="238">
        <v>9</v>
      </c>
      <c r="D3474" s="114">
        <v>15.3</v>
      </c>
      <c r="E3474" s="261">
        <v>28.5</v>
      </c>
      <c r="F3474" s="261">
        <v>6.2</v>
      </c>
      <c r="G3474" s="258">
        <v>54</v>
      </c>
      <c r="H3474" s="258">
        <v>22</v>
      </c>
      <c r="I3474" s="2">
        <v>1029</v>
      </c>
      <c r="J3474" s="2">
        <v>1000</v>
      </c>
      <c r="K3474" s="2">
        <v>5.4</v>
      </c>
      <c r="L3474" s="2">
        <v>36.299999999999997</v>
      </c>
      <c r="M3474" s="2">
        <v>0</v>
      </c>
      <c r="N3474" s="2">
        <v>0</v>
      </c>
      <c r="O3474" s="2">
        <v>4</v>
      </c>
      <c r="P3474" s="2">
        <v>0</v>
      </c>
    </row>
    <row r="3475" spans="1:16" x14ac:dyDescent="0.25">
      <c r="A3475" s="112" t="s">
        <v>71</v>
      </c>
      <c r="B3475" s="261">
        <v>2011</v>
      </c>
      <c r="C3475" s="238">
        <v>9</v>
      </c>
      <c r="D3475" s="114">
        <v>14.1</v>
      </c>
      <c r="E3475" s="261">
        <v>27.1</v>
      </c>
      <c r="F3475" s="261">
        <v>5.7</v>
      </c>
      <c r="G3475" s="168">
        <v>50.8</v>
      </c>
      <c r="H3475" s="168">
        <v>18.2</v>
      </c>
      <c r="I3475" s="2">
        <v>1032</v>
      </c>
      <c r="J3475" s="2">
        <v>1002</v>
      </c>
      <c r="K3475" s="2">
        <v>3.4</v>
      </c>
      <c r="L3475" s="2">
        <v>31.6</v>
      </c>
      <c r="M3475" s="2">
        <v>0</v>
      </c>
      <c r="N3475" s="2">
        <v>0</v>
      </c>
      <c r="O3475" s="2">
        <v>2</v>
      </c>
      <c r="P3475" s="2">
        <v>0</v>
      </c>
    </row>
    <row r="3476" spans="1:16" x14ac:dyDescent="0.25">
      <c r="A3476" s="112" t="s">
        <v>72</v>
      </c>
      <c r="B3476" s="261">
        <v>2011</v>
      </c>
      <c r="C3476" s="238">
        <v>9</v>
      </c>
      <c r="D3476" s="114">
        <v>15</v>
      </c>
      <c r="E3476" s="261">
        <v>28.7</v>
      </c>
      <c r="F3476" s="261">
        <v>4.7</v>
      </c>
      <c r="G3476" s="258">
        <v>45</v>
      </c>
      <c r="H3476" s="258">
        <v>16</v>
      </c>
      <c r="I3476" s="2">
        <v>1031</v>
      </c>
      <c r="J3476" s="2">
        <v>1002</v>
      </c>
      <c r="K3476" s="2">
        <v>4.5999999999999996</v>
      </c>
      <c r="L3476" s="22">
        <v>29</v>
      </c>
      <c r="M3476" s="2">
        <v>0</v>
      </c>
      <c r="N3476" s="2">
        <v>0</v>
      </c>
      <c r="O3476" s="2">
        <v>4</v>
      </c>
      <c r="P3476" s="2">
        <v>0</v>
      </c>
    </row>
    <row r="3477" spans="1:16" x14ac:dyDescent="0.25">
      <c r="A3477" s="112" t="s">
        <v>140</v>
      </c>
      <c r="B3477" s="261">
        <v>2011</v>
      </c>
      <c r="C3477" s="238">
        <v>9</v>
      </c>
      <c r="D3477" s="114">
        <v>15.4</v>
      </c>
      <c r="E3477" s="261">
        <v>29.2</v>
      </c>
      <c r="F3477" s="261">
        <v>5.8</v>
      </c>
      <c r="G3477" s="168">
        <v>45.2</v>
      </c>
      <c r="H3477" s="258">
        <v>11</v>
      </c>
      <c r="I3477" s="2">
        <v>1032</v>
      </c>
      <c r="J3477" s="2">
        <v>1002</v>
      </c>
      <c r="K3477" s="22">
        <v>7</v>
      </c>
      <c r="L3477" s="2">
        <v>37.700000000000003</v>
      </c>
      <c r="M3477" s="2">
        <v>0</v>
      </c>
      <c r="N3477" s="2">
        <v>0</v>
      </c>
      <c r="O3477" s="2">
        <v>5</v>
      </c>
      <c r="P3477" s="2">
        <v>0</v>
      </c>
    </row>
    <row r="3478" spans="1:16" x14ac:dyDescent="0.25">
      <c r="A3478" s="112" t="s">
        <v>89</v>
      </c>
      <c r="B3478" s="261">
        <v>2011</v>
      </c>
      <c r="C3478" s="238">
        <v>9</v>
      </c>
      <c r="D3478" s="114">
        <v>14</v>
      </c>
      <c r="E3478" s="261">
        <v>27.3</v>
      </c>
      <c r="F3478" s="261">
        <v>4.0999999999999996</v>
      </c>
      <c r="G3478" s="168">
        <v>57.8</v>
      </c>
      <c r="H3478" s="258">
        <v>10</v>
      </c>
      <c r="I3478" s="2">
        <v>1027</v>
      </c>
      <c r="J3478" s="2">
        <v>998</v>
      </c>
      <c r="K3478" s="2">
        <v>6.6</v>
      </c>
      <c r="L3478" s="2">
        <v>24.8</v>
      </c>
      <c r="M3478" s="2">
        <v>0</v>
      </c>
      <c r="N3478" s="2">
        <v>0</v>
      </c>
      <c r="O3478" s="2">
        <v>7</v>
      </c>
      <c r="P3478" s="2">
        <v>0</v>
      </c>
    </row>
    <row r="3479" spans="1:16" x14ac:dyDescent="0.25">
      <c r="A3479" s="112" t="s">
        <v>93</v>
      </c>
      <c r="B3479" s="261">
        <v>2011</v>
      </c>
      <c r="C3479" s="238">
        <v>9</v>
      </c>
      <c r="D3479" s="114">
        <v>15.6</v>
      </c>
      <c r="E3479" s="261">
        <v>31.9</v>
      </c>
      <c r="F3479" s="261">
        <v>4.7</v>
      </c>
      <c r="G3479" s="258">
        <v>46</v>
      </c>
      <c r="H3479" s="168">
        <v>16.8</v>
      </c>
      <c r="I3479" s="2">
        <v>1033</v>
      </c>
      <c r="J3479" s="2">
        <v>1008</v>
      </c>
      <c r="K3479" s="2">
        <v>2.8</v>
      </c>
      <c r="L3479" s="2">
        <v>22</v>
      </c>
      <c r="M3479" s="2">
        <v>0</v>
      </c>
      <c r="N3479" s="2">
        <v>0</v>
      </c>
      <c r="O3479" s="2">
        <v>9</v>
      </c>
      <c r="P3479" s="2">
        <v>1</v>
      </c>
    </row>
    <row r="3480" spans="1:16" x14ac:dyDescent="0.25">
      <c r="A3480" s="113" t="s">
        <v>54</v>
      </c>
      <c r="B3480" s="261">
        <v>2011</v>
      </c>
      <c r="C3480" s="238">
        <v>9</v>
      </c>
      <c r="D3480" s="114">
        <f>AVERAGE(D3463:D3479)</f>
        <v>15.641176470588235</v>
      </c>
      <c r="E3480" s="261"/>
      <c r="F3480" s="261"/>
      <c r="G3480" s="168">
        <f>AVERAGE(G3463:G3479)</f>
        <v>50.9</v>
      </c>
      <c r="H3480" s="168"/>
    </row>
    <row r="3481" spans="1:16" x14ac:dyDescent="0.25">
      <c r="A3481" s="536" t="s">
        <v>37</v>
      </c>
      <c r="B3481" s="536"/>
      <c r="C3481" s="536"/>
      <c r="D3481" s="114">
        <v>13.8</v>
      </c>
      <c r="E3481" s="261"/>
      <c r="F3481" s="261"/>
      <c r="G3481" s="168">
        <v>70.400000000000006</v>
      </c>
      <c r="H3481" s="168"/>
    </row>
    <row r="3482" spans="1:16" x14ac:dyDescent="0.25">
      <c r="A3482" s="536" t="s">
        <v>38</v>
      </c>
      <c r="B3482" s="536"/>
      <c r="C3482" s="536"/>
      <c r="D3482" s="114">
        <v>12.8</v>
      </c>
      <c r="E3482" s="261"/>
      <c r="F3482" s="261"/>
      <c r="G3482" s="168">
        <v>72.5</v>
      </c>
      <c r="H3482" s="168"/>
    </row>
    <row r="3483" spans="1:16" x14ac:dyDescent="0.25">
      <c r="A3483" s="536" t="s">
        <v>91</v>
      </c>
      <c r="B3483" s="536"/>
      <c r="C3483" s="536"/>
      <c r="D3483" s="114">
        <v>14.5</v>
      </c>
      <c r="E3483" s="261"/>
      <c r="F3483" s="261"/>
      <c r="G3483" s="168"/>
      <c r="H3483" s="168"/>
    </row>
    <row r="3485" spans="1:16" x14ac:dyDescent="0.25">
      <c r="A3485" s="257" t="s">
        <v>0</v>
      </c>
      <c r="B3485" s="257" t="s">
        <v>1</v>
      </c>
      <c r="C3485" s="257" t="s">
        <v>2</v>
      </c>
      <c r="D3485" s="259" t="s">
        <v>3</v>
      </c>
      <c r="E3485" s="257" t="s">
        <v>111</v>
      </c>
      <c r="F3485" s="257" t="s">
        <v>112</v>
      </c>
      <c r="G3485" s="15" t="s">
        <v>4</v>
      </c>
      <c r="H3485" s="15" t="s">
        <v>5</v>
      </c>
      <c r="I3485" s="1" t="s">
        <v>10</v>
      </c>
      <c r="J3485" s="1" t="s">
        <v>11</v>
      </c>
      <c r="K3485" s="1" t="s">
        <v>17</v>
      </c>
      <c r="L3485" s="1" t="s">
        <v>18</v>
      </c>
      <c r="M3485" s="1" t="s">
        <v>6</v>
      </c>
      <c r="N3485" s="1" t="s">
        <v>7</v>
      </c>
      <c r="O3485" s="1" t="s">
        <v>8</v>
      </c>
      <c r="P3485" s="1" t="s">
        <v>9</v>
      </c>
    </row>
    <row r="3486" spans="1:16" x14ac:dyDescent="0.25">
      <c r="A3486" s="113"/>
      <c r="B3486" s="261"/>
      <c r="C3486" s="261"/>
      <c r="D3486" s="114"/>
      <c r="E3486" s="261"/>
      <c r="F3486" s="261"/>
      <c r="G3486" s="168"/>
      <c r="H3486" s="168"/>
    </row>
    <row r="3487" spans="1:16" x14ac:dyDescent="0.25">
      <c r="A3487" s="113" t="s">
        <v>39</v>
      </c>
      <c r="B3487" s="261">
        <v>2011</v>
      </c>
      <c r="C3487" s="238">
        <v>10</v>
      </c>
      <c r="D3487" s="114">
        <v>10.6</v>
      </c>
      <c r="E3487" s="261">
        <v>27.2</v>
      </c>
      <c r="F3487" s="261">
        <v>-0.1</v>
      </c>
      <c r="G3487" s="168">
        <v>82.4</v>
      </c>
      <c r="H3487" s="168">
        <v>21.2</v>
      </c>
      <c r="I3487" s="2">
        <v>1035</v>
      </c>
      <c r="J3487" s="2">
        <v>1002</v>
      </c>
      <c r="K3487" s="2">
        <v>11.7</v>
      </c>
      <c r="L3487" s="2">
        <v>54.8</v>
      </c>
      <c r="M3487" s="2">
        <v>0</v>
      </c>
      <c r="N3487" s="2">
        <v>1</v>
      </c>
      <c r="O3487" s="2">
        <v>3</v>
      </c>
      <c r="P3487" s="2">
        <v>0</v>
      </c>
    </row>
    <row r="3488" spans="1:16" x14ac:dyDescent="0.25">
      <c r="A3488" s="112" t="s">
        <v>19</v>
      </c>
      <c r="B3488" s="261">
        <v>2011</v>
      </c>
      <c r="C3488" s="238">
        <v>10</v>
      </c>
      <c r="D3488" s="114">
        <v>11.6</v>
      </c>
      <c r="E3488" s="261">
        <v>27.4</v>
      </c>
      <c r="F3488" s="261">
        <v>2.6</v>
      </c>
      <c r="G3488" s="258">
        <v>94</v>
      </c>
      <c r="H3488" s="168">
        <v>20.2</v>
      </c>
      <c r="I3488" s="2">
        <v>1034</v>
      </c>
      <c r="J3488" s="2">
        <v>1003</v>
      </c>
      <c r="K3488" s="2">
        <v>4.8</v>
      </c>
      <c r="L3488" s="2">
        <v>35.1</v>
      </c>
      <c r="M3488" s="2">
        <v>0</v>
      </c>
      <c r="N3488" s="2">
        <v>0</v>
      </c>
      <c r="O3488" s="2">
        <v>2</v>
      </c>
      <c r="P3488" s="2">
        <v>0</v>
      </c>
    </row>
    <row r="3489" spans="1:16" x14ac:dyDescent="0.25">
      <c r="A3489" s="112" t="s">
        <v>12</v>
      </c>
      <c r="B3489" s="261">
        <v>2011</v>
      </c>
      <c r="C3489" s="238">
        <v>10</v>
      </c>
      <c r="D3489" s="114">
        <v>9.9</v>
      </c>
      <c r="E3489" s="261">
        <v>24.6</v>
      </c>
      <c r="F3489" s="261">
        <v>1.5</v>
      </c>
      <c r="G3489" s="168">
        <v>93.6</v>
      </c>
      <c r="H3489" s="168">
        <v>25.5</v>
      </c>
      <c r="I3489" s="2">
        <v>1038</v>
      </c>
      <c r="J3489" s="2">
        <v>1008</v>
      </c>
      <c r="K3489" s="2">
        <v>12.3</v>
      </c>
      <c r="L3489" s="22">
        <v>58</v>
      </c>
      <c r="M3489" s="2">
        <v>0</v>
      </c>
      <c r="N3489" s="2">
        <v>0</v>
      </c>
      <c r="O3489" s="2">
        <v>0</v>
      </c>
      <c r="P3489" s="2">
        <v>0</v>
      </c>
    </row>
    <row r="3490" spans="1:16" x14ac:dyDescent="0.25">
      <c r="A3490" s="112" t="s">
        <v>13</v>
      </c>
      <c r="B3490" s="261">
        <v>2011</v>
      </c>
      <c r="C3490" s="238">
        <v>10</v>
      </c>
      <c r="D3490" s="114">
        <v>8</v>
      </c>
      <c r="E3490" s="261">
        <v>26.1</v>
      </c>
      <c r="F3490" s="261">
        <v>-2.8</v>
      </c>
      <c r="G3490" s="168">
        <v>110.1</v>
      </c>
      <c r="H3490" s="168">
        <v>40.200000000000003</v>
      </c>
      <c r="I3490" s="2">
        <v>1036</v>
      </c>
      <c r="J3490" s="2">
        <v>1004</v>
      </c>
      <c r="K3490" s="2">
        <v>6.5</v>
      </c>
      <c r="L3490" s="2">
        <v>65.5</v>
      </c>
      <c r="M3490" s="2">
        <v>0</v>
      </c>
      <c r="N3490" s="2">
        <v>7</v>
      </c>
      <c r="O3490" s="2">
        <v>2</v>
      </c>
      <c r="P3490" s="2">
        <v>0</v>
      </c>
    </row>
    <row r="3491" spans="1:16" x14ac:dyDescent="0.25">
      <c r="A3491" s="112" t="s">
        <v>16</v>
      </c>
      <c r="B3491" s="261">
        <v>2011</v>
      </c>
      <c r="C3491" s="238">
        <v>10</v>
      </c>
      <c r="D3491" s="114">
        <v>9.4</v>
      </c>
      <c r="E3491" s="261">
        <v>27.2</v>
      </c>
      <c r="F3491" s="261">
        <v>0.3</v>
      </c>
      <c r="G3491" s="168">
        <v>121.1</v>
      </c>
      <c r="H3491" s="168">
        <v>43.5</v>
      </c>
      <c r="I3491" s="2">
        <v>1034</v>
      </c>
      <c r="J3491" s="2">
        <v>1005</v>
      </c>
      <c r="K3491" s="2">
        <v>6.5</v>
      </c>
      <c r="L3491" s="2">
        <v>20.5</v>
      </c>
      <c r="M3491" s="2">
        <v>0</v>
      </c>
      <c r="N3491" s="2">
        <v>0</v>
      </c>
      <c r="O3491" s="2">
        <v>2</v>
      </c>
      <c r="P3491" s="2">
        <v>0</v>
      </c>
    </row>
    <row r="3492" spans="1:16" x14ac:dyDescent="0.25">
      <c r="A3492" s="112" t="s">
        <v>14</v>
      </c>
      <c r="B3492" s="261">
        <v>2011</v>
      </c>
      <c r="C3492" s="238">
        <v>10</v>
      </c>
      <c r="D3492" s="114">
        <v>10.3</v>
      </c>
      <c r="E3492" s="261">
        <v>25.2</v>
      </c>
      <c r="F3492" s="261">
        <v>-0.8</v>
      </c>
      <c r="G3492" s="168">
        <v>72.2</v>
      </c>
      <c r="H3492" s="168">
        <v>16.100000000000001</v>
      </c>
      <c r="I3492" s="2">
        <v>1031</v>
      </c>
      <c r="J3492" s="2">
        <v>1001</v>
      </c>
      <c r="K3492" s="2">
        <v>6.7</v>
      </c>
      <c r="L3492" s="2">
        <v>39.299999999999997</v>
      </c>
      <c r="M3492" s="2">
        <v>0</v>
      </c>
      <c r="N3492" s="2">
        <v>1</v>
      </c>
      <c r="O3492" s="2">
        <v>1</v>
      </c>
      <c r="P3492" s="2">
        <v>0</v>
      </c>
    </row>
    <row r="3493" spans="1:16" x14ac:dyDescent="0.25">
      <c r="A3493" s="112" t="s">
        <v>87</v>
      </c>
      <c r="B3493" s="261">
        <v>2011</v>
      </c>
      <c r="C3493" s="238">
        <v>10</v>
      </c>
      <c r="D3493" s="114">
        <v>9.6</v>
      </c>
      <c r="E3493" s="261">
        <v>25.1</v>
      </c>
      <c r="F3493" s="261">
        <v>1.2</v>
      </c>
      <c r="G3493" s="258">
        <v>47</v>
      </c>
      <c r="H3493" s="258">
        <v>6</v>
      </c>
      <c r="I3493" s="2">
        <v>1032</v>
      </c>
      <c r="J3493" s="2">
        <v>1004</v>
      </c>
      <c r="K3493" s="2">
        <v>5.2</v>
      </c>
      <c r="L3493" s="2">
        <v>22.9</v>
      </c>
      <c r="M3493" s="2">
        <v>0</v>
      </c>
      <c r="N3493" s="2">
        <v>0</v>
      </c>
      <c r="O3493" s="2">
        <v>1</v>
      </c>
      <c r="P3493" s="2">
        <v>0</v>
      </c>
    </row>
    <row r="3494" spans="1:16" x14ac:dyDescent="0.25">
      <c r="A3494" s="112" t="s">
        <v>31</v>
      </c>
      <c r="B3494" s="261">
        <v>2011</v>
      </c>
      <c r="C3494" s="238">
        <v>10</v>
      </c>
      <c r="D3494" s="114">
        <v>11.7</v>
      </c>
      <c r="E3494" s="114">
        <v>26</v>
      </c>
      <c r="F3494" s="261">
        <v>1.9</v>
      </c>
      <c r="G3494" s="258">
        <v>67</v>
      </c>
      <c r="H3494" s="168">
        <v>19.8</v>
      </c>
      <c r="I3494" s="2">
        <v>1038</v>
      </c>
      <c r="J3494" s="2">
        <v>1005</v>
      </c>
      <c r="K3494" s="2">
        <v>10.199999999999999</v>
      </c>
      <c r="L3494" s="2">
        <v>46.2</v>
      </c>
      <c r="M3494" s="2">
        <v>0</v>
      </c>
      <c r="N3494" s="2">
        <v>0</v>
      </c>
      <c r="O3494" s="2">
        <v>1</v>
      </c>
      <c r="P3494" s="2">
        <v>0</v>
      </c>
    </row>
    <row r="3495" spans="1:16" x14ac:dyDescent="0.25">
      <c r="A3495" s="112" t="s">
        <v>49</v>
      </c>
      <c r="B3495" s="261">
        <v>2011</v>
      </c>
      <c r="C3495" s="238">
        <v>10</v>
      </c>
      <c r="D3495" s="114">
        <v>11.4</v>
      </c>
      <c r="E3495" s="261">
        <v>28.3</v>
      </c>
      <c r="F3495" s="261">
        <v>1.3</v>
      </c>
      <c r="G3495" s="258">
        <v>76</v>
      </c>
      <c r="H3495" s="258">
        <v>17</v>
      </c>
      <c r="I3495" s="2">
        <v>1035</v>
      </c>
      <c r="J3495" s="2">
        <v>1004</v>
      </c>
      <c r="K3495" s="2">
        <v>7.7</v>
      </c>
      <c r="L3495" s="2">
        <v>23.9</v>
      </c>
      <c r="M3495" s="2">
        <v>0</v>
      </c>
      <c r="N3495" s="2">
        <v>0</v>
      </c>
      <c r="O3495" s="2">
        <v>3</v>
      </c>
      <c r="P3495" s="2">
        <v>0</v>
      </c>
    </row>
    <row r="3496" spans="1:16" x14ac:dyDescent="0.25">
      <c r="A3496" s="112" t="s">
        <v>69</v>
      </c>
      <c r="B3496" s="261">
        <v>2011</v>
      </c>
      <c r="C3496" s="238">
        <v>10</v>
      </c>
      <c r="D3496" s="114">
        <v>10.1</v>
      </c>
      <c r="E3496" s="261">
        <v>26.8</v>
      </c>
      <c r="F3496" s="114">
        <v>1</v>
      </c>
      <c r="G3496" s="168">
        <v>61.4</v>
      </c>
      <c r="H3496" s="168">
        <v>19.2</v>
      </c>
      <c r="I3496" s="2">
        <v>1034</v>
      </c>
      <c r="J3496" s="2">
        <v>1003</v>
      </c>
      <c r="K3496" s="2">
        <v>18.899999999999999</v>
      </c>
      <c r="L3496" s="2">
        <v>55.7</v>
      </c>
      <c r="M3496" s="2">
        <v>0</v>
      </c>
      <c r="N3496" s="2">
        <v>0</v>
      </c>
      <c r="O3496" s="2">
        <v>2</v>
      </c>
      <c r="P3496" s="2">
        <v>0</v>
      </c>
    </row>
    <row r="3497" spans="1:16" x14ac:dyDescent="0.25">
      <c r="A3497" s="112" t="s">
        <v>61</v>
      </c>
      <c r="B3497" s="261">
        <v>2011</v>
      </c>
      <c r="C3497" s="238">
        <v>10</v>
      </c>
      <c r="D3497" s="114">
        <v>10.3</v>
      </c>
      <c r="E3497" s="261">
        <v>25.4</v>
      </c>
      <c r="F3497" s="261">
        <v>0.5</v>
      </c>
      <c r="G3497" s="168">
        <v>91.9</v>
      </c>
      <c r="H3497" s="168">
        <v>21.2</v>
      </c>
      <c r="I3497" s="2">
        <v>1036</v>
      </c>
      <c r="J3497" s="2">
        <v>1003</v>
      </c>
      <c r="K3497" s="2">
        <v>6.4</v>
      </c>
      <c r="L3497" s="2">
        <v>44.6</v>
      </c>
      <c r="M3497" s="2">
        <v>0</v>
      </c>
      <c r="N3497" s="2">
        <v>0</v>
      </c>
      <c r="O3497" s="2">
        <v>1</v>
      </c>
      <c r="P3497" s="2">
        <v>0</v>
      </c>
    </row>
    <row r="3498" spans="1:16" x14ac:dyDescent="0.25">
      <c r="A3498" s="112" t="s">
        <v>46</v>
      </c>
      <c r="B3498" s="261">
        <v>2011</v>
      </c>
      <c r="C3498" s="238">
        <v>10</v>
      </c>
      <c r="D3498" s="114">
        <v>10.5</v>
      </c>
      <c r="E3498" s="261">
        <v>25.8</v>
      </c>
      <c r="F3498" s="261">
        <v>1.9</v>
      </c>
      <c r="G3498" s="168">
        <v>92.3</v>
      </c>
      <c r="H3498" s="168">
        <v>21.2</v>
      </c>
      <c r="I3498" s="2">
        <v>1035</v>
      </c>
      <c r="J3498" s="2">
        <v>1005</v>
      </c>
      <c r="K3498" s="2">
        <v>11.5</v>
      </c>
      <c r="L3498" s="2">
        <v>40.299999999999997</v>
      </c>
      <c r="M3498" s="2">
        <v>0</v>
      </c>
      <c r="N3498" s="2">
        <v>0</v>
      </c>
      <c r="O3498" s="2">
        <v>1</v>
      </c>
      <c r="P3498" s="2">
        <v>0</v>
      </c>
    </row>
    <row r="3499" spans="1:16" x14ac:dyDescent="0.25">
      <c r="A3499" s="112" t="s">
        <v>56</v>
      </c>
      <c r="B3499" s="261">
        <v>2011</v>
      </c>
      <c r="C3499" s="238">
        <v>10</v>
      </c>
      <c r="D3499" s="114">
        <v>9.6999999999999993</v>
      </c>
      <c r="E3499" s="261">
        <v>24.6</v>
      </c>
      <c r="F3499" s="261">
        <v>0.4</v>
      </c>
      <c r="G3499" s="258">
        <v>68</v>
      </c>
      <c r="H3499" s="168">
        <v>17.600000000000001</v>
      </c>
      <c r="I3499" s="2">
        <v>1032</v>
      </c>
      <c r="J3499" s="2">
        <v>1002</v>
      </c>
      <c r="K3499" s="2">
        <v>6.1</v>
      </c>
      <c r="L3499" s="2">
        <v>42.6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s="112" t="s">
        <v>71</v>
      </c>
      <c r="B3500" s="261">
        <v>2011</v>
      </c>
      <c r="C3500" s="238">
        <v>10</v>
      </c>
      <c r="D3500" s="114">
        <v>9</v>
      </c>
      <c r="E3500" s="261">
        <v>25.2</v>
      </c>
      <c r="F3500" s="261">
        <v>-0.3</v>
      </c>
      <c r="G3500" s="168">
        <v>95.2</v>
      </c>
      <c r="H3500" s="168">
        <v>27.8</v>
      </c>
      <c r="I3500" s="2">
        <v>1035</v>
      </c>
      <c r="J3500" s="2">
        <v>1003</v>
      </c>
      <c r="K3500" s="2">
        <v>4.8</v>
      </c>
      <c r="L3500" s="2">
        <v>35.1</v>
      </c>
      <c r="M3500" s="2">
        <v>0</v>
      </c>
      <c r="N3500" s="2">
        <v>1</v>
      </c>
      <c r="O3500" s="2">
        <v>2</v>
      </c>
      <c r="P3500" s="2">
        <v>0</v>
      </c>
    </row>
    <row r="3501" spans="1:16" x14ac:dyDescent="0.25">
      <c r="A3501" s="112" t="s">
        <v>72</v>
      </c>
      <c r="B3501" s="261">
        <v>2011</v>
      </c>
      <c r="C3501" s="238">
        <v>10</v>
      </c>
      <c r="D3501" s="114">
        <v>9.5</v>
      </c>
      <c r="E3501" s="261">
        <v>28.6</v>
      </c>
      <c r="F3501" s="114">
        <v>-1</v>
      </c>
      <c r="G3501" s="168">
        <v>93.4</v>
      </c>
      <c r="H3501" s="258">
        <v>28</v>
      </c>
      <c r="I3501" s="2">
        <v>1035</v>
      </c>
      <c r="J3501" s="2">
        <v>1003</v>
      </c>
      <c r="K3501" s="2">
        <v>5.0999999999999996</v>
      </c>
      <c r="L3501" s="2">
        <v>29.2</v>
      </c>
      <c r="M3501" s="2">
        <v>0</v>
      </c>
      <c r="N3501" s="2">
        <v>1</v>
      </c>
      <c r="O3501" s="2">
        <v>2</v>
      </c>
      <c r="P3501" s="2">
        <v>0</v>
      </c>
    </row>
    <row r="3502" spans="1:16" x14ac:dyDescent="0.25">
      <c r="A3502" s="112" t="s">
        <v>140</v>
      </c>
      <c r="B3502" s="261">
        <v>2011</v>
      </c>
      <c r="C3502" s="238">
        <v>10</v>
      </c>
      <c r="D3502" s="114">
        <v>10.199999999999999</v>
      </c>
      <c r="E3502" s="261">
        <v>26.6</v>
      </c>
      <c r="F3502" s="261">
        <v>0.2</v>
      </c>
      <c r="G3502" s="168">
        <v>59.4</v>
      </c>
      <c r="H3502" s="168">
        <v>11.4</v>
      </c>
      <c r="I3502" s="2">
        <v>1036</v>
      </c>
      <c r="J3502" s="2">
        <v>1003</v>
      </c>
      <c r="K3502" s="2">
        <v>9.1</v>
      </c>
      <c r="L3502" s="2">
        <v>37.4</v>
      </c>
      <c r="M3502" s="2">
        <v>0</v>
      </c>
      <c r="N3502" s="2">
        <v>0</v>
      </c>
      <c r="O3502" s="2">
        <v>2</v>
      </c>
      <c r="P3502" s="2">
        <v>0</v>
      </c>
    </row>
    <row r="3503" spans="1:16" x14ac:dyDescent="0.25">
      <c r="A3503" s="112" t="s">
        <v>89</v>
      </c>
      <c r="B3503" s="261">
        <v>2011</v>
      </c>
      <c r="C3503" s="238">
        <v>10</v>
      </c>
      <c r="D3503" s="114">
        <v>8.8000000000000007</v>
      </c>
      <c r="E3503" s="261">
        <v>26.9</v>
      </c>
      <c r="F3503" s="261">
        <v>-2.7</v>
      </c>
      <c r="G3503" s="168">
        <v>108</v>
      </c>
      <c r="H3503" s="258">
        <v>22</v>
      </c>
      <c r="I3503" s="2">
        <v>1029</v>
      </c>
      <c r="J3503" s="2">
        <v>998</v>
      </c>
      <c r="K3503" s="2">
        <v>7.4</v>
      </c>
      <c r="L3503" s="2">
        <v>59.8</v>
      </c>
      <c r="M3503" s="2">
        <v>0</v>
      </c>
      <c r="N3503" s="2">
        <v>8</v>
      </c>
      <c r="O3503" s="2">
        <v>2</v>
      </c>
      <c r="P3503" s="2">
        <v>0</v>
      </c>
    </row>
    <row r="3504" spans="1:16" x14ac:dyDescent="0.25">
      <c r="A3504" s="112" t="s">
        <v>93</v>
      </c>
      <c r="B3504" s="261">
        <v>2011</v>
      </c>
      <c r="C3504" s="238">
        <v>10</v>
      </c>
      <c r="D3504" s="114">
        <v>9.5</v>
      </c>
      <c r="E3504" s="261">
        <v>30.1</v>
      </c>
      <c r="F3504" s="261">
        <v>-2.5</v>
      </c>
      <c r="G3504" s="168">
        <v>83.2</v>
      </c>
      <c r="H3504" s="168">
        <v>17.8</v>
      </c>
      <c r="I3504" s="2">
        <v>1038</v>
      </c>
      <c r="J3504" s="2">
        <v>1005</v>
      </c>
      <c r="K3504" s="2">
        <v>2.9</v>
      </c>
      <c r="L3504" s="2">
        <v>29.5</v>
      </c>
      <c r="M3504" s="2">
        <v>0</v>
      </c>
      <c r="N3504" s="2">
        <v>7</v>
      </c>
      <c r="O3504" s="2">
        <v>3</v>
      </c>
      <c r="P3504" s="2">
        <v>0</v>
      </c>
    </row>
    <row r="3505" spans="1:17" x14ac:dyDescent="0.25">
      <c r="A3505" s="113" t="s">
        <v>54</v>
      </c>
      <c r="B3505" s="261">
        <v>2011</v>
      </c>
      <c r="C3505" s="238">
        <v>10</v>
      </c>
      <c r="D3505" s="114">
        <f>AVERAGE(D3487:D3504)</f>
        <v>10.005555555555555</v>
      </c>
      <c r="E3505" s="261"/>
      <c r="F3505" s="261"/>
      <c r="G3505" s="258">
        <f>AVERAGE(G3487:G3504)</f>
        <v>84.233333333333348</v>
      </c>
      <c r="H3505" s="168"/>
    </row>
    <row r="3506" spans="1:17" x14ac:dyDescent="0.25">
      <c r="A3506" s="536" t="s">
        <v>37</v>
      </c>
      <c r="B3506" s="536"/>
      <c r="C3506" s="536"/>
      <c r="D3506" s="114">
        <v>10.1</v>
      </c>
      <c r="E3506" s="261"/>
      <c r="F3506" s="261"/>
      <c r="G3506" s="168">
        <v>59.5</v>
      </c>
      <c r="H3506" s="168"/>
    </row>
    <row r="3507" spans="1:17" x14ac:dyDescent="0.25">
      <c r="A3507" s="536" t="s">
        <v>38</v>
      </c>
      <c r="B3507" s="536"/>
      <c r="C3507" s="536"/>
      <c r="D3507" s="114">
        <v>9</v>
      </c>
      <c r="E3507" s="261"/>
      <c r="F3507" s="261"/>
      <c r="G3507" s="168">
        <v>74.900000000000006</v>
      </c>
      <c r="H3507" s="168"/>
    </row>
    <row r="3508" spans="1:17" x14ac:dyDescent="0.25">
      <c r="A3508" s="536" t="s">
        <v>91</v>
      </c>
      <c r="B3508" s="536"/>
      <c r="C3508" s="536"/>
      <c r="D3508" s="114">
        <v>9.4</v>
      </c>
      <c r="E3508" s="261"/>
      <c r="F3508" s="261"/>
      <c r="G3508" s="168"/>
      <c r="H3508" s="168"/>
    </row>
    <row r="3509" spans="1:17" x14ac:dyDescent="0.25">
      <c r="A3509" s="113"/>
      <c r="B3509" s="261"/>
      <c r="C3509" s="261"/>
      <c r="D3509" s="114"/>
      <c r="E3509" s="261"/>
      <c r="F3509" s="261"/>
      <c r="G3509" s="168"/>
      <c r="H3509" s="168"/>
    </row>
    <row r="3510" spans="1:17" x14ac:dyDescent="0.25">
      <c r="A3510" s="257" t="s">
        <v>0</v>
      </c>
      <c r="B3510" s="257" t="s">
        <v>1</v>
      </c>
      <c r="C3510" s="257" t="s">
        <v>2</v>
      </c>
      <c r="D3510" s="259" t="s">
        <v>3</v>
      </c>
      <c r="E3510" s="257" t="s">
        <v>111</v>
      </c>
      <c r="F3510" s="257" t="s">
        <v>112</v>
      </c>
      <c r="G3510" s="15" t="s">
        <v>4</v>
      </c>
      <c r="H3510" s="15" t="s">
        <v>5</v>
      </c>
      <c r="I3510" s="1" t="s">
        <v>10</v>
      </c>
      <c r="J3510" s="1" t="s">
        <v>11</v>
      </c>
      <c r="K3510" s="1" t="s">
        <v>17</v>
      </c>
      <c r="L3510" s="1" t="s">
        <v>18</v>
      </c>
      <c r="M3510" s="1" t="s">
        <v>6</v>
      </c>
      <c r="N3510" s="1" t="s">
        <v>7</v>
      </c>
      <c r="O3510" s="1" t="s">
        <v>8</v>
      </c>
      <c r="P3510" s="1" t="s">
        <v>9</v>
      </c>
    </row>
    <row r="3511" spans="1:17" x14ac:dyDescent="0.25">
      <c r="A3511" s="113" t="s">
        <v>39</v>
      </c>
      <c r="B3511" s="261">
        <v>2011</v>
      </c>
      <c r="C3511" s="238">
        <v>11</v>
      </c>
      <c r="D3511" s="114">
        <v>6.6</v>
      </c>
      <c r="E3511" s="261">
        <v>19.100000000000001</v>
      </c>
      <c r="F3511" s="261">
        <v>-2.4</v>
      </c>
      <c r="G3511" s="168">
        <v>6.5</v>
      </c>
      <c r="H3511" s="168">
        <v>1.4</v>
      </c>
      <c r="I3511" s="2">
        <v>1034</v>
      </c>
      <c r="J3511" s="2">
        <v>1003</v>
      </c>
      <c r="K3511" s="2">
        <v>9.9</v>
      </c>
      <c r="L3511" s="2">
        <v>52.2</v>
      </c>
      <c r="M3511" s="2">
        <v>0</v>
      </c>
      <c r="N3511" s="2">
        <v>9</v>
      </c>
      <c r="O3511" s="2">
        <v>0</v>
      </c>
      <c r="P3511" s="2">
        <v>0</v>
      </c>
      <c r="Q3511" s="2"/>
    </row>
    <row r="3512" spans="1:17" x14ac:dyDescent="0.25">
      <c r="A3512" s="112" t="s">
        <v>19</v>
      </c>
      <c r="B3512" s="261">
        <v>2011</v>
      </c>
      <c r="C3512" s="238">
        <v>11</v>
      </c>
      <c r="D3512" s="114">
        <v>8</v>
      </c>
      <c r="E3512" s="261">
        <v>17.7</v>
      </c>
      <c r="F3512" s="261">
        <v>-2.5</v>
      </c>
      <c r="G3512" s="168">
        <v>7.2</v>
      </c>
      <c r="H3512" s="168">
        <v>2.9</v>
      </c>
      <c r="I3512" s="2">
        <v>1034</v>
      </c>
      <c r="J3512" s="2">
        <v>1002</v>
      </c>
      <c r="K3512" s="2">
        <v>8.8000000000000007</v>
      </c>
      <c r="L3512" s="2">
        <v>58.3</v>
      </c>
      <c r="M3512" s="2">
        <v>0</v>
      </c>
      <c r="N3512" s="2">
        <v>2</v>
      </c>
      <c r="O3512" s="2">
        <v>0</v>
      </c>
      <c r="P3512" s="2">
        <v>0</v>
      </c>
    </row>
    <row r="3513" spans="1:17" x14ac:dyDescent="0.25">
      <c r="A3513" s="112" t="s">
        <v>12</v>
      </c>
      <c r="B3513" s="261">
        <v>2011</v>
      </c>
      <c r="C3513" s="238">
        <v>11</v>
      </c>
      <c r="D3513" s="114">
        <v>6.1</v>
      </c>
      <c r="E3513" s="261">
        <v>15.2</v>
      </c>
      <c r="F3513" s="261">
        <v>-1.3</v>
      </c>
      <c r="G3513" s="168">
        <v>5.4</v>
      </c>
      <c r="H3513" s="168">
        <v>3.6</v>
      </c>
      <c r="I3513" s="2">
        <v>1037</v>
      </c>
      <c r="J3513" s="2">
        <v>1008</v>
      </c>
      <c r="K3513" s="2">
        <v>11.7</v>
      </c>
      <c r="L3513" s="2">
        <v>46.3</v>
      </c>
      <c r="M3513" s="2">
        <v>0</v>
      </c>
      <c r="N3513" s="2">
        <v>3</v>
      </c>
      <c r="O3513" s="2">
        <v>0</v>
      </c>
      <c r="P3513" s="2">
        <v>0</v>
      </c>
    </row>
    <row r="3514" spans="1:17" x14ac:dyDescent="0.25">
      <c r="A3514" s="112" t="s">
        <v>13</v>
      </c>
      <c r="B3514" s="261">
        <v>2011</v>
      </c>
      <c r="C3514" s="238">
        <v>11</v>
      </c>
      <c r="D3514" s="114">
        <v>4.5999999999999996</v>
      </c>
      <c r="E3514" s="261">
        <v>17.3</v>
      </c>
      <c r="F3514" s="261">
        <v>-5.4</v>
      </c>
      <c r="G3514" s="168">
        <v>5.5</v>
      </c>
      <c r="H3514" s="168">
        <v>4.2</v>
      </c>
      <c r="I3514" s="2">
        <v>1036</v>
      </c>
      <c r="J3514" s="2">
        <v>1005</v>
      </c>
      <c r="K3514" s="2">
        <v>6.5</v>
      </c>
      <c r="L3514" s="2">
        <v>65.5</v>
      </c>
      <c r="M3514" s="2">
        <v>0</v>
      </c>
      <c r="N3514" s="2">
        <v>13</v>
      </c>
      <c r="O3514" s="2">
        <v>0</v>
      </c>
      <c r="P3514" s="2">
        <v>0</v>
      </c>
    </row>
    <row r="3515" spans="1:17" x14ac:dyDescent="0.25">
      <c r="A3515" s="112" t="s">
        <v>16</v>
      </c>
      <c r="B3515" s="261">
        <v>2011</v>
      </c>
      <c r="C3515" s="238">
        <v>11</v>
      </c>
      <c r="D3515" s="114">
        <v>5.3</v>
      </c>
      <c r="E3515" s="261">
        <v>18.600000000000001</v>
      </c>
      <c r="F3515" s="261">
        <v>-2.6</v>
      </c>
      <c r="G3515" s="168">
        <v>7.5</v>
      </c>
      <c r="H3515" s="168">
        <v>4.5</v>
      </c>
      <c r="I3515" s="2">
        <v>1032</v>
      </c>
      <c r="J3515" s="2">
        <v>1005</v>
      </c>
      <c r="K3515" s="2">
        <v>5.4</v>
      </c>
      <c r="L3515" s="2">
        <v>20.5</v>
      </c>
      <c r="M3515" s="2">
        <v>0</v>
      </c>
      <c r="N3515" s="2">
        <v>8</v>
      </c>
      <c r="O3515" s="2">
        <v>0</v>
      </c>
      <c r="P3515" s="2">
        <v>0</v>
      </c>
    </row>
    <row r="3516" spans="1:17" x14ac:dyDescent="0.25">
      <c r="A3516" s="112" t="s">
        <v>14</v>
      </c>
      <c r="B3516" s="261">
        <v>2011</v>
      </c>
      <c r="C3516" s="238">
        <v>11</v>
      </c>
      <c r="D3516" s="114">
        <v>6.1</v>
      </c>
      <c r="E3516" s="114">
        <v>17</v>
      </c>
      <c r="F3516" s="114">
        <v>-3</v>
      </c>
      <c r="G3516" s="168">
        <v>3.3</v>
      </c>
      <c r="H3516" s="168">
        <v>1.2</v>
      </c>
      <c r="I3516" s="2">
        <v>1030</v>
      </c>
      <c r="J3516" s="2">
        <v>999</v>
      </c>
      <c r="K3516" s="2">
        <v>5.3</v>
      </c>
      <c r="L3516" s="2">
        <v>40.6</v>
      </c>
      <c r="M3516" s="2">
        <v>0</v>
      </c>
      <c r="N3516" s="2">
        <v>9</v>
      </c>
      <c r="O3516" s="2">
        <v>0</v>
      </c>
      <c r="P3516" s="2">
        <v>0</v>
      </c>
    </row>
    <row r="3517" spans="1:17" x14ac:dyDescent="0.25">
      <c r="A3517" s="112" t="s">
        <v>87</v>
      </c>
      <c r="B3517" s="261">
        <v>2011</v>
      </c>
      <c r="C3517" s="238">
        <v>11</v>
      </c>
      <c r="D3517" s="114">
        <v>5.9</v>
      </c>
      <c r="E3517" s="261">
        <v>15.8</v>
      </c>
      <c r="F3517" s="261">
        <v>-2.7</v>
      </c>
      <c r="G3517" s="258">
        <v>7.2</v>
      </c>
      <c r="H3517" s="258">
        <v>1.4</v>
      </c>
      <c r="I3517" s="2">
        <v>1032</v>
      </c>
      <c r="J3517" s="2">
        <v>1003</v>
      </c>
      <c r="K3517" s="22">
        <v>4</v>
      </c>
      <c r="L3517" s="2">
        <v>18.100000000000001</v>
      </c>
      <c r="M3517" s="2">
        <v>0</v>
      </c>
      <c r="N3517" s="2">
        <v>5</v>
      </c>
      <c r="O3517" s="2">
        <v>0</v>
      </c>
      <c r="P3517" s="2">
        <v>0</v>
      </c>
    </row>
    <row r="3518" spans="1:17" x14ac:dyDescent="0.25">
      <c r="A3518" s="112" t="s">
        <v>31</v>
      </c>
      <c r="B3518" s="261">
        <v>2011</v>
      </c>
      <c r="C3518" s="238">
        <v>11</v>
      </c>
      <c r="D3518" s="114">
        <v>7.6</v>
      </c>
      <c r="E3518" s="261">
        <v>21.2</v>
      </c>
      <c r="F3518" s="261">
        <v>-9.6</v>
      </c>
      <c r="G3518" s="168">
        <v>0.4</v>
      </c>
      <c r="H3518" s="168">
        <v>0.4</v>
      </c>
      <c r="I3518" s="2">
        <v>1034</v>
      </c>
      <c r="J3518" s="2">
        <v>1003</v>
      </c>
      <c r="K3518" s="2">
        <v>8.9</v>
      </c>
      <c r="L3518" s="2">
        <v>40.299999999999997</v>
      </c>
      <c r="M3518" s="2">
        <v>0</v>
      </c>
      <c r="N3518" s="2">
        <v>3</v>
      </c>
      <c r="O3518" s="2">
        <v>0</v>
      </c>
      <c r="P3518" s="2">
        <v>0</v>
      </c>
    </row>
    <row r="3519" spans="1:17" x14ac:dyDescent="0.25">
      <c r="A3519" s="112" t="s">
        <v>49</v>
      </c>
      <c r="B3519" s="261">
        <v>2011</v>
      </c>
      <c r="C3519" s="238">
        <v>11</v>
      </c>
      <c r="D3519" s="114">
        <v>7.7</v>
      </c>
      <c r="E3519" s="261">
        <v>17.600000000000001</v>
      </c>
      <c r="F3519" s="261">
        <v>-0.6</v>
      </c>
      <c r="G3519" s="258">
        <v>1</v>
      </c>
      <c r="H3519" s="258">
        <v>1</v>
      </c>
      <c r="I3519" s="2">
        <v>1031</v>
      </c>
      <c r="J3519" s="2">
        <v>1000</v>
      </c>
      <c r="K3519" s="2">
        <v>5.5</v>
      </c>
      <c r="L3519" s="2">
        <v>39.200000000000003</v>
      </c>
      <c r="M3519" s="2">
        <v>0</v>
      </c>
      <c r="N3519" s="2">
        <v>2</v>
      </c>
      <c r="O3519" s="2">
        <v>0</v>
      </c>
      <c r="P3519" s="2">
        <v>0</v>
      </c>
      <c r="Q3519" s="2"/>
    </row>
    <row r="3520" spans="1:17" x14ac:dyDescent="0.25">
      <c r="A3520" s="112" t="s">
        <v>69</v>
      </c>
      <c r="B3520" s="261">
        <v>2011</v>
      </c>
      <c r="C3520" s="238">
        <v>11</v>
      </c>
      <c r="D3520" s="114">
        <v>6.3</v>
      </c>
      <c r="E3520" s="261">
        <v>15.8</v>
      </c>
      <c r="F3520" s="261">
        <v>-1.4</v>
      </c>
      <c r="G3520" s="168">
        <v>3.3</v>
      </c>
      <c r="H3520" s="168">
        <v>3.3</v>
      </c>
      <c r="I3520" s="2">
        <v>1033</v>
      </c>
      <c r="J3520" s="2">
        <v>1002</v>
      </c>
      <c r="K3520" s="2">
        <v>17.899999999999999</v>
      </c>
      <c r="L3520" s="2">
        <v>61.8</v>
      </c>
      <c r="M3520" s="2">
        <v>0</v>
      </c>
      <c r="N3520" s="2">
        <v>4</v>
      </c>
      <c r="O3520" s="2">
        <v>0</v>
      </c>
      <c r="P3520" s="2">
        <v>0</v>
      </c>
    </row>
    <row r="3521" spans="1:16" x14ac:dyDescent="0.25">
      <c r="A3521" s="112" t="s">
        <v>61</v>
      </c>
      <c r="B3521" s="261">
        <v>2011</v>
      </c>
      <c r="C3521" s="238">
        <v>11</v>
      </c>
      <c r="D3521" s="114">
        <v>6.4</v>
      </c>
      <c r="E3521" s="114">
        <v>18</v>
      </c>
      <c r="F3521" s="261">
        <v>-4.2</v>
      </c>
      <c r="G3521" s="168">
        <v>6.2</v>
      </c>
      <c r="H3521" s="168">
        <v>2.8</v>
      </c>
      <c r="I3521" s="2">
        <v>1035</v>
      </c>
      <c r="J3521" s="2">
        <v>1003</v>
      </c>
      <c r="K3521" s="22">
        <v>3</v>
      </c>
      <c r="L3521" s="2">
        <v>46.8</v>
      </c>
      <c r="M3521" s="2">
        <v>0</v>
      </c>
      <c r="N3521" s="2">
        <v>8</v>
      </c>
      <c r="O3521" s="2">
        <v>0</v>
      </c>
      <c r="P3521" s="2">
        <v>0</v>
      </c>
    </row>
    <row r="3522" spans="1:16" x14ac:dyDescent="0.25">
      <c r="A3522" s="112" t="s">
        <v>46</v>
      </c>
      <c r="B3522" s="261">
        <v>2011</v>
      </c>
      <c r="C3522" s="238">
        <v>11</v>
      </c>
      <c r="D3522" s="114">
        <v>6.6</v>
      </c>
      <c r="E3522" s="261">
        <v>15.6</v>
      </c>
      <c r="F3522" s="261">
        <v>-1.6</v>
      </c>
      <c r="G3522" s="168">
        <v>1.4</v>
      </c>
      <c r="H3522" s="168">
        <v>0.8</v>
      </c>
      <c r="I3522" s="2">
        <v>1033</v>
      </c>
      <c r="J3522" s="2">
        <v>1003</v>
      </c>
      <c r="K3522" s="2">
        <v>14.4</v>
      </c>
      <c r="L3522" s="2">
        <v>33.799999999999997</v>
      </c>
      <c r="M3522" s="2">
        <v>0</v>
      </c>
      <c r="N3522" s="2">
        <v>3</v>
      </c>
      <c r="O3522" s="2">
        <v>0</v>
      </c>
      <c r="P3522" s="2">
        <v>0</v>
      </c>
    </row>
    <row r="3523" spans="1:16" x14ac:dyDescent="0.25">
      <c r="A3523" s="112" t="s">
        <v>56</v>
      </c>
      <c r="B3523" s="261">
        <v>2011</v>
      </c>
      <c r="C3523" s="238">
        <v>11</v>
      </c>
      <c r="D3523" s="114">
        <v>5.8</v>
      </c>
      <c r="E3523" s="261">
        <v>16.899999999999999</v>
      </c>
      <c r="F3523" s="261">
        <v>-2.6</v>
      </c>
      <c r="G3523" s="168">
        <v>5.4</v>
      </c>
      <c r="H3523" s="168">
        <v>1.8</v>
      </c>
      <c r="I3523" s="2">
        <v>1031</v>
      </c>
      <c r="J3523" s="2">
        <v>1000</v>
      </c>
      <c r="K3523" s="2">
        <v>3.6</v>
      </c>
      <c r="L3523" s="2">
        <v>42.1</v>
      </c>
      <c r="M3523" s="2">
        <v>0</v>
      </c>
      <c r="N3523" s="2">
        <v>2</v>
      </c>
      <c r="O3523" s="2">
        <v>0</v>
      </c>
      <c r="P3523" s="2">
        <v>0</v>
      </c>
    </row>
    <row r="3524" spans="1:16" x14ac:dyDescent="0.25">
      <c r="A3524" s="112" t="s">
        <v>71</v>
      </c>
      <c r="B3524" s="261">
        <v>2011</v>
      </c>
      <c r="C3524" s="238">
        <v>11</v>
      </c>
      <c r="D3524" s="114">
        <v>5.3</v>
      </c>
      <c r="E3524" s="261">
        <v>15.9</v>
      </c>
      <c r="F3524" s="261">
        <v>-1.8</v>
      </c>
      <c r="G3524" s="258">
        <v>10</v>
      </c>
      <c r="H3524" s="258">
        <v>6</v>
      </c>
      <c r="I3524" s="2">
        <v>1034</v>
      </c>
      <c r="J3524" s="2">
        <v>1003</v>
      </c>
      <c r="K3524" s="2">
        <v>4.2</v>
      </c>
      <c r="L3524" s="2">
        <v>26.9</v>
      </c>
      <c r="M3524" s="2">
        <v>0</v>
      </c>
      <c r="N3524" s="2">
        <v>7</v>
      </c>
      <c r="O3524" s="2">
        <v>0</v>
      </c>
      <c r="P3524" s="2">
        <v>0</v>
      </c>
    </row>
    <row r="3525" spans="1:16" x14ac:dyDescent="0.25">
      <c r="A3525" s="112" t="s">
        <v>72</v>
      </c>
      <c r="B3525" s="261">
        <v>2011</v>
      </c>
      <c r="C3525" s="238">
        <v>11</v>
      </c>
      <c r="D3525" s="114">
        <v>5.6</v>
      </c>
      <c r="E3525" s="261">
        <v>17.8</v>
      </c>
      <c r="F3525" s="261">
        <v>-2.1</v>
      </c>
      <c r="G3525" s="168">
        <v>7.8</v>
      </c>
      <c r="H3525" s="258">
        <v>4</v>
      </c>
      <c r="I3525" s="2">
        <v>1034</v>
      </c>
      <c r="J3525" s="2">
        <v>1003</v>
      </c>
      <c r="K3525" s="2">
        <v>3.7</v>
      </c>
      <c r="L3525" s="2">
        <v>28.6</v>
      </c>
      <c r="M3525" s="2">
        <v>0</v>
      </c>
      <c r="N3525" s="2">
        <v>5</v>
      </c>
      <c r="O3525" s="2">
        <v>0</v>
      </c>
      <c r="P3525" s="2">
        <v>0</v>
      </c>
    </row>
    <row r="3526" spans="1:16" x14ac:dyDescent="0.25">
      <c r="A3526" s="112" t="s">
        <v>140</v>
      </c>
      <c r="B3526" s="261">
        <v>2011</v>
      </c>
      <c r="C3526" s="238">
        <v>11</v>
      </c>
      <c r="D3526" s="114">
        <v>5.6</v>
      </c>
      <c r="E3526" s="261">
        <v>18.5</v>
      </c>
      <c r="F3526" s="261">
        <v>-3.2</v>
      </c>
      <c r="G3526" s="258">
        <v>4</v>
      </c>
      <c r="H3526" s="168">
        <v>0.8</v>
      </c>
      <c r="I3526" s="2">
        <v>1035</v>
      </c>
      <c r="J3526" s="2">
        <v>1003</v>
      </c>
      <c r="K3526" s="2">
        <v>7.3</v>
      </c>
      <c r="L3526" s="22">
        <v>38</v>
      </c>
      <c r="M3526" s="2">
        <v>0</v>
      </c>
      <c r="N3526" s="2">
        <v>10</v>
      </c>
      <c r="O3526" s="2">
        <v>0</v>
      </c>
      <c r="P3526" s="2">
        <v>0</v>
      </c>
    </row>
    <row r="3527" spans="1:16" x14ac:dyDescent="0.25">
      <c r="A3527" s="112" t="s">
        <v>89</v>
      </c>
      <c r="B3527" s="261">
        <v>2011</v>
      </c>
      <c r="C3527" s="238">
        <v>11</v>
      </c>
      <c r="D3527" s="114">
        <v>5</v>
      </c>
      <c r="E3527" s="261">
        <v>17.3</v>
      </c>
      <c r="F3527" s="114">
        <v>-5</v>
      </c>
      <c r="G3527" s="168">
        <v>5.9</v>
      </c>
      <c r="H3527" s="258">
        <v>5</v>
      </c>
      <c r="I3527" s="2">
        <v>1035</v>
      </c>
      <c r="J3527" s="2">
        <v>1007</v>
      </c>
      <c r="K3527" s="2">
        <v>6.3</v>
      </c>
      <c r="L3527" s="2">
        <v>26.3</v>
      </c>
      <c r="M3527" s="2">
        <v>0</v>
      </c>
      <c r="N3527" s="2">
        <v>14</v>
      </c>
      <c r="O3527" s="2">
        <v>0</v>
      </c>
      <c r="P3527" s="2">
        <v>0</v>
      </c>
    </row>
    <row r="3528" spans="1:16" x14ac:dyDescent="0.25">
      <c r="A3528" s="112" t="s">
        <v>93</v>
      </c>
      <c r="B3528" s="261">
        <v>2011</v>
      </c>
      <c r="C3528" s="238">
        <v>11</v>
      </c>
      <c r="D3528" s="114">
        <v>4.7</v>
      </c>
      <c r="E3528" s="261">
        <v>17.100000000000001</v>
      </c>
      <c r="F3528" s="261">
        <v>-5.3</v>
      </c>
      <c r="G3528" s="168">
        <v>2.8</v>
      </c>
      <c r="H3528" s="168">
        <v>0.6</v>
      </c>
      <c r="I3528" s="2">
        <v>1042</v>
      </c>
      <c r="J3528" s="2">
        <v>1011</v>
      </c>
      <c r="K3528" s="2">
        <v>1.8</v>
      </c>
      <c r="L3528" s="2">
        <v>21.2</v>
      </c>
      <c r="M3528" s="2">
        <v>0</v>
      </c>
      <c r="N3528" s="2">
        <v>12</v>
      </c>
      <c r="O3528" s="2">
        <v>0</v>
      </c>
      <c r="P3528" s="2">
        <v>0</v>
      </c>
    </row>
    <row r="3529" spans="1:16" x14ac:dyDescent="0.25">
      <c r="A3529" s="113" t="s">
        <v>54</v>
      </c>
      <c r="B3529" s="261">
        <v>2011</v>
      </c>
      <c r="C3529" s="238">
        <v>11</v>
      </c>
      <c r="D3529" s="114">
        <f>AVERAGE(D3511:D3528)</f>
        <v>6.0666666666666664</v>
      </c>
      <c r="E3529" s="261"/>
      <c r="F3529" s="261"/>
      <c r="G3529" s="258">
        <f>AVERAGE(G3511:G3528)</f>
        <v>5.0444444444444443</v>
      </c>
      <c r="H3529" s="168"/>
    </row>
    <row r="3530" spans="1:16" x14ac:dyDescent="0.25">
      <c r="A3530" s="536" t="s">
        <v>37</v>
      </c>
      <c r="B3530" s="536"/>
      <c r="C3530" s="536"/>
      <c r="D3530" s="114">
        <v>5.2</v>
      </c>
      <c r="E3530" s="261"/>
      <c r="F3530" s="261"/>
      <c r="G3530" s="168">
        <v>79.400000000000006</v>
      </c>
      <c r="H3530" s="168"/>
    </row>
    <row r="3531" spans="1:16" x14ac:dyDescent="0.25">
      <c r="A3531" s="536" t="s">
        <v>38</v>
      </c>
      <c r="B3531" s="536"/>
      <c r="C3531" s="536"/>
      <c r="D3531" s="114">
        <v>4.3</v>
      </c>
      <c r="E3531" s="261"/>
      <c r="F3531" s="261"/>
      <c r="G3531" s="168">
        <v>102.5</v>
      </c>
      <c r="H3531" s="168"/>
    </row>
    <row r="3532" spans="1:16" x14ac:dyDescent="0.25">
      <c r="A3532" s="536" t="s">
        <v>91</v>
      </c>
      <c r="B3532" s="536"/>
      <c r="C3532" s="536"/>
      <c r="D3532" s="114">
        <v>4.8</v>
      </c>
      <c r="E3532" s="261"/>
      <c r="F3532" s="261"/>
      <c r="G3532" s="168"/>
      <c r="H3532" s="168"/>
    </row>
    <row r="3534" spans="1:16" x14ac:dyDescent="0.25">
      <c r="F3534" s="531" t="s">
        <v>146</v>
      </c>
      <c r="G3534" s="531"/>
      <c r="H3534" s="531"/>
    </row>
    <row r="3536" spans="1:16" x14ac:dyDescent="0.25">
      <c r="A3536" s="1" t="s">
        <v>0</v>
      </c>
      <c r="B3536" s="1" t="s">
        <v>1</v>
      </c>
      <c r="C3536" s="1" t="s">
        <v>2</v>
      </c>
      <c r="D3536" s="103" t="s">
        <v>3</v>
      </c>
      <c r="E3536" s="1" t="s">
        <v>111</v>
      </c>
      <c r="F3536" s="1" t="s">
        <v>112</v>
      </c>
      <c r="G3536" s="15" t="s">
        <v>4</v>
      </c>
      <c r="H3536" s="15" t="s">
        <v>5</v>
      </c>
      <c r="I3536" s="1" t="s">
        <v>10</v>
      </c>
      <c r="J3536" s="1" t="s">
        <v>11</v>
      </c>
      <c r="K3536" s="1" t="s">
        <v>17</v>
      </c>
      <c r="L3536" s="1" t="s">
        <v>18</v>
      </c>
      <c r="M3536" s="1" t="s">
        <v>6</v>
      </c>
      <c r="N3536" s="1" t="s">
        <v>7</v>
      </c>
      <c r="O3536" s="1" t="s">
        <v>8</v>
      </c>
      <c r="P3536" s="1" t="s">
        <v>9</v>
      </c>
    </row>
    <row r="3537" spans="1:16" x14ac:dyDescent="0.25">
      <c r="A3537" s="113" t="s">
        <v>39</v>
      </c>
      <c r="B3537" s="261">
        <v>2011</v>
      </c>
      <c r="C3537" s="238" t="s">
        <v>122</v>
      </c>
      <c r="D3537" s="114">
        <v>11.2</v>
      </c>
      <c r="E3537" s="261">
        <v>30.2</v>
      </c>
      <c r="F3537" s="261">
        <v>-2.4</v>
      </c>
      <c r="G3537" s="168">
        <v>163.4</v>
      </c>
      <c r="H3537" s="13">
        <v>40.700000000000003</v>
      </c>
      <c r="I3537" s="2">
        <v>1035</v>
      </c>
      <c r="J3537" s="2">
        <v>1002</v>
      </c>
      <c r="K3537" s="2">
        <v>10.3</v>
      </c>
      <c r="L3537" s="2">
        <v>54.8</v>
      </c>
      <c r="M3537" s="2">
        <v>0</v>
      </c>
      <c r="N3537" s="2">
        <v>10</v>
      </c>
      <c r="O3537" s="2">
        <v>11</v>
      </c>
      <c r="P3537" s="2">
        <v>1</v>
      </c>
    </row>
    <row r="3538" spans="1:16" x14ac:dyDescent="0.25">
      <c r="A3538" s="112" t="s">
        <v>19</v>
      </c>
      <c r="B3538" s="261">
        <v>2011</v>
      </c>
      <c r="C3538" s="238" t="s">
        <v>122</v>
      </c>
      <c r="D3538" s="114">
        <v>12.3</v>
      </c>
      <c r="E3538" s="261">
        <v>30.5</v>
      </c>
      <c r="F3538" s="261">
        <v>-2.5</v>
      </c>
      <c r="G3538" s="168">
        <v>151.6</v>
      </c>
      <c r="H3538" s="21">
        <v>22</v>
      </c>
      <c r="I3538" s="2">
        <v>1034</v>
      </c>
      <c r="J3538" s="2">
        <v>1002</v>
      </c>
      <c r="K3538" s="2">
        <v>5.4</v>
      </c>
      <c r="L3538" s="2">
        <v>58.3</v>
      </c>
      <c r="M3538" s="2">
        <v>0</v>
      </c>
      <c r="N3538" s="2">
        <v>2</v>
      </c>
      <c r="O3538" s="2">
        <v>9</v>
      </c>
      <c r="P3538" s="2">
        <v>1</v>
      </c>
    </row>
    <row r="3539" spans="1:16" x14ac:dyDescent="0.25">
      <c r="A3539" s="112" t="s">
        <v>12</v>
      </c>
      <c r="B3539" s="261">
        <v>2011</v>
      </c>
      <c r="C3539" s="238" t="s">
        <v>122</v>
      </c>
      <c r="D3539" s="114">
        <v>10.4</v>
      </c>
      <c r="E3539" s="261">
        <v>29.2</v>
      </c>
      <c r="F3539" s="261">
        <v>-1.3</v>
      </c>
      <c r="G3539" s="168">
        <v>142.80000000000001</v>
      </c>
      <c r="H3539" s="13">
        <v>25.5</v>
      </c>
      <c r="I3539" s="2">
        <v>1038</v>
      </c>
      <c r="J3539" s="2">
        <v>1008</v>
      </c>
      <c r="K3539" s="2">
        <v>11.4</v>
      </c>
      <c r="L3539" s="22">
        <v>58</v>
      </c>
      <c r="M3539" s="2">
        <v>0</v>
      </c>
      <c r="N3539" s="2">
        <v>3</v>
      </c>
      <c r="O3539" s="2">
        <v>2</v>
      </c>
      <c r="P3539" s="2">
        <v>0</v>
      </c>
    </row>
    <row r="3540" spans="1:16" x14ac:dyDescent="0.25">
      <c r="A3540" s="112" t="s">
        <v>13</v>
      </c>
      <c r="B3540" s="261">
        <v>2011</v>
      </c>
      <c r="C3540" s="238" t="s">
        <v>122</v>
      </c>
      <c r="D3540" s="114">
        <v>9</v>
      </c>
      <c r="E3540" s="261">
        <v>26.6</v>
      </c>
      <c r="F3540" s="261">
        <v>-5.4</v>
      </c>
      <c r="G3540" s="168">
        <v>173.8</v>
      </c>
      <c r="H3540" s="13">
        <v>40.200000000000003</v>
      </c>
      <c r="I3540" s="2">
        <v>1036</v>
      </c>
      <c r="J3540" s="2">
        <v>1003</v>
      </c>
      <c r="K3540" s="22">
        <v>6</v>
      </c>
      <c r="L3540" s="2">
        <v>65.5</v>
      </c>
      <c r="M3540" s="2">
        <v>0</v>
      </c>
      <c r="N3540" s="2">
        <v>20</v>
      </c>
      <c r="O3540" s="2">
        <v>6</v>
      </c>
      <c r="P3540" s="2">
        <v>0</v>
      </c>
    </row>
    <row r="3541" spans="1:16" x14ac:dyDescent="0.25">
      <c r="A3541" s="112" t="s">
        <v>16</v>
      </c>
      <c r="B3541" s="261">
        <v>2011</v>
      </c>
      <c r="C3541" s="238" t="s">
        <v>122</v>
      </c>
      <c r="D3541" s="114">
        <v>9.6999999999999993</v>
      </c>
      <c r="E3541" s="261">
        <v>27.2</v>
      </c>
      <c r="F3541" s="261">
        <v>-2.6</v>
      </c>
      <c r="G3541" s="168">
        <v>186.8</v>
      </c>
      <c r="H3541" s="13">
        <v>43.5</v>
      </c>
      <c r="I3541" s="2">
        <v>1034</v>
      </c>
      <c r="J3541" s="2">
        <v>1005</v>
      </c>
      <c r="K3541" s="2">
        <v>5.6</v>
      </c>
      <c r="L3541" s="2">
        <v>57.6</v>
      </c>
      <c r="M3541" s="2">
        <v>0</v>
      </c>
      <c r="N3541" s="2">
        <v>8</v>
      </c>
      <c r="O3541" s="2">
        <v>6</v>
      </c>
      <c r="P3541" s="2">
        <v>0</v>
      </c>
    </row>
    <row r="3542" spans="1:16" x14ac:dyDescent="0.25">
      <c r="A3542" s="112" t="s">
        <v>14</v>
      </c>
      <c r="B3542" s="261">
        <v>2011</v>
      </c>
      <c r="C3542" s="238" t="s">
        <v>122</v>
      </c>
      <c r="D3542" s="114">
        <v>10.9</v>
      </c>
      <c r="E3542" s="261">
        <v>25.5</v>
      </c>
      <c r="F3542" s="114">
        <v>-3</v>
      </c>
      <c r="G3542" s="168">
        <v>125.4</v>
      </c>
      <c r="H3542" s="13">
        <v>23.4</v>
      </c>
      <c r="I3542" s="2">
        <v>1031</v>
      </c>
      <c r="J3542" s="2">
        <v>998</v>
      </c>
      <c r="K3542" s="2">
        <v>5.9</v>
      </c>
      <c r="L3542" s="2">
        <v>40.6</v>
      </c>
      <c r="M3542" s="2">
        <v>0</v>
      </c>
      <c r="N3542" s="2">
        <v>10</v>
      </c>
      <c r="O3542" s="2">
        <v>7</v>
      </c>
      <c r="P3542" s="2">
        <v>0</v>
      </c>
    </row>
    <row r="3543" spans="1:16" x14ac:dyDescent="0.25">
      <c r="A3543" s="112" t="s">
        <v>87</v>
      </c>
      <c r="B3543" s="261">
        <v>2011</v>
      </c>
      <c r="C3543" s="238" t="s">
        <v>122</v>
      </c>
      <c r="D3543" s="114">
        <v>10.199999999999999</v>
      </c>
      <c r="E3543" s="261">
        <v>26.4</v>
      </c>
      <c r="F3543" s="261">
        <v>-2.7</v>
      </c>
      <c r="G3543" s="168">
        <v>108.2</v>
      </c>
      <c r="H3543" s="21">
        <v>6</v>
      </c>
      <c r="I3543" s="2">
        <v>1032</v>
      </c>
      <c r="J3543" s="2">
        <v>1001</v>
      </c>
      <c r="K3543" s="2">
        <v>4.3</v>
      </c>
      <c r="L3543" s="2">
        <v>22.9</v>
      </c>
      <c r="M3543" s="2">
        <v>0</v>
      </c>
      <c r="N3543" s="2">
        <v>5</v>
      </c>
      <c r="O3543" s="2">
        <v>3</v>
      </c>
      <c r="P3543" s="2">
        <v>0</v>
      </c>
    </row>
    <row r="3544" spans="1:16" x14ac:dyDescent="0.25">
      <c r="A3544" s="112" t="s">
        <v>31</v>
      </c>
      <c r="B3544" s="261">
        <v>2011</v>
      </c>
      <c r="C3544" s="238" t="s">
        <v>122</v>
      </c>
      <c r="D3544" s="114">
        <v>12.2</v>
      </c>
      <c r="E3544" s="261">
        <v>29.4</v>
      </c>
      <c r="F3544" s="261">
        <v>-9.6</v>
      </c>
      <c r="G3544" s="168">
        <v>121.4</v>
      </c>
      <c r="H3544" s="13">
        <v>27.4</v>
      </c>
      <c r="I3544" s="2">
        <v>1038</v>
      </c>
      <c r="J3544" s="2">
        <v>1002</v>
      </c>
      <c r="K3544" s="2">
        <v>9.5</v>
      </c>
      <c r="L3544" s="22">
        <v>80</v>
      </c>
      <c r="M3544" s="2">
        <v>0</v>
      </c>
      <c r="N3544" s="2">
        <v>3</v>
      </c>
      <c r="O3544" s="2">
        <v>9</v>
      </c>
      <c r="P3544" s="2">
        <v>1</v>
      </c>
    </row>
    <row r="3545" spans="1:16" x14ac:dyDescent="0.25">
      <c r="A3545" s="112" t="s">
        <v>49</v>
      </c>
      <c r="B3545" s="261">
        <v>2011</v>
      </c>
      <c r="C3545" s="238" t="s">
        <v>122</v>
      </c>
      <c r="D3545" s="114">
        <v>12</v>
      </c>
      <c r="E3545" s="261">
        <v>30.4</v>
      </c>
      <c r="F3545" s="261">
        <v>-0.6</v>
      </c>
      <c r="G3545" s="258">
        <v>115</v>
      </c>
      <c r="H3545" s="21">
        <v>17</v>
      </c>
      <c r="I3545" s="2">
        <v>1035</v>
      </c>
      <c r="J3545" s="2">
        <v>1000</v>
      </c>
      <c r="K3545" s="2">
        <v>6.8</v>
      </c>
      <c r="L3545" s="2">
        <v>39.200000000000003</v>
      </c>
      <c r="M3545" s="2">
        <v>0</v>
      </c>
      <c r="N3545" s="2">
        <v>2</v>
      </c>
      <c r="O3545" s="2">
        <v>10</v>
      </c>
      <c r="P3545" s="2">
        <v>0</v>
      </c>
    </row>
    <row r="3546" spans="1:16" x14ac:dyDescent="0.25">
      <c r="A3546" s="112" t="s">
        <v>69</v>
      </c>
      <c r="B3546" s="261">
        <v>2011</v>
      </c>
      <c r="C3546" s="238" t="s">
        <v>122</v>
      </c>
      <c r="D3546" s="114">
        <v>10.7</v>
      </c>
      <c r="E3546" s="261">
        <v>27.8</v>
      </c>
      <c r="F3546" s="261">
        <v>-1.4</v>
      </c>
      <c r="G3546" s="168">
        <v>106.5</v>
      </c>
      <c r="H3546" s="13">
        <v>19.2</v>
      </c>
      <c r="I3546" s="2">
        <v>1034</v>
      </c>
      <c r="J3546" s="2">
        <v>1000</v>
      </c>
      <c r="K3546" s="2">
        <v>17.5</v>
      </c>
      <c r="L3546" s="2">
        <v>61.8</v>
      </c>
      <c r="M3546" s="2">
        <v>0</v>
      </c>
      <c r="N3546" s="2">
        <v>4</v>
      </c>
      <c r="O3546" s="2">
        <v>4</v>
      </c>
      <c r="P3546" s="2">
        <v>0</v>
      </c>
    </row>
    <row r="3547" spans="1:16" x14ac:dyDescent="0.25">
      <c r="A3547" s="112" t="s">
        <v>61</v>
      </c>
      <c r="B3547" s="261">
        <v>2011</v>
      </c>
      <c r="C3547" s="238" t="s">
        <v>122</v>
      </c>
      <c r="D3547" s="114">
        <v>10.9</v>
      </c>
      <c r="E3547" s="114">
        <v>28</v>
      </c>
      <c r="F3547" s="261">
        <v>-4.2</v>
      </c>
      <c r="G3547" s="168">
        <v>159.30000000000001</v>
      </c>
      <c r="H3547" s="13">
        <v>23.1</v>
      </c>
      <c r="I3547" s="2">
        <v>1036</v>
      </c>
      <c r="J3547" s="2">
        <v>1002</v>
      </c>
      <c r="K3547" s="2">
        <v>5.5</v>
      </c>
      <c r="L3547" s="2">
        <v>46.8</v>
      </c>
      <c r="M3547" s="2">
        <v>0</v>
      </c>
      <c r="N3547" s="2">
        <v>8</v>
      </c>
      <c r="O3547" s="2">
        <v>5</v>
      </c>
      <c r="P3547" s="2">
        <v>0</v>
      </c>
    </row>
    <row r="3548" spans="1:16" x14ac:dyDescent="0.25">
      <c r="A3548" s="112" t="s">
        <v>46</v>
      </c>
      <c r="B3548" s="261">
        <v>2011</v>
      </c>
      <c r="C3548" s="238" t="s">
        <v>122</v>
      </c>
      <c r="D3548" s="114">
        <v>11</v>
      </c>
      <c r="E3548" s="261">
        <v>27.8</v>
      </c>
      <c r="F3548" s="261">
        <v>-1.6</v>
      </c>
      <c r="G3548" s="168">
        <v>134.4</v>
      </c>
      <c r="H3548" s="13">
        <v>21.2</v>
      </c>
      <c r="I3548" s="2">
        <v>1035</v>
      </c>
      <c r="J3548" s="2">
        <v>1003</v>
      </c>
      <c r="K3548" s="22">
        <v>12</v>
      </c>
      <c r="L3548" s="2">
        <v>40.299999999999997</v>
      </c>
      <c r="M3548" s="2">
        <v>0</v>
      </c>
      <c r="N3548" s="2">
        <v>3</v>
      </c>
      <c r="O3548" s="2">
        <v>3</v>
      </c>
      <c r="P3548" s="2">
        <v>0</v>
      </c>
    </row>
    <row r="3549" spans="1:16" x14ac:dyDescent="0.25">
      <c r="A3549" s="112" t="s">
        <v>56</v>
      </c>
      <c r="B3549" s="261">
        <v>2011</v>
      </c>
      <c r="C3549" s="238" t="s">
        <v>122</v>
      </c>
      <c r="D3549" s="114">
        <v>10.3</v>
      </c>
      <c r="E3549" s="261">
        <v>28.8</v>
      </c>
      <c r="F3549" s="261">
        <v>-2.6</v>
      </c>
      <c r="G3549" s="168">
        <v>127.4</v>
      </c>
      <c r="H3549" s="21">
        <v>22</v>
      </c>
      <c r="I3549" s="2">
        <v>1032</v>
      </c>
      <c r="J3549" s="2">
        <v>1000</v>
      </c>
      <c r="K3549" s="22">
        <v>5</v>
      </c>
      <c r="L3549" s="2">
        <v>42.6</v>
      </c>
      <c r="M3549" s="2">
        <v>0</v>
      </c>
      <c r="N3549" s="2">
        <v>2</v>
      </c>
      <c r="O3549" s="2">
        <v>4</v>
      </c>
      <c r="P3549" s="2">
        <v>0</v>
      </c>
    </row>
    <row r="3550" spans="1:16" x14ac:dyDescent="0.25">
      <c r="A3550" s="112" t="s">
        <v>71</v>
      </c>
      <c r="B3550" s="261">
        <v>2011</v>
      </c>
      <c r="C3550" s="238" t="s">
        <v>122</v>
      </c>
      <c r="D3550" s="114">
        <v>9.5</v>
      </c>
      <c r="E3550" s="261">
        <v>27.1</v>
      </c>
      <c r="F3550" s="261">
        <v>-1.8</v>
      </c>
      <c r="G3550" s="258">
        <v>156</v>
      </c>
      <c r="H3550" s="13">
        <v>27.8</v>
      </c>
      <c r="I3550" s="2">
        <v>1035</v>
      </c>
      <c r="J3550" s="2">
        <v>1000</v>
      </c>
      <c r="K3550" s="2">
        <v>4.0999999999999996</v>
      </c>
      <c r="L3550" s="2">
        <v>35.1</v>
      </c>
      <c r="M3550" s="2">
        <v>0</v>
      </c>
      <c r="N3550" s="2">
        <v>8</v>
      </c>
      <c r="O3550" s="2">
        <v>4</v>
      </c>
      <c r="P3550" s="2">
        <v>0</v>
      </c>
    </row>
    <row r="3551" spans="1:16" x14ac:dyDescent="0.25">
      <c r="A3551" s="112" t="s">
        <v>72</v>
      </c>
      <c r="B3551" s="261">
        <v>2011</v>
      </c>
      <c r="C3551" s="238" t="s">
        <v>122</v>
      </c>
      <c r="D3551" s="114">
        <v>10</v>
      </c>
      <c r="E3551" s="261">
        <v>28.7</v>
      </c>
      <c r="F3551" s="261">
        <v>-2.1</v>
      </c>
      <c r="G3551" s="168">
        <v>144.19999999999999</v>
      </c>
      <c r="H3551" s="21">
        <v>28</v>
      </c>
      <c r="I3551" s="2">
        <v>1035</v>
      </c>
      <c r="J3551" s="2">
        <v>1002</v>
      </c>
      <c r="K3551" s="2">
        <v>4.0999999999999996</v>
      </c>
      <c r="L3551" s="2">
        <v>29.2</v>
      </c>
      <c r="M3551" s="2">
        <v>0</v>
      </c>
      <c r="N3551" s="2">
        <v>6</v>
      </c>
      <c r="O3551" s="2">
        <v>6</v>
      </c>
      <c r="P3551" s="2">
        <v>0</v>
      </c>
    </row>
    <row r="3552" spans="1:16" x14ac:dyDescent="0.25">
      <c r="A3552" s="112" t="s">
        <v>140</v>
      </c>
      <c r="B3552" s="261">
        <v>2011</v>
      </c>
      <c r="C3552" s="238" t="s">
        <v>122</v>
      </c>
      <c r="D3552" s="114">
        <v>10.4</v>
      </c>
      <c r="E3552" s="261">
        <v>29.2</v>
      </c>
      <c r="F3552" s="261">
        <v>-3.2</v>
      </c>
      <c r="G3552" s="168">
        <v>108.6</v>
      </c>
      <c r="H3552" s="13">
        <v>11.4</v>
      </c>
      <c r="I3552" s="2">
        <v>1036</v>
      </c>
      <c r="J3552" s="2">
        <v>1002</v>
      </c>
      <c r="K3552" s="2">
        <v>7.8</v>
      </c>
      <c r="L3552" s="22">
        <v>38</v>
      </c>
      <c r="M3552" s="2">
        <v>0</v>
      </c>
      <c r="N3552" s="2">
        <v>10</v>
      </c>
      <c r="O3552" s="2">
        <v>7</v>
      </c>
      <c r="P3552" s="2">
        <v>0</v>
      </c>
    </row>
    <row r="3553" spans="1:16" x14ac:dyDescent="0.25">
      <c r="A3553" s="112" t="s">
        <v>89</v>
      </c>
      <c r="B3553" s="261">
        <v>2011</v>
      </c>
      <c r="C3553" s="238" t="s">
        <v>122</v>
      </c>
      <c r="D3553" s="114">
        <v>9.3000000000000007</v>
      </c>
      <c r="E3553" s="261">
        <v>27.3</v>
      </c>
      <c r="F3553" s="114">
        <v>-5</v>
      </c>
      <c r="G3553" s="168">
        <v>171.7</v>
      </c>
      <c r="H3553" s="21">
        <v>22</v>
      </c>
      <c r="I3553" s="2">
        <v>1035</v>
      </c>
      <c r="J3553" s="2">
        <v>998</v>
      </c>
      <c r="K3553" s="2">
        <v>7.3</v>
      </c>
      <c r="L3553" s="2">
        <v>59.8</v>
      </c>
      <c r="M3553" s="2">
        <v>0</v>
      </c>
      <c r="N3553" s="2">
        <v>22</v>
      </c>
      <c r="O3553" s="2">
        <v>9</v>
      </c>
      <c r="P3553" s="2">
        <v>0</v>
      </c>
    </row>
    <row r="3554" spans="1:16" x14ac:dyDescent="0.25">
      <c r="A3554" s="112" t="s">
        <v>93</v>
      </c>
      <c r="B3554" s="261">
        <v>2011</v>
      </c>
      <c r="C3554" s="238" t="s">
        <v>122</v>
      </c>
      <c r="D3554" s="114">
        <v>9.9</v>
      </c>
      <c r="E3554" s="261">
        <v>31.9</v>
      </c>
      <c r="F3554" s="261">
        <v>-5.3</v>
      </c>
      <c r="G3554" s="258">
        <v>132</v>
      </c>
      <c r="H3554" s="13">
        <v>17.8</v>
      </c>
      <c r="I3554" s="2">
        <v>1042</v>
      </c>
      <c r="J3554" s="2">
        <v>1005</v>
      </c>
      <c r="K3554" s="2">
        <v>2.5</v>
      </c>
      <c r="L3554" s="2">
        <v>29.5</v>
      </c>
      <c r="M3554" s="2">
        <v>0</v>
      </c>
      <c r="N3554" s="2">
        <v>12</v>
      </c>
      <c r="O3554" s="2">
        <v>12</v>
      </c>
      <c r="P3554" s="2">
        <v>0</v>
      </c>
    </row>
    <row r="3555" spans="1:16" x14ac:dyDescent="0.25">
      <c r="A3555" s="113" t="s">
        <v>54</v>
      </c>
      <c r="B3555" s="261">
        <v>2011</v>
      </c>
      <c r="C3555" s="238" t="s">
        <v>122</v>
      </c>
      <c r="D3555" s="114">
        <f>AVERAGE(D3537:D3554)</f>
        <v>10.550000000000002</v>
      </c>
      <c r="E3555" s="261"/>
      <c r="F3555" s="261"/>
      <c r="G3555" s="168">
        <f>AVERAGE(G3537:G3554)</f>
        <v>140.47222222222223</v>
      </c>
    </row>
    <row r="3556" spans="1:16" x14ac:dyDescent="0.25">
      <c r="A3556" s="536" t="s">
        <v>37</v>
      </c>
      <c r="B3556" s="536"/>
      <c r="C3556" s="536"/>
      <c r="D3556" s="114">
        <v>9.6999999999999993</v>
      </c>
      <c r="E3556" s="261"/>
      <c r="F3556" s="261"/>
      <c r="G3556" s="168">
        <v>209.3</v>
      </c>
    </row>
    <row r="3557" spans="1:16" x14ac:dyDescent="0.25">
      <c r="A3557" s="536" t="s">
        <v>38</v>
      </c>
      <c r="B3557" s="536"/>
      <c r="C3557" s="536"/>
      <c r="D3557" s="114">
        <v>8.6999999999999993</v>
      </c>
      <c r="E3557" s="261"/>
      <c r="F3557" s="261"/>
      <c r="G3557" s="168">
        <v>249.9</v>
      </c>
    </row>
    <row r="3558" spans="1:16" x14ac:dyDescent="0.25">
      <c r="A3558" s="536" t="s">
        <v>91</v>
      </c>
      <c r="B3558" s="536"/>
      <c r="C3558" s="536"/>
      <c r="D3558" s="114">
        <v>9.6</v>
      </c>
      <c r="E3558" s="261"/>
      <c r="F3558" s="261"/>
      <c r="G3558" s="168"/>
    </row>
    <row r="3560" spans="1:16" x14ac:dyDescent="0.25">
      <c r="A3560" s="1" t="s">
        <v>0</v>
      </c>
      <c r="B3560" s="1" t="s">
        <v>1</v>
      </c>
      <c r="C3560" s="1" t="s">
        <v>2</v>
      </c>
      <c r="D3560" s="103" t="s">
        <v>3</v>
      </c>
      <c r="E3560" s="1" t="s">
        <v>111</v>
      </c>
      <c r="F3560" s="1" t="s">
        <v>112</v>
      </c>
      <c r="G3560" s="15" t="s">
        <v>4</v>
      </c>
      <c r="H3560" s="15" t="s">
        <v>5</v>
      </c>
      <c r="I3560" s="1" t="s">
        <v>10</v>
      </c>
      <c r="J3560" s="1" t="s">
        <v>11</v>
      </c>
      <c r="K3560" s="1" t="s">
        <v>17</v>
      </c>
      <c r="L3560" s="1" t="s">
        <v>18</v>
      </c>
      <c r="M3560" s="1" t="s">
        <v>6</v>
      </c>
      <c r="N3560" s="1" t="s">
        <v>7</v>
      </c>
      <c r="O3560" s="1" t="s">
        <v>8</v>
      </c>
      <c r="P3560" s="1" t="s">
        <v>9</v>
      </c>
    </row>
    <row r="3561" spans="1:16" x14ac:dyDescent="0.25">
      <c r="A3561" s="113" t="s">
        <v>39</v>
      </c>
      <c r="B3561" s="261">
        <v>2011</v>
      </c>
      <c r="C3561" s="238">
        <v>12</v>
      </c>
      <c r="D3561" s="114">
        <v>5.5</v>
      </c>
      <c r="E3561" s="261">
        <v>13.2</v>
      </c>
      <c r="F3561" s="261">
        <v>-1.6</v>
      </c>
      <c r="G3561" s="168">
        <v>152.6</v>
      </c>
      <c r="H3561" s="168">
        <v>20.5</v>
      </c>
      <c r="I3561" s="261">
        <v>1036</v>
      </c>
      <c r="J3561" s="2">
        <v>965</v>
      </c>
      <c r="K3561" s="2">
        <v>21.2</v>
      </c>
      <c r="L3561" s="2">
        <v>62.5</v>
      </c>
      <c r="M3561" s="2">
        <v>0</v>
      </c>
      <c r="N3561" s="2">
        <v>2</v>
      </c>
      <c r="O3561" s="2">
        <v>0</v>
      </c>
      <c r="P3561" s="2">
        <v>0</v>
      </c>
    </row>
    <row r="3562" spans="1:16" x14ac:dyDescent="0.25">
      <c r="A3562" s="112" t="s">
        <v>19</v>
      </c>
      <c r="B3562" s="261">
        <v>2011</v>
      </c>
      <c r="C3562" s="238">
        <v>12</v>
      </c>
      <c r="D3562" s="114">
        <v>5.5</v>
      </c>
      <c r="E3562" s="261">
        <v>11.9</v>
      </c>
      <c r="F3562" s="261">
        <v>-0.4</v>
      </c>
      <c r="G3562" s="168">
        <v>140.80000000000001</v>
      </c>
      <c r="H3562" s="168">
        <v>33.799999999999997</v>
      </c>
      <c r="I3562" s="261">
        <v>1035</v>
      </c>
      <c r="J3562" s="2">
        <v>963</v>
      </c>
      <c r="K3562" s="2">
        <v>10.9</v>
      </c>
      <c r="L3562" s="2">
        <v>51.4</v>
      </c>
      <c r="M3562" s="2">
        <v>0</v>
      </c>
      <c r="N3562" s="2">
        <v>1</v>
      </c>
      <c r="O3562" s="2">
        <v>0</v>
      </c>
      <c r="P3562" s="2">
        <v>0</v>
      </c>
    </row>
    <row r="3563" spans="1:16" x14ac:dyDescent="0.25">
      <c r="A3563" s="112" t="s">
        <v>12</v>
      </c>
      <c r="B3563" s="261">
        <v>2011</v>
      </c>
      <c r="C3563" s="238">
        <v>12</v>
      </c>
      <c r="D3563" s="114">
        <v>4.2</v>
      </c>
      <c r="E3563" s="261">
        <v>11.4</v>
      </c>
      <c r="F3563" s="261">
        <v>-0.9</v>
      </c>
      <c r="G3563" s="168">
        <v>137.1</v>
      </c>
      <c r="H3563" s="168">
        <v>14.7</v>
      </c>
      <c r="I3563" s="261">
        <v>1038</v>
      </c>
      <c r="J3563" s="2">
        <v>969</v>
      </c>
      <c r="K3563" s="2">
        <v>23.2</v>
      </c>
      <c r="L3563" s="2">
        <v>51.1</v>
      </c>
      <c r="M3563" s="2">
        <v>0</v>
      </c>
      <c r="N3563" s="2">
        <v>3</v>
      </c>
      <c r="O3563" s="2">
        <v>0</v>
      </c>
      <c r="P3563" s="2">
        <v>0</v>
      </c>
    </row>
    <row r="3564" spans="1:16" x14ac:dyDescent="0.25">
      <c r="A3564" s="112" t="s">
        <v>13</v>
      </c>
      <c r="B3564" s="261">
        <v>2011</v>
      </c>
      <c r="C3564" s="238">
        <v>12</v>
      </c>
      <c r="D3564" s="114">
        <v>4.3</v>
      </c>
      <c r="E3564" s="261">
        <v>10.7</v>
      </c>
      <c r="F3564" s="261">
        <v>-2.1</v>
      </c>
      <c r="G3564" s="168">
        <v>190.6</v>
      </c>
      <c r="H3564" s="168">
        <v>28.2</v>
      </c>
      <c r="I3564" s="261">
        <v>1036</v>
      </c>
      <c r="J3564" s="2">
        <v>965</v>
      </c>
      <c r="K3564" s="2">
        <v>11.8</v>
      </c>
      <c r="L3564" s="2">
        <v>88.9</v>
      </c>
      <c r="M3564" s="2">
        <v>0</v>
      </c>
      <c r="N3564" s="2">
        <v>4</v>
      </c>
      <c r="O3564" s="2">
        <v>0</v>
      </c>
      <c r="P3564" s="2">
        <v>0</v>
      </c>
    </row>
    <row r="3565" spans="1:16" x14ac:dyDescent="0.25">
      <c r="A3565" s="112" t="s">
        <v>16</v>
      </c>
      <c r="B3565" s="261">
        <v>2011</v>
      </c>
      <c r="C3565" s="238">
        <v>12</v>
      </c>
      <c r="D3565" s="114">
        <v>3.1</v>
      </c>
      <c r="E3565" s="261">
        <v>10.199999999999999</v>
      </c>
      <c r="F3565" s="261">
        <v>-2.2999999999999998</v>
      </c>
      <c r="G3565" s="168">
        <v>199.1</v>
      </c>
      <c r="H3565" s="168">
        <v>21.6</v>
      </c>
      <c r="I3565" s="261">
        <v>1034</v>
      </c>
      <c r="J3565" s="2">
        <v>965</v>
      </c>
      <c r="K3565" s="2">
        <v>10.1</v>
      </c>
      <c r="L3565" s="2">
        <v>24.5</v>
      </c>
      <c r="M3565" s="2">
        <v>1</v>
      </c>
      <c r="N3565" s="2">
        <v>5</v>
      </c>
      <c r="O3565" s="2">
        <v>0</v>
      </c>
      <c r="P3565" s="2">
        <v>0</v>
      </c>
    </row>
    <row r="3566" spans="1:16" x14ac:dyDescent="0.25">
      <c r="A3566" s="112" t="s">
        <v>14</v>
      </c>
      <c r="B3566" s="261">
        <v>2011</v>
      </c>
      <c r="C3566" s="238">
        <v>12</v>
      </c>
      <c r="D3566" s="114">
        <v>5</v>
      </c>
      <c r="E3566" s="261">
        <v>11.8</v>
      </c>
      <c r="F3566" s="261">
        <v>-1.5</v>
      </c>
      <c r="G3566" s="168">
        <v>123.1</v>
      </c>
      <c r="H3566" s="168">
        <v>10.3</v>
      </c>
      <c r="I3566" s="261">
        <v>1032</v>
      </c>
      <c r="J3566" s="2">
        <v>961</v>
      </c>
      <c r="K3566" s="2">
        <v>14.7</v>
      </c>
      <c r="L3566" s="2">
        <v>49.9</v>
      </c>
      <c r="M3566" s="2">
        <v>0</v>
      </c>
      <c r="N3566" s="2">
        <v>2</v>
      </c>
      <c r="O3566" s="2">
        <v>0</v>
      </c>
      <c r="P3566" s="2">
        <v>0</v>
      </c>
    </row>
    <row r="3567" spans="1:16" x14ac:dyDescent="0.25">
      <c r="A3567" s="112" t="s">
        <v>87</v>
      </c>
      <c r="B3567" s="261">
        <v>2011</v>
      </c>
      <c r="C3567" s="238">
        <v>12</v>
      </c>
      <c r="D3567" s="114">
        <v>3.1</v>
      </c>
      <c r="E3567" s="261">
        <v>10.9</v>
      </c>
      <c r="F3567" s="261">
        <v>-2.1</v>
      </c>
      <c r="G3567" s="258">
        <v>310</v>
      </c>
      <c r="H3567" s="258">
        <v>35</v>
      </c>
      <c r="I3567" s="261">
        <v>1035</v>
      </c>
      <c r="J3567" s="2">
        <v>966</v>
      </c>
      <c r="K3567" s="2">
        <v>12.6</v>
      </c>
      <c r="L3567" s="2">
        <v>82.1</v>
      </c>
      <c r="M3567" s="2">
        <v>0</v>
      </c>
      <c r="N3567" s="2">
        <v>6</v>
      </c>
      <c r="O3567" s="2">
        <v>0</v>
      </c>
      <c r="P3567" s="2">
        <v>0</v>
      </c>
    </row>
    <row r="3568" spans="1:16" x14ac:dyDescent="0.25">
      <c r="A3568" s="112" t="s">
        <v>31</v>
      </c>
      <c r="B3568" s="261">
        <v>2011</v>
      </c>
      <c r="C3568" s="238">
        <v>12</v>
      </c>
      <c r="D3568" s="114">
        <v>5.2</v>
      </c>
      <c r="E3568" s="261">
        <v>12.7</v>
      </c>
      <c r="F3568" s="261">
        <v>-0.1</v>
      </c>
      <c r="G3568" s="168">
        <v>103.4</v>
      </c>
      <c r="H3568" s="168">
        <v>13.6</v>
      </c>
      <c r="I3568" s="261">
        <v>1036</v>
      </c>
      <c r="J3568" s="2">
        <v>965</v>
      </c>
      <c r="K3568" s="2">
        <v>8.6999999999999993</v>
      </c>
      <c r="L3568" s="2">
        <v>27.4</v>
      </c>
      <c r="M3568" s="2">
        <v>0</v>
      </c>
      <c r="N3568" s="2">
        <v>1</v>
      </c>
      <c r="O3568" s="2">
        <v>0</v>
      </c>
      <c r="P3568" s="2">
        <v>0</v>
      </c>
    </row>
    <row r="3569" spans="1:16" x14ac:dyDescent="0.25">
      <c r="A3569" s="112" t="s">
        <v>49</v>
      </c>
      <c r="B3569" s="261">
        <v>2011</v>
      </c>
      <c r="C3569" s="238">
        <v>12</v>
      </c>
      <c r="D3569" s="114">
        <v>5.5</v>
      </c>
      <c r="E3569" s="261">
        <v>13.6</v>
      </c>
      <c r="F3569" s="261">
        <v>0.3</v>
      </c>
      <c r="G3569" s="258">
        <v>122</v>
      </c>
      <c r="H3569" s="168">
        <v>16.7</v>
      </c>
      <c r="I3569" s="261">
        <v>1039</v>
      </c>
      <c r="J3569" s="2">
        <v>965</v>
      </c>
      <c r="K3569" s="2">
        <v>12.6</v>
      </c>
      <c r="L3569" s="2">
        <v>27.7</v>
      </c>
      <c r="M3569" s="2">
        <v>0</v>
      </c>
      <c r="N3569" s="2">
        <v>0</v>
      </c>
      <c r="O3569" s="2">
        <v>0</v>
      </c>
      <c r="P3569" s="2">
        <v>0</v>
      </c>
    </row>
    <row r="3570" spans="1:16" x14ac:dyDescent="0.25">
      <c r="A3570" s="112" t="s">
        <v>69</v>
      </c>
      <c r="B3570" s="261">
        <v>2011</v>
      </c>
      <c r="C3570" s="238">
        <v>12</v>
      </c>
      <c r="D3570" s="114">
        <v>4.3</v>
      </c>
      <c r="E3570" s="261">
        <v>11.9</v>
      </c>
      <c r="F3570" s="261">
        <v>-0.9</v>
      </c>
      <c r="G3570" s="168">
        <v>139.5</v>
      </c>
      <c r="H3570" s="258">
        <v>17</v>
      </c>
      <c r="I3570" s="261">
        <v>1035</v>
      </c>
      <c r="J3570" s="2">
        <v>965</v>
      </c>
      <c r="K3570" s="2">
        <v>27.8</v>
      </c>
      <c r="L3570" s="2">
        <v>69.099999999999994</v>
      </c>
      <c r="M3570" s="2">
        <v>0</v>
      </c>
      <c r="N3570" s="2">
        <v>1</v>
      </c>
      <c r="O3570" s="2">
        <v>0</v>
      </c>
      <c r="P3570" s="2">
        <v>0</v>
      </c>
    </row>
    <row r="3571" spans="1:16" x14ac:dyDescent="0.25">
      <c r="A3571" s="112" t="s">
        <v>61</v>
      </c>
      <c r="B3571" s="261">
        <v>2011</v>
      </c>
      <c r="C3571" s="238">
        <v>12</v>
      </c>
      <c r="D3571" s="114">
        <v>4.9000000000000004</v>
      </c>
      <c r="E3571" s="261">
        <v>12.1</v>
      </c>
      <c r="F3571" s="261">
        <v>-1.4</v>
      </c>
      <c r="G3571" s="258">
        <v>178</v>
      </c>
      <c r="H3571" s="168">
        <v>29.3</v>
      </c>
      <c r="I3571" s="261">
        <v>1036</v>
      </c>
      <c r="J3571" s="2">
        <v>963</v>
      </c>
      <c r="K3571" s="2">
        <v>13.7</v>
      </c>
      <c r="L3571" s="2">
        <v>57.5</v>
      </c>
      <c r="M3571" s="2">
        <v>0</v>
      </c>
      <c r="N3571" s="2">
        <v>2</v>
      </c>
      <c r="O3571" s="2">
        <v>0</v>
      </c>
      <c r="P3571" s="2">
        <v>0</v>
      </c>
    </row>
    <row r="3572" spans="1:16" x14ac:dyDescent="0.25">
      <c r="A3572" s="112" t="s">
        <v>46</v>
      </c>
      <c r="B3572" s="261">
        <v>2011</v>
      </c>
      <c r="C3572" s="238">
        <v>12</v>
      </c>
      <c r="D3572" s="114">
        <v>4.5999999999999996</v>
      </c>
      <c r="E3572" s="261">
        <v>12.5</v>
      </c>
      <c r="F3572" s="261">
        <v>-0.6</v>
      </c>
      <c r="G3572" s="168">
        <v>21.4</v>
      </c>
      <c r="H3572" s="168">
        <v>2.6</v>
      </c>
      <c r="I3572" s="261">
        <v>1035</v>
      </c>
      <c r="J3572" s="2">
        <v>964</v>
      </c>
      <c r="K3572" s="2">
        <v>14.8</v>
      </c>
      <c r="L3572" s="2">
        <v>77.099999999999994</v>
      </c>
      <c r="M3572" s="2">
        <v>0</v>
      </c>
      <c r="N3572" s="2">
        <v>1</v>
      </c>
      <c r="O3572" s="2">
        <v>0</v>
      </c>
      <c r="P3572" s="2">
        <v>0</v>
      </c>
    </row>
    <row r="3573" spans="1:16" x14ac:dyDescent="0.25">
      <c r="A3573" s="112" t="s">
        <v>56</v>
      </c>
      <c r="B3573" s="261">
        <v>2011</v>
      </c>
      <c r="C3573" s="238">
        <v>12</v>
      </c>
      <c r="D3573" s="114">
        <v>4.8</v>
      </c>
      <c r="E3573" s="261">
        <v>12.2</v>
      </c>
      <c r="F3573" s="261">
        <v>-1.6</v>
      </c>
      <c r="G3573" s="168">
        <v>119.5</v>
      </c>
      <c r="H3573" s="168">
        <v>24.1</v>
      </c>
      <c r="I3573" s="261">
        <v>1033</v>
      </c>
      <c r="J3573" s="2">
        <v>962</v>
      </c>
      <c r="K3573" s="2">
        <v>13.2</v>
      </c>
      <c r="L3573" s="22">
        <v>48</v>
      </c>
      <c r="M3573" s="2">
        <v>0</v>
      </c>
      <c r="N3573" s="2">
        <v>3</v>
      </c>
      <c r="O3573" s="2">
        <v>0</v>
      </c>
      <c r="P3573" s="2">
        <v>0</v>
      </c>
    </row>
    <row r="3574" spans="1:16" x14ac:dyDescent="0.25">
      <c r="A3574" s="112" t="s">
        <v>71</v>
      </c>
      <c r="B3574" s="261">
        <v>2011</v>
      </c>
      <c r="C3574" s="238">
        <v>12</v>
      </c>
      <c r="D3574" s="114">
        <v>3.7</v>
      </c>
      <c r="E3574" s="261">
        <v>10.9</v>
      </c>
      <c r="F3574" s="261">
        <v>-3.7</v>
      </c>
      <c r="G3574" s="168">
        <v>172.4</v>
      </c>
      <c r="H3574" s="258">
        <v>25</v>
      </c>
      <c r="I3574" s="261">
        <v>1035</v>
      </c>
      <c r="J3574" s="2">
        <v>964</v>
      </c>
      <c r="K3574" s="2">
        <v>9.5</v>
      </c>
      <c r="L3574" s="2">
        <v>39.200000000000003</v>
      </c>
      <c r="M3574" s="2">
        <v>0</v>
      </c>
      <c r="N3574" s="2">
        <v>5</v>
      </c>
      <c r="O3574" s="2">
        <v>0</v>
      </c>
      <c r="P3574" s="2">
        <v>0</v>
      </c>
    </row>
    <row r="3575" spans="1:16" x14ac:dyDescent="0.25">
      <c r="A3575" s="112" t="s">
        <v>72</v>
      </c>
      <c r="B3575" s="261">
        <v>2011</v>
      </c>
      <c r="C3575" s="238">
        <v>12</v>
      </c>
      <c r="D3575" s="114">
        <v>3.9</v>
      </c>
      <c r="E3575" s="261">
        <v>11.4</v>
      </c>
      <c r="F3575" s="261">
        <v>-2.6</v>
      </c>
      <c r="G3575" s="168">
        <v>156.19999999999999</v>
      </c>
      <c r="H3575" s="168">
        <v>20.2</v>
      </c>
      <c r="I3575" s="261">
        <v>1035</v>
      </c>
      <c r="J3575" s="2">
        <v>964</v>
      </c>
      <c r="K3575" s="2">
        <v>11.3</v>
      </c>
      <c r="L3575" s="2">
        <v>33.799999999999997</v>
      </c>
      <c r="M3575" s="2">
        <v>0</v>
      </c>
      <c r="N3575" s="2">
        <v>4</v>
      </c>
      <c r="O3575" s="2">
        <v>0</v>
      </c>
      <c r="P3575" s="2">
        <v>0</v>
      </c>
    </row>
    <row r="3576" spans="1:16" x14ac:dyDescent="0.25">
      <c r="A3576" s="112" t="s">
        <v>140</v>
      </c>
      <c r="B3576" s="261">
        <v>2011</v>
      </c>
      <c r="C3576" s="238">
        <v>12</v>
      </c>
      <c r="D3576" s="114">
        <v>5</v>
      </c>
      <c r="E3576" s="261">
        <v>12.6</v>
      </c>
      <c r="F3576" s="261">
        <v>0.3</v>
      </c>
      <c r="G3576" s="168">
        <v>179.8</v>
      </c>
      <c r="H3576" s="258">
        <v>35</v>
      </c>
      <c r="I3576" s="261">
        <v>1037</v>
      </c>
      <c r="J3576" s="2">
        <v>964</v>
      </c>
      <c r="K3576" s="2">
        <v>15.1</v>
      </c>
      <c r="L3576" s="2">
        <v>40.6</v>
      </c>
      <c r="M3576" s="2">
        <v>0</v>
      </c>
      <c r="N3576" s="2">
        <v>0</v>
      </c>
      <c r="O3576" s="2">
        <v>0</v>
      </c>
      <c r="P3576" s="2">
        <v>0</v>
      </c>
    </row>
    <row r="3577" spans="1:16" x14ac:dyDescent="0.25">
      <c r="A3577" s="112" t="s">
        <v>89</v>
      </c>
      <c r="B3577" s="261">
        <v>2011</v>
      </c>
      <c r="C3577" s="238">
        <v>12</v>
      </c>
      <c r="D3577" s="114">
        <v>4.8</v>
      </c>
      <c r="E3577" s="261">
        <v>12.6</v>
      </c>
      <c r="F3577" s="261">
        <v>-0.7</v>
      </c>
      <c r="G3577" s="168">
        <v>252.4</v>
      </c>
      <c r="H3577" s="258">
        <v>20</v>
      </c>
      <c r="I3577" s="261">
        <v>1035</v>
      </c>
      <c r="J3577" s="2">
        <v>963</v>
      </c>
      <c r="K3577" s="2">
        <v>12.4</v>
      </c>
      <c r="L3577" s="2">
        <v>48.6</v>
      </c>
      <c r="M3577" s="2">
        <v>0</v>
      </c>
      <c r="N3577" s="2">
        <v>3</v>
      </c>
      <c r="O3577" s="2">
        <v>0</v>
      </c>
      <c r="P3577" s="2">
        <v>0</v>
      </c>
    </row>
    <row r="3578" spans="1:16" x14ac:dyDescent="0.25">
      <c r="A3578" s="112" t="s">
        <v>93</v>
      </c>
      <c r="B3578" s="261">
        <v>2011</v>
      </c>
      <c r="C3578" s="238">
        <v>12</v>
      </c>
      <c r="D3578" s="114">
        <v>4</v>
      </c>
      <c r="E3578" s="261">
        <v>10.199999999999999</v>
      </c>
      <c r="F3578" s="261">
        <v>-1.6</v>
      </c>
      <c r="G3578" s="168">
        <v>108.6</v>
      </c>
      <c r="H3578" s="168">
        <v>13.4</v>
      </c>
      <c r="I3578" s="261">
        <v>1035</v>
      </c>
      <c r="J3578" s="2">
        <v>963</v>
      </c>
      <c r="K3578" s="2">
        <v>7.1</v>
      </c>
      <c r="L3578" s="2">
        <v>38.200000000000003</v>
      </c>
      <c r="M3578" s="2">
        <v>0</v>
      </c>
      <c r="N3578" s="2">
        <v>3</v>
      </c>
      <c r="O3578" s="2">
        <v>0</v>
      </c>
      <c r="P3578" s="2">
        <v>0</v>
      </c>
    </row>
    <row r="3579" spans="1:16" x14ac:dyDescent="0.25">
      <c r="A3579" s="113" t="s">
        <v>54</v>
      </c>
      <c r="B3579" s="261">
        <v>2011</v>
      </c>
      <c r="C3579" s="238">
        <v>12</v>
      </c>
      <c r="D3579" s="114">
        <f>AVERAGE(D3561:D3578)</f>
        <v>4.5222222222222221</v>
      </c>
      <c r="E3579" s="261"/>
      <c r="F3579" s="261"/>
      <c r="G3579" s="168">
        <f>AVERAGE(G3561:G3578)</f>
        <v>155.91666666666669</v>
      </c>
      <c r="H3579" s="168"/>
      <c r="I3579" s="261"/>
    </row>
    <row r="3580" spans="1:16" x14ac:dyDescent="0.25">
      <c r="A3580" s="536" t="s">
        <v>37</v>
      </c>
      <c r="B3580" s="536"/>
      <c r="C3580" s="536"/>
      <c r="D3580" s="114">
        <v>2.2999999999999998</v>
      </c>
      <c r="E3580" s="261"/>
      <c r="F3580" s="261"/>
      <c r="G3580" s="168">
        <v>92.8</v>
      </c>
      <c r="H3580" s="168"/>
      <c r="I3580" s="261"/>
    </row>
    <row r="3581" spans="1:16" x14ac:dyDescent="0.25">
      <c r="A3581" s="536" t="s">
        <v>38</v>
      </c>
      <c r="B3581" s="536"/>
      <c r="C3581" s="536"/>
      <c r="D3581" s="114">
        <v>1.3</v>
      </c>
      <c r="E3581" s="261"/>
      <c r="F3581" s="261"/>
      <c r="G3581" s="168">
        <v>120.1</v>
      </c>
      <c r="H3581" s="168"/>
      <c r="I3581" s="261"/>
    </row>
    <row r="3582" spans="1:16" x14ac:dyDescent="0.25">
      <c r="A3582" s="536" t="s">
        <v>91</v>
      </c>
      <c r="B3582" s="536"/>
      <c r="C3582" s="536"/>
      <c r="D3582" s="114">
        <v>2.5</v>
      </c>
      <c r="E3582" s="261"/>
      <c r="F3582" s="261"/>
      <c r="G3582" s="168"/>
      <c r="H3582" s="168"/>
      <c r="I3582" s="261"/>
    </row>
    <row r="3583" spans="1:16" x14ac:dyDescent="0.25">
      <c r="A3583" s="113"/>
      <c r="B3583" s="261"/>
      <c r="C3583" s="261"/>
      <c r="D3583" s="114"/>
      <c r="E3583" s="261"/>
      <c r="F3583" s="261"/>
      <c r="G3583" s="168"/>
      <c r="H3583" s="168"/>
      <c r="I3583" s="261"/>
    </row>
    <row r="3584" spans="1:16" x14ac:dyDescent="0.25">
      <c r="A3584" s="113"/>
      <c r="B3584" s="261"/>
      <c r="C3584" s="261"/>
      <c r="D3584" s="114"/>
      <c r="E3584" s="261"/>
      <c r="F3584" s="261"/>
      <c r="G3584" s="531" t="s">
        <v>95</v>
      </c>
      <c r="H3584" s="531"/>
      <c r="I3584" s="531"/>
    </row>
    <row r="3585" spans="1:16" x14ac:dyDescent="0.25">
      <c r="B3585" s="260"/>
      <c r="C3585" s="260"/>
      <c r="E3585" s="260"/>
      <c r="F3585" s="260"/>
      <c r="I3585" s="260"/>
    </row>
    <row r="3586" spans="1:16" x14ac:dyDescent="0.25">
      <c r="A3586" s="257" t="s">
        <v>0</v>
      </c>
      <c r="B3586" s="257" t="s">
        <v>1</v>
      </c>
      <c r="C3586" s="257" t="s">
        <v>2</v>
      </c>
      <c r="D3586" s="259" t="s">
        <v>3</v>
      </c>
      <c r="E3586" s="257" t="s">
        <v>111</v>
      </c>
      <c r="F3586" s="257" t="s">
        <v>112</v>
      </c>
      <c r="G3586" s="15" t="s">
        <v>4</v>
      </c>
      <c r="H3586" s="15" t="s">
        <v>5</v>
      </c>
      <c r="I3586" s="257" t="s">
        <v>10</v>
      </c>
      <c r="J3586" s="1" t="s">
        <v>11</v>
      </c>
      <c r="K3586" s="1" t="s">
        <v>17</v>
      </c>
      <c r="L3586" s="1" t="s">
        <v>18</v>
      </c>
      <c r="M3586" s="1" t="s">
        <v>6</v>
      </c>
      <c r="N3586" s="1" t="s">
        <v>7</v>
      </c>
      <c r="O3586" s="1" t="s">
        <v>8</v>
      </c>
      <c r="P3586" s="1" t="s">
        <v>9</v>
      </c>
    </row>
    <row r="3587" spans="1:16" x14ac:dyDescent="0.25">
      <c r="A3587" s="113" t="s">
        <v>39</v>
      </c>
      <c r="B3587" s="261">
        <v>2011</v>
      </c>
      <c r="C3587" s="238" t="s">
        <v>147</v>
      </c>
      <c r="D3587" s="114">
        <v>11.2</v>
      </c>
      <c r="E3587" s="261">
        <v>33.4</v>
      </c>
      <c r="F3587" s="261">
        <v>-9.1</v>
      </c>
      <c r="G3587" s="168">
        <v>858.3</v>
      </c>
      <c r="H3587" s="168">
        <v>40.700000000000003</v>
      </c>
      <c r="I3587" s="260">
        <v>1039</v>
      </c>
      <c r="J3587" s="2">
        <v>965</v>
      </c>
      <c r="K3587" s="2">
        <v>12.6</v>
      </c>
      <c r="L3587" s="2">
        <v>64.8</v>
      </c>
      <c r="M3587" s="2">
        <v>5</v>
      </c>
      <c r="N3587" s="2">
        <v>59</v>
      </c>
      <c r="O3587" s="2">
        <v>59</v>
      </c>
      <c r="P3587" s="2">
        <v>10</v>
      </c>
    </row>
    <row r="3588" spans="1:16" x14ac:dyDescent="0.25">
      <c r="A3588" s="112" t="s">
        <v>19</v>
      </c>
      <c r="B3588" s="261">
        <v>2011</v>
      </c>
      <c r="C3588" s="238" t="s">
        <v>147</v>
      </c>
      <c r="D3588" s="114">
        <v>11.4</v>
      </c>
      <c r="E3588" s="261">
        <v>35.299999999999997</v>
      </c>
      <c r="F3588" s="261">
        <v>-8.5</v>
      </c>
      <c r="G3588" s="168">
        <v>823.6</v>
      </c>
      <c r="H3588" s="168">
        <v>60.8</v>
      </c>
      <c r="I3588" s="260">
        <v>1041</v>
      </c>
      <c r="J3588" s="2">
        <v>963</v>
      </c>
      <c r="K3588" s="2">
        <v>5.8</v>
      </c>
      <c r="L3588" s="2">
        <v>65.7</v>
      </c>
      <c r="M3588" s="2">
        <v>4</v>
      </c>
      <c r="N3588" s="2">
        <v>33</v>
      </c>
      <c r="O3588" s="2">
        <v>50</v>
      </c>
      <c r="P3588" s="2">
        <v>11</v>
      </c>
    </row>
    <row r="3589" spans="1:16" x14ac:dyDescent="0.25">
      <c r="A3589" s="112" t="s">
        <v>12</v>
      </c>
      <c r="B3589" s="261">
        <v>2011</v>
      </c>
      <c r="C3589" s="238" t="s">
        <v>147</v>
      </c>
      <c r="D3589" s="114">
        <v>10.199999999999999</v>
      </c>
      <c r="E3589" s="261">
        <v>32.6</v>
      </c>
      <c r="F3589" s="114">
        <v>-9</v>
      </c>
      <c r="G3589" s="168">
        <v>765.9</v>
      </c>
      <c r="H3589" s="168">
        <v>27.3</v>
      </c>
      <c r="I3589" s="260">
        <v>1038</v>
      </c>
      <c r="J3589" s="2">
        <v>969</v>
      </c>
      <c r="K3589" s="2">
        <v>12.7</v>
      </c>
      <c r="L3589" s="2">
        <v>62.1</v>
      </c>
      <c r="M3589" s="2">
        <v>8</v>
      </c>
      <c r="N3589" s="2">
        <v>53</v>
      </c>
      <c r="O3589" s="2">
        <v>37</v>
      </c>
      <c r="P3589" s="2">
        <v>4</v>
      </c>
    </row>
    <row r="3590" spans="1:16" x14ac:dyDescent="0.25">
      <c r="A3590" s="112" t="s">
        <v>13</v>
      </c>
      <c r="B3590" s="261">
        <v>2011</v>
      </c>
      <c r="C3590" s="238" t="s">
        <v>147</v>
      </c>
      <c r="D3590" s="114">
        <v>9.4</v>
      </c>
      <c r="E3590" s="261">
        <v>30.8</v>
      </c>
      <c r="F3590" s="261">
        <v>-10.4</v>
      </c>
      <c r="G3590" s="168">
        <v>940.5</v>
      </c>
      <c r="H3590" s="168">
        <v>40.200000000000003</v>
      </c>
      <c r="I3590" s="260">
        <v>1036</v>
      </c>
      <c r="J3590" s="2">
        <v>965</v>
      </c>
      <c r="K3590" s="2">
        <v>5.7</v>
      </c>
      <c r="L3590" s="2">
        <v>88.9</v>
      </c>
      <c r="M3590" s="2">
        <v>11</v>
      </c>
      <c r="N3590" s="2">
        <v>71</v>
      </c>
      <c r="O3590" s="2">
        <v>30</v>
      </c>
      <c r="P3590" s="2">
        <v>3</v>
      </c>
    </row>
    <row r="3591" spans="1:16" x14ac:dyDescent="0.25">
      <c r="A3591" s="112" t="s">
        <v>16</v>
      </c>
      <c r="B3591" s="261">
        <v>2011</v>
      </c>
      <c r="C3591" s="238" t="s">
        <v>147</v>
      </c>
      <c r="D3591" s="114">
        <v>9.1</v>
      </c>
      <c r="E3591" s="261">
        <v>30.2</v>
      </c>
      <c r="F3591" s="261">
        <v>-11.8</v>
      </c>
      <c r="G3591" s="168">
        <v>888.4</v>
      </c>
      <c r="H3591" s="168">
        <v>43.5</v>
      </c>
      <c r="I3591" s="260">
        <v>1034</v>
      </c>
      <c r="J3591" s="2">
        <v>965</v>
      </c>
      <c r="K3591" s="2">
        <v>6.4</v>
      </c>
      <c r="L3591" s="2">
        <v>57.6</v>
      </c>
      <c r="M3591" s="2">
        <v>15</v>
      </c>
      <c r="N3591" s="2">
        <v>68</v>
      </c>
      <c r="O3591" s="2">
        <v>30</v>
      </c>
      <c r="P3591" s="2">
        <v>1</v>
      </c>
    </row>
    <row r="3592" spans="1:16" x14ac:dyDescent="0.25">
      <c r="A3592" s="112" t="s">
        <v>14</v>
      </c>
      <c r="B3592" s="261">
        <v>2011</v>
      </c>
      <c r="C3592" s="238" t="s">
        <v>147</v>
      </c>
      <c r="D3592" s="114">
        <v>10.9</v>
      </c>
      <c r="E3592" s="261">
        <v>32.9</v>
      </c>
      <c r="F3592" s="261">
        <v>-9.5</v>
      </c>
      <c r="G3592" s="168">
        <v>687.3</v>
      </c>
      <c r="H3592" s="168">
        <v>27.7</v>
      </c>
      <c r="I3592" s="260">
        <v>1032</v>
      </c>
      <c r="J3592" s="2">
        <v>961</v>
      </c>
      <c r="K3592" s="2">
        <v>7.9</v>
      </c>
      <c r="L3592" s="2">
        <v>49.9</v>
      </c>
      <c r="M3592" s="2">
        <v>7</v>
      </c>
      <c r="N3592" s="2">
        <v>55</v>
      </c>
      <c r="O3592" s="2">
        <v>40</v>
      </c>
      <c r="P3592" s="2">
        <v>3</v>
      </c>
    </row>
    <row r="3593" spans="1:16" x14ac:dyDescent="0.25">
      <c r="A3593" s="112" t="s">
        <v>87</v>
      </c>
      <c r="B3593" s="261">
        <v>2011</v>
      </c>
      <c r="C3593" s="238" t="s">
        <v>147</v>
      </c>
      <c r="D3593" s="114">
        <v>9.1999999999999993</v>
      </c>
      <c r="E3593" s="261">
        <v>29.7</v>
      </c>
      <c r="F3593" s="261">
        <v>-11.5</v>
      </c>
      <c r="G3593" s="258">
        <v>1157.9000000000001</v>
      </c>
      <c r="H3593" s="258">
        <v>47</v>
      </c>
      <c r="I3593" s="260">
        <v>1035</v>
      </c>
      <c r="J3593" s="2">
        <v>966</v>
      </c>
      <c r="K3593" s="22">
        <v>7</v>
      </c>
      <c r="L3593" s="2">
        <v>82.1</v>
      </c>
      <c r="M3593" s="2">
        <v>22</v>
      </c>
      <c r="N3593" s="2">
        <v>66</v>
      </c>
      <c r="O3593" s="2">
        <v>32</v>
      </c>
      <c r="P3593" s="2">
        <v>0</v>
      </c>
    </row>
    <row r="3594" spans="1:16" x14ac:dyDescent="0.25">
      <c r="A3594" s="112" t="s">
        <v>31</v>
      </c>
      <c r="B3594" s="261">
        <v>2011</v>
      </c>
      <c r="C3594" s="238" t="s">
        <v>147</v>
      </c>
      <c r="D3594" s="114">
        <v>11.7</v>
      </c>
      <c r="E3594" s="261">
        <v>31.8</v>
      </c>
      <c r="F3594" s="261">
        <v>-9.6</v>
      </c>
      <c r="G3594" s="258">
        <v>743</v>
      </c>
      <c r="H3594" s="168">
        <v>27.4</v>
      </c>
      <c r="I3594" s="260">
        <v>1041</v>
      </c>
      <c r="J3594" s="2">
        <v>966</v>
      </c>
      <c r="K3594" s="2">
        <v>10.7</v>
      </c>
      <c r="L3594" s="2">
        <v>52.1</v>
      </c>
      <c r="M3594" s="2">
        <v>4</v>
      </c>
      <c r="N3594" s="2">
        <v>32</v>
      </c>
      <c r="O3594" s="2">
        <v>47</v>
      </c>
      <c r="P3594" s="2">
        <v>3</v>
      </c>
    </row>
    <row r="3595" spans="1:16" x14ac:dyDescent="0.25">
      <c r="A3595" s="112" t="s">
        <v>49</v>
      </c>
      <c r="B3595" s="261">
        <v>2011</v>
      </c>
      <c r="C3595" s="238" t="s">
        <v>147</v>
      </c>
      <c r="D3595" s="114">
        <v>11.5</v>
      </c>
      <c r="E3595" s="261">
        <v>32.700000000000003</v>
      </c>
      <c r="F3595" s="261">
        <v>-8.4</v>
      </c>
      <c r="G3595" s="258">
        <v>677</v>
      </c>
      <c r="H3595" s="258">
        <v>44</v>
      </c>
      <c r="I3595" s="260">
        <v>1039</v>
      </c>
      <c r="J3595" s="2">
        <v>965</v>
      </c>
      <c r="K3595" s="22">
        <v>8</v>
      </c>
      <c r="L3595" s="2">
        <v>49.3</v>
      </c>
      <c r="M3595" s="2">
        <v>6</v>
      </c>
      <c r="N3595" s="2">
        <v>42</v>
      </c>
      <c r="O3595" s="2">
        <v>64</v>
      </c>
      <c r="P3595" s="2">
        <v>8</v>
      </c>
    </row>
    <row r="3596" spans="1:16" x14ac:dyDescent="0.25">
      <c r="A3596" s="112" t="s">
        <v>69</v>
      </c>
      <c r="B3596" s="261">
        <v>2011</v>
      </c>
      <c r="C3596" s="238" t="s">
        <v>147</v>
      </c>
      <c r="D3596" s="114">
        <v>10.4</v>
      </c>
      <c r="E3596" s="261">
        <v>35.1</v>
      </c>
      <c r="F3596" s="261">
        <v>-9.5</v>
      </c>
      <c r="G3596" s="168">
        <v>726.1</v>
      </c>
      <c r="H3596" s="168">
        <v>28.1</v>
      </c>
      <c r="I3596" s="260">
        <v>1039</v>
      </c>
      <c r="J3596" s="2">
        <v>965</v>
      </c>
      <c r="K3596" s="2">
        <v>18.2</v>
      </c>
      <c r="L3596" s="2">
        <v>69.2</v>
      </c>
      <c r="M3596" s="2">
        <v>8</v>
      </c>
      <c r="N3596" s="2">
        <v>53</v>
      </c>
      <c r="O3596" s="2">
        <v>37</v>
      </c>
      <c r="P3596" s="2">
        <v>4</v>
      </c>
    </row>
    <row r="3597" spans="1:16" x14ac:dyDescent="0.25">
      <c r="A3597" s="112" t="s">
        <v>61</v>
      </c>
      <c r="B3597" s="261">
        <v>2011</v>
      </c>
      <c r="C3597" s="238" t="s">
        <v>147</v>
      </c>
      <c r="D3597" s="114">
        <v>10.7</v>
      </c>
      <c r="E3597" s="261">
        <v>32.700000000000003</v>
      </c>
      <c r="F3597" s="261">
        <v>-9.9</v>
      </c>
      <c r="G3597" s="168">
        <v>896.3</v>
      </c>
      <c r="H3597" s="168">
        <v>21.3</v>
      </c>
      <c r="I3597" s="260">
        <v>1041</v>
      </c>
      <c r="J3597" s="2">
        <v>963</v>
      </c>
      <c r="K3597" s="2">
        <v>8.1</v>
      </c>
      <c r="L3597" s="2">
        <v>57.5</v>
      </c>
      <c r="M3597" s="2">
        <v>8</v>
      </c>
      <c r="N3597" s="2">
        <v>58</v>
      </c>
      <c r="O3597" s="2">
        <v>42</v>
      </c>
      <c r="P3597" s="2">
        <v>5</v>
      </c>
    </row>
    <row r="3598" spans="1:16" x14ac:dyDescent="0.25">
      <c r="A3598" s="112" t="s">
        <v>46</v>
      </c>
      <c r="B3598" s="261">
        <v>2011</v>
      </c>
      <c r="C3598" s="238" t="s">
        <v>147</v>
      </c>
      <c r="D3598" s="114">
        <v>10.4</v>
      </c>
      <c r="E3598" s="114">
        <v>31</v>
      </c>
      <c r="F3598" s="261">
        <v>-12.2</v>
      </c>
      <c r="G3598" s="168">
        <v>440.3</v>
      </c>
      <c r="H3598" s="168">
        <v>21.2</v>
      </c>
      <c r="I3598" s="260">
        <v>1035</v>
      </c>
      <c r="J3598" s="2">
        <v>964</v>
      </c>
      <c r="K3598" s="2">
        <v>10.6</v>
      </c>
      <c r="L3598" s="2">
        <v>77.099999999999994</v>
      </c>
      <c r="M3598" s="2">
        <v>6</v>
      </c>
      <c r="N3598" s="2">
        <v>42</v>
      </c>
      <c r="O3598" s="2">
        <v>31</v>
      </c>
      <c r="P3598" s="2">
        <v>2</v>
      </c>
    </row>
    <row r="3599" spans="1:16" x14ac:dyDescent="0.25">
      <c r="A3599" s="112" t="s">
        <v>56</v>
      </c>
      <c r="B3599" s="261">
        <v>2011</v>
      </c>
      <c r="C3599" s="238" t="s">
        <v>147</v>
      </c>
      <c r="D3599" s="114">
        <v>10.4</v>
      </c>
      <c r="E3599" s="261">
        <v>32.200000000000003</v>
      </c>
      <c r="F3599" s="261">
        <v>-9.5</v>
      </c>
      <c r="G3599" s="168">
        <v>802.8</v>
      </c>
      <c r="H3599" s="168">
        <v>89.6</v>
      </c>
      <c r="I3599" s="2">
        <v>1038</v>
      </c>
      <c r="J3599" s="2">
        <v>962</v>
      </c>
      <c r="K3599" s="2">
        <v>6.4</v>
      </c>
      <c r="L3599" s="22">
        <v>48</v>
      </c>
      <c r="M3599" s="2">
        <v>5</v>
      </c>
      <c r="N3599" s="2">
        <v>62</v>
      </c>
      <c r="O3599" s="2">
        <v>41</v>
      </c>
      <c r="P3599" s="2">
        <v>4</v>
      </c>
    </row>
    <row r="3600" spans="1:16" x14ac:dyDescent="0.25">
      <c r="A3600" s="112" t="s">
        <v>71</v>
      </c>
      <c r="B3600" s="261">
        <v>2011</v>
      </c>
      <c r="C3600" s="238" t="s">
        <v>147</v>
      </c>
      <c r="D3600" s="114">
        <v>9.3000000000000007</v>
      </c>
      <c r="E3600" s="261">
        <v>30.2</v>
      </c>
      <c r="F3600" s="261">
        <v>-10.1</v>
      </c>
      <c r="G3600" s="258">
        <v>813</v>
      </c>
      <c r="H3600" s="168">
        <v>27.8</v>
      </c>
      <c r="I3600" s="2">
        <v>1040</v>
      </c>
      <c r="J3600" s="2">
        <v>964</v>
      </c>
      <c r="K3600" s="2">
        <v>5.5</v>
      </c>
      <c r="L3600" s="2">
        <v>40.799999999999997</v>
      </c>
      <c r="M3600" s="2">
        <v>15</v>
      </c>
      <c r="N3600" s="2">
        <v>69</v>
      </c>
      <c r="O3600" s="2">
        <v>24</v>
      </c>
      <c r="P3600" s="2">
        <v>1</v>
      </c>
    </row>
    <row r="3601" spans="1:18" x14ac:dyDescent="0.25">
      <c r="A3601" s="112" t="s">
        <v>72</v>
      </c>
      <c r="B3601" s="261">
        <v>2011</v>
      </c>
      <c r="C3601" s="238" t="s">
        <v>147</v>
      </c>
      <c r="D3601" s="114">
        <v>10.6</v>
      </c>
      <c r="E3601" s="261">
        <v>32.200000000000003</v>
      </c>
      <c r="F3601" s="261">
        <v>-10.4</v>
      </c>
      <c r="G3601" s="168">
        <v>845.2</v>
      </c>
      <c r="H3601" s="168">
        <v>28.8</v>
      </c>
      <c r="I3601" s="2">
        <v>1035</v>
      </c>
      <c r="J3601" s="2">
        <v>964</v>
      </c>
      <c r="K3601" s="2">
        <v>5.4</v>
      </c>
      <c r="L3601" s="2">
        <v>32.4</v>
      </c>
      <c r="M3601" s="2">
        <v>11</v>
      </c>
      <c r="N3601" s="2">
        <v>63</v>
      </c>
      <c r="O3601" s="2">
        <v>24</v>
      </c>
      <c r="P3601" s="2">
        <v>1</v>
      </c>
    </row>
    <row r="3602" spans="1:18" x14ac:dyDescent="0.25">
      <c r="A3602" s="112" t="s">
        <v>140</v>
      </c>
      <c r="B3602" s="261">
        <v>2011</v>
      </c>
      <c r="C3602" s="238" t="s">
        <v>147</v>
      </c>
      <c r="D3602" s="114">
        <v>10.4</v>
      </c>
      <c r="E3602" s="261">
        <v>31.7</v>
      </c>
      <c r="F3602" s="261">
        <v>-8.3000000000000007</v>
      </c>
      <c r="G3602" s="258">
        <v>777</v>
      </c>
      <c r="H3602" s="258">
        <v>35</v>
      </c>
      <c r="I3602" s="2">
        <v>1041</v>
      </c>
      <c r="J3602" s="2">
        <v>964</v>
      </c>
      <c r="K3602" s="2">
        <v>8.9</v>
      </c>
      <c r="L3602" s="2">
        <v>47.1</v>
      </c>
      <c r="M3602" s="2">
        <v>8</v>
      </c>
      <c r="N3602" s="2">
        <v>59</v>
      </c>
      <c r="O3602" s="2">
        <v>36</v>
      </c>
      <c r="P3602" s="2">
        <v>3</v>
      </c>
    </row>
    <row r="3603" spans="1:18" x14ac:dyDescent="0.25">
      <c r="A3603" s="112" t="s">
        <v>89</v>
      </c>
      <c r="B3603" s="261">
        <v>2011</v>
      </c>
      <c r="C3603" s="238" t="s">
        <v>147</v>
      </c>
      <c r="D3603" s="114">
        <v>8.6999999999999993</v>
      </c>
      <c r="E3603" s="261">
        <v>31.4</v>
      </c>
      <c r="F3603" s="261">
        <v>-11.7</v>
      </c>
      <c r="G3603" s="258">
        <v>1532.9</v>
      </c>
      <c r="H3603" s="258">
        <v>60</v>
      </c>
      <c r="I3603" s="2">
        <v>1035</v>
      </c>
      <c r="J3603" s="2">
        <v>963</v>
      </c>
      <c r="K3603" s="2">
        <v>8.1</v>
      </c>
      <c r="L3603" s="2">
        <v>59.8</v>
      </c>
      <c r="M3603" s="2">
        <v>16</v>
      </c>
      <c r="N3603" s="2">
        <v>76</v>
      </c>
      <c r="O3603" s="2">
        <v>34</v>
      </c>
      <c r="P3603" s="2">
        <v>2</v>
      </c>
    </row>
    <row r="3604" spans="1:18" x14ac:dyDescent="0.25">
      <c r="A3604" s="112" t="s">
        <v>93</v>
      </c>
      <c r="B3604" s="261">
        <v>2011</v>
      </c>
      <c r="C3604" s="238" t="s">
        <v>147</v>
      </c>
      <c r="D3604" s="114">
        <v>10.3</v>
      </c>
      <c r="E3604" s="261">
        <v>34.5</v>
      </c>
      <c r="F3604" s="261">
        <v>-12.9</v>
      </c>
      <c r="G3604" s="168">
        <v>693.4</v>
      </c>
      <c r="H3604" s="168">
        <v>21.2</v>
      </c>
      <c r="I3604" s="2">
        <v>1042</v>
      </c>
      <c r="J3604" s="2">
        <v>963</v>
      </c>
      <c r="K3604" s="2">
        <v>3.7</v>
      </c>
      <c r="L3604" s="2">
        <v>38.200000000000003</v>
      </c>
      <c r="M3604" s="2">
        <v>3</v>
      </c>
      <c r="N3604" s="2">
        <v>75</v>
      </c>
      <c r="O3604" s="2">
        <v>64</v>
      </c>
      <c r="P3604" s="2">
        <v>14</v>
      </c>
    </row>
    <row r="3605" spans="1:18" x14ac:dyDescent="0.25">
      <c r="A3605" s="113" t="s">
        <v>54</v>
      </c>
      <c r="B3605" s="261">
        <v>2011</v>
      </c>
      <c r="C3605" s="238" t="s">
        <v>147</v>
      </c>
      <c r="D3605" s="114">
        <f>AVERAGE(D3587:D3604)</f>
        <v>10.322222222222223</v>
      </c>
      <c r="E3605" s="261"/>
      <c r="F3605" s="261"/>
      <c r="G3605" s="168">
        <f>AVERAGE(G3587:G3604)</f>
        <v>837.16111111111104</v>
      </c>
      <c r="H3605" s="168"/>
    </row>
    <row r="3606" spans="1:18" x14ac:dyDescent="0.25">
      <c r="A3606" s="536" t="s">
        <v>37</v>
      </c>
      <c r="B3606" s="536"/>
      <c r="C3606" s="536"/>
      <c r="D3606" s="114">
        <v>8.9</v>
      </c>
      <c r="E3606" s="261"/>
      <c r="F3606" s="261"/>
      <c r="G3606" s="168">
        <v>913.6</v>
      </c>
      <c r="H3606" s="168"/>
      <c r="R3606" s="98"/>
    </row>
    <row r="3607" spans="1:18" x14ac:dyDescent="0.25">
      <c r="A3607" s="536" t="s">
        <v>38</v>
      </c>
      <c r="B3607" s="536"/>
      <c r="C3607" s="536"/>
      <c r="D3607" s="114">
        <v>8.1</v>
      </c>
      <c r="E3607" s="261"/>
      <c r="F3607" s="261"/>
      <c r="G3607" s="258">
        <v>1098</v>
      </c>
      <c r="H3607" s="168"/>
    </row>
    <row r="3608" spans="1:18" x14ac:dyDescent="0.25">
      <c r="A3608" s="536" t="s">
        <v>97</v>
      </c>
      <c r="B3608" s="536"/>
      <c r="C3608" s="536"/>
      <c r="D3608" s="114">
        <v>9.6</v>
      </c>
      <c r="E3608" s="261"/>
      <c r="F3608" s="261"/>
      <c r="G3608" s="168"/>
      <c r="H3608" s="168"/>
    </row>
    <row r="3609" spans="1:18" x14ac:dyDescent="0.25">
      <c r="A3609" s="536" t="s">
        <v>98</v>
      </c>
      <c r="B3609" s="536"/>
      <c r="C3609" s="536"/>
      <c r="D3609" s="114">
        <v>9.1999999999999993</v>
      </c>
      <c r="E3609" s="261"/>
      <c r="F3609" s="261"/>
      <c r="G3609" s="168"/>
      <c r="H3609" s="168"/>
    </row>
    <row r="3611" spans="1:18" x14ac:dyDescent="0.25">
      <c r="A3611" s="1" t="s">
        <v>0</v>
      </c>
      <c r="B3611" s="1" t="s">
        <v>1</v>
      </c>
      <c r="C3611" s="1" t="s">
        <v>2</v>
      </c>
      <c r="D3611" s="103" t="s">
        <v>3</v>
      </c>
      <c r="E3611" s="1" t="s">
        <v>111</v>
      </c>
      <c r="F3611" s="1" t="s">
        <v>112</v>
      </c>
      <c r="G3611" s="15" t="s">
        <v>4</v>
      </c>
      <c r="H3611" s="15" t="s">
        <v>5</v>
      </c>
      <c r="I3611" s="1" t="s">
        <v>10</v>
      </c>
      <c r="J3611" s="1" t="s">
        <v>11</v>
      </c>
      <c r="K3611" s="1" t="s">
        <v>17</v>
      </c>
      <c r="L3611" s="1" t="s">
        <v>18</v>
      </c>
      <c r="M3611" s="1" t="s">
        <v>6</v>
      </c>
      <c r="N3611" s="1" t="s">
        <v>7</v>
      </c>
      <c r="O3611" s="1" t="s">
        <v>8</v>
      </c>
      <c r="P3611" s="1" t="s">
        <v>9</v>
      </c>
    </row>
    <row r="3612" spans="1:18" x14ac:dyDescent="0.25">
      <c r="A3612" s="113" t="s">
        <v>39</v>
      </c>
      <c r="B3612" s="261">
        <v>2012</v>
      </c>
      <c r="C3612" s="261">
        <v>1</v>
      </c>
      <c r="D3612" s="114">
        <v>3.8</v>
      </c>
      <c r="E3612" s="261">
        <v>13.3</v>
      </c>
      <c r="F3612" s="261">
        <v>-8.1</v>
      </c>
      <c r="G3612" s="168">
        <v>166.6</v>
      </c>
      <c r="H3612" s="13">
        <v>44.6</v>
      </c>
      <c r="I3612" s="2">
        <v>1033</v>
      </c>
      <c r="J3612" s="2">
        <v>984</v>
      </c>
      <c r="K3612" s="2">
        <v>16.100000000000001</v>
      </c>
      <c r="L3612" s="2">
        <v>66.2</v>
      </c>
      <c r="M3612" s="2">
        <v>2</v>
      </c>
      <c r="N3612" s="2">
        <v>11</v>
      </c>
      <c r="O3612" s="2">
        <v>0</v>
      </c>
      <c r="P3612" s="2">
        <v>0</v>
      </c>
    </row>
    <row r="3613" spans="1:18" x14ac:dyDescent="0.25">
      <c r="A3613" s="112" t="s">
        <v>19</v>
      </c>
      <c r="B3613" s="261">
        <v>2012</v>
      </c>
      <c r="C3613" s="261">
        <v>1</v>
      </c>
      <c r="D3613" s="114">
        <v>3.2</v>
      </c>
      <c r="E3613" s="261">
        <v>14.2</v>
      </c>
      <c r="F3613" s="261">
        <v>-8.6</v>
      </c>
      <c r="G3613" s="168">
        <v>105.2</v>
      </c>
      <c r="H3613" s="13">
        <v>20.2</v>
      </c>
      <c r="I3613" s="2">
        <v>1032</v>
      </c>
      <c r="J3613" s="2">
        <v>983</v>
      </c>
      <c r="K3613" s="2">
        <v>8.4</v>
      </c>
      <c r="L3613" s="2">
        <v>49.5</v>
      </c>
      <c r="M3613" s="2">
        <v>3</v>
      </c>
      <c r="N3613" s="2">
        <v>10</v>
      </c>
      <c r="O3613" s="2">
        <v>0</v>
      </c>
      <c r="P3613" s="2">
        <v>0</v>
      </c>
    </row>
    <row r="3614" spans="1:18" x14ac:dyDescent="0.25">
      <c r="A3614" s="112" t="s">
        <v>12</v>
      </c>
      <c r="B3614" s="261">
        <v>2012</v>
      </c>
      <c r="C3614" s="261">
        <v>1</v>
      </c>
      <c r="D3614" s="114">
        <v>2.2999999999999998</v>
      </c>
      <c r="E3614" s="261">
        <v>12.5</v>
      </c>
      <c r="F3614" s="114">
        <v>-9</v>
      </c>
      <c r="G3614" s="168">
        <v>123.3</v>
      </c>
      <c r="H3614" s="13">
        <v>20.399999999999999</v>
      </c>
      <c r="I3614" s="2">
        <v>1035</v>
      </c>
      <c r="J3614" s="2">
        <v>988</v>
      </c>
      <c r="K3614" s="2">
        <v>20.6</v>
      </c>
      <c r="L3614" s="2">
        <v>58.9</v>
      </c>
      <c r="M3614" s="2">
        <v>3</v>
      </c>
      <c r="N3614" s="2">
        <v>11</v>
      </c>
      <c r="O3614" s="2">
        <v>0</v>
      </c>
      <c r="P3614" s="2">
        <v>0</v>
      </c>
    </row>
    <row r="3615" spans="1:18" x14ac:dyDescent="0.25">
      <c r="A3615" s="112" t="s">
        <v>13</v>
      </c>
      <c r="B3615" s="261">
        <v>2012</v>
      </c>
      <c r="C3615" s="261">
        <v>1</v>
      </c>
      <c r="D3615" s="114">
        <v>2.4</v>
      </c>
      <c r="E3615" s="261">
        <v>13.3</v>
      </c>
      <c r="F3615" s="261">
        <v>-9.9</v>
      </c>
      <c r="G3615" s="168">
        <v>189.3</v>
      </c>
      <c r="H3615" s="13">
        <v>24.7</v>
      </c>
      <c r="I3615" s="2">
        <v>1033</v>
      </c>
      <c r="J3615" s="2">
        <v>984</v>
      </c>
      <c r="K3615" s="2">
        <v>10.8</v>
      </c>
      <c r="L3615" s="22">
        <v>81</v>
      </c>
      <c r="M3615" s="2">
        <v>3</v>
      </c>
      <c r="N3615" s="2">
        <v>12</v>
      </c>
      <c r="O3615" s="2">
        <v>0</v>
      </c>
      <c r="P3615" s="2">
        <v>0</v>
      </c>
      <c r="R3615" s="115"/>
    </row>
    <row r="3616" spans="1:18" x14ac:dyDescent="0.25">
      <c r="A3616" s="112" t="s">
        <v>16</v>
      </c>
      <c r="B3616" s="261">
        <v>2012</v>
      </c>
      <c r="C3616" s="261">
        <v>1</v>
      </c>
      <c r="D3616" s="114">
        <v>1.5</v>
      </c>
      <c r="E3616" s="261">
        <v>11.6</v>
      </c>
      <c r="F3616" s="261">
        <v>-10.5</v>
      </c>
      <c r="G3616" s="168">
        <v>191.8</v>
      </c>
      <c r="H3616" s="13">
        <v>23.5</v>
      </c>
      <c r="I3616" s="2">
        <v>1030</v>
      </c>
      <c r="J3616" s="2">
        <v>983</v>
      </c>
      <c r="K3616" s="22">
        <v>9</v>
      </c>
      <c r="L3616" s="2">
        <v>27.7</v>
      </c>
      <c r="M3616" s="2">
        <v>3</v>
      </c>
      <c r="N3616" s="2">
        <v>11</v>
      </c>
      <c r="O3616" s="2">
        <v>0</v>
      </c>
      <c r="P3616" s="2">
        <v>0</v>
      </c>
    </row>
    <row r="3617" spans="1:16" x14ac:dyDescent="0.25">
      <c r="A3617" s="112" t="s">
        <v>14</v>
      </c>
      <c r="B3617" s="261">
        <v>2012</v>
      </c>
      <c r="C3617" s="261">
        <v>1</v>
      </c>
      <c r="D3617" s="114">
        <v>3</v>
      </c>
      <c r="E3617" s="114">
        <v>13</v>
      </c>
      <c r="F3617" s="261">
        <v>-8.5</v>
      </c>
      <c r="G3617" s="168">
        <v>113.1</v>
      </c>
      <c r="H3617" s="13">
        <v>17.899999999999999</v>
      </c>
      <c r="I3617" s="2">
        <v>1029</v>
      </c>
      <c r="J3617" s="2">
        <v>981</v>
      </c>
      <c r="K3617" s="2">
        <v>12.5</v>
      </c>
      <c r="L3617" s="2">
        <v>62.2</v>
      </c>
      <c r="M3617" s="2">
        <v>3</v>
      </c>
      <c r="N3617" s="2">
        <v>11</v>
      </c>
      <c r="O3617" s="2">
        <v>0</v>
      </c>
      <c r="P3617" s="2">
        <v>0</v>
      </c>
    </row>
    <row r="3618" spans="1:16" x14ac:dyDescent="0.25">
      <c r="A3618" s="112" t="s">
        <v>87</v>
      </c>
      <c r="B3618" s="261">
        <v>2012</v>
      </c>
      <c r="C3618" s="261">
        <v>1</v>
      </c>
      <c r="D3618" s="114">
        <v>1.3</v>
      </c>
      <c r="E3618" s="114">
        <v>12</v>
      </c>
      <c r="F3618" s="261">
        <v>-11.1</v>
      </c>
      <c r="G3618" s="258">
        <v>240</v>
      </c>
      <c r="H3618" s="21">
        <v>43</v>
      </c>
      <c r="I3618" s="2">
        <v>1031</v>
      </c>
      <c r="J3618" s="2">
        <v>985</v>
      </c>
      <c r="K3618" s="2">
        <v>3.3</v>
      </c>
      <c r="L3618" s="2">
        <v>31.2</v>
      </c>
      <c r="M3618" s="2">
        <v>5</v>
      </c>
      <c r="N3618" s="2">
        <v>13</v>
      </c>
      <c r="O3618" s="2">
        <v>0</v>
      </c>
      <c r="P3618" s="2">
        <v>0</v>
      </c>
    </row>
    <row r="3619" spans="1:16" x14ac:dyDescent="0.25">
      <c r="A3619" s="112" t="s">
        <v>31</v>
      </c>
      <c r="B3619" s="261">
        <v>2012</v>
      </c>
      <c r="C3619" s="261">
        <v>1</v>
      </c>
      <c r="D3619" s="114">
        <v>3.2</v>
      </c>
      <c r="E3619" s="261">
        <v>13.6</v>
      </c>
      <c r="F3619" s="261">
        <v>-8.3000000000000007</v>
      </c>
      <c r="G3619" s="168">
        <v>107.6</v>
      </c>
      <c r="H3619" s="13">
        <v>22.2</v>
      </c>
      <c r="I3619" s="2">
        <v>1034</v>
      </c>
      <c r="J3619" s="2">
        <v>984</v>
      </c>
      <c r="K3619" s="2">
        <v>7.6</v>
      </c>
      <c r="L3619" s="2">
        <v>30.6</v>
      </c>
      <c r="M3619" s="2">
        <v>3</v>
      </c>
      <c r="N3619" s="2">
        <v>11</v>
      </c>
      <c r="O3619" s="2">
        <v>0</v>
      </c>
      <c r="P3619" s="2">
        <v>0</v>
      </c>
    </row>
    <row r="3620" spans="1:16" x14ac:dyDescent="0.25">
      <c r="A3620" s="112" t="s">
        <v>49</v>
      </c>
      <c r="B3620" s="261">
        <v>2012</v>
      </c>
      <c r="C3620" s="261">
        <v>1</v>
      </c>
      <c r="D3620" s="114">
        <v>3.3</v>
      </c>
      <c r="E3620" s="261">
        <v>14.4</v>
      </c>
      <c r="F3620" s="261">
        <v>-8.4</v>
      </c>
      <c r="G3620" s="258">
        <v>96</v>
      </c>
      <c r="H3620" s="21">
        <v>19</v>
      </c>
      <c r="I3620" s="2">
        <v>1035</v>
      </c>
      <c r="J3620" s="2">
        <v>984</v>
      </c>
      <c r="K3620" s="2">
        <v>11.9</v>
      </c>
      <c r="L3620" s="2">
        <v>59.4</v>
      </c>
      <c r="M3620" s="2">
        <v>3</v>
      </c>
      <c r="N3620" s="2">
        <v>11</v>
      </c>
      <c r="O3620" s="2">
        <v>0</v>
      </c>
      <c r="P3620" s="2">
        <v>0</v>
      </c>
    </row>
    <row r="3621" spans="1:16" x14ac:dyDescent="0.25">
      <c r="A3621" s="112" t="s">
        <v>69</v>
      </c>
      <c r="B3621" s="261">
        <v>2012</v>
      </c>
      <c r="C3621" s="261">
        <v>1</v>
      </c>
      <c r="D3621" s="114">
        <v>2.5</v>
      </c>
      <c r="E3621" s="114">
        <v>13</v>
      </c>
      <c r="F3621" s="114">
        <v>-9</v>
      </c>
      <c r="G3621" s="168">
        <v>131.4</v>
      </c>
      <c r="H3621" s="13">
        <v>25.2</v>
      </c>
      <c r="I3621" s="2">
        <v>1032</v>
      </c>
      <c r="J3621" s="2">
        <v>984</v>
      </c>
      <c r="K3621" s="2">
        <v>24.9</v>
      </c>
      <c r="L3621" s="2">
        <v>75.099999999999994</v>
      </c>
      <c r="M3621" s="2">
        <v>3</v>
      </c>
      <c r="N3621" s="2">
        <v>11</v>
      </c>
      <c r="O3621" s="2">
        <v>0</v>
      </c>
      <c r="P3621" s="2">
        <v>0</v>
      </c>
    </row>
    <row r="3622" spans="1:16" x14ac:dyDescent="0.25">
      <c r="A3622" s="112" t="s">
        <v>61</v>
      </c>
      <c r="B3622" s="261">
        <v>2012</v>
      </c>
      <c r="C3622" s="261">
        <v>1</v>
      </c>
      <c r="D3622" s="114">
        <v>2.8</v>
      </c>
      <c r="E3622" s="261">
        <v>13.2</v>
      </c>
      <c r="F3622" s="261">
        <v>-9.3000000000000007</v>
      </c>
      <c r="G3622" s="168">
        <v>153.1</v>
      </c>
      <c r="H3622" s="13">
        <v>20.3</v>
      </c>
      <c r="I3622" s="2">
        <v>1033</v>
      </c>
      <c r="J3622" s="2">
        <v>984</v>
      </c>
      <c r="K3622" s="2">
        <v>10.6</v>
      </c>
      <c r="L3622" s="2">
        <v>61.5</v>
      </c>
      <c r="M3622" s="2">
        <v>3</v>
      </c>
      <c r="N3622" s="2">
        <v>11</v>
      </c>
      <c r="O3622" s="2">
        <v>0</v>
      </c>
      <c r="P3622" s="2">
        <v>0</v>
      </c>
    </row>
    <row r="3623" spans="1:16" x14ac:dyDescent="0.25">
      <c r="A3623" s="112" t="s">
        <v>46</v>
      </c>
      <c r="B3623" s="261">
        <v>2012</v>
      </c>
      <c r="C3623" s="261">
        <v>1</v>
      </c>
      <c r="D3623" s="114">
        <v>2.6</v>
      </c>
      <c r="E3623" s="261">
        <v>13.3</v>
      </c>
      <c r="F3623" s="261">
        <v>-8.8000000000000007</v>
      </c>
      <c r="G3623" s="168">
        <v>88.6</v>
      </c>
      <c r="H3623" s="13">
        <v>18.600000000000001</v>
      </c>
      <c r="I3623" s="2">
        <v>1032</v>
      </c>
      <c r="J3623" s="2">
        <v>984</v>
      </c>
      <c r="K3623" s="22">
        <v>13</v>
      </c>
      <c r="L3623" s="3">
        <v>38.5</v>
      </c>
      <c r="M3623" s="2">
        <v>3</v>
      </c>
      <c r="N3623" s="2">
        <v>11</v>
      </c>
      <c r="O3623" s="2">
        <v>0</v>
      </c>
      <c r="P3623" s="2">
        <v>0</v>
      </c>
    </row>
    <row r="3624" spans="1:16" x14ac:dyDescent="0.25">
      <c r="A3624" s="112" t="s">
        <v>56</v>
      </c>
      <c r="B3624" s="261">
        <v>2012</v>
      </c>
      <c r="C3624" s="261">
        <v>1</v>
      </c>
      <c r="D3624" s="114">
        <v>2.6</v>
      </c>
      <c r="E3624" s="261">
        <v>13.2</v>
      </c>
      <c r="F3624" s="261">
        <v>-9.1</v>
      </c>
      <c r="G3624" s="168">
        <v>143.30000000000001</v>
      </c>
      <c r="H3624" s="13">
        <v>25.2</v>
      </c>
      <c r="I3624" s="2">
        <v>1030</v>
      </c>
      <c r="J3624" s="2">
        <v>982</v>
      </c>
      <c r="K3624" s="2">
        <v>11.2</v>
      </c>
      <c r="L3624" s="2">
        <v>59.7</v>
      </c>
      <c r="M3624" s="2">
        <v>3</v>
      </c>
      <c r="N3624" s="2">
        <v>11</v>
      </c>
      <c r="O3624" s="2">
        <v>0</v>
      </c>
      <c r="P3624" s="2">
        <v>0</v>
      </c>
    </row>
    <row r="3625" spans="1:16" x14ac:dyDescent="0.25">
      <c r="A3625" s="112" t="s">
        <v>71</v>
      </c>
      <c r="B3625" s="261">
        <v>2012</v>
      </c>
      <c r="C3625" s="261">
        <v>1</v>
      </c>
      <c r="D3625" s="114">
        <v>1.7</v>
      </c>
      <c r="E3625" s="261">
        <v>12.3</v>
      </c>
      <c r="F3625" s="261">
        <v>-10.1</v>
      </c>
      <c r="G3625" s="168">
        <v>158.19999999999999</v>
      </c>
      <c r="H3625" s="21">
        <v>21</v>
      </c>
      <c r="I3625" s="2">
        <v>1033</v>
      </c>
      <c r="J3625" s="2">
        <v>983</v>
      </c>
      <c r="K3625" s="22">
        <v>8</v>
      </c>
      <c r="L3625" s="2">
        <v>44.5</v>
      </c>
      <c r="M3625" s="2">
        <v>3</v>
      </c>
      <c r="N3625" s="2">
        <v>11</v>
      </c>
      <c r="O3625" s="2">
        <v>0</v>
      </c>
      <c r="P3625" s="2">
        <v>0</v>
      </c>
    </row>
    <row r="3626" spans="1:16" x14ac:dyDescent="0.25">
      <c r="A3626" s="112" t="s">
        <v>72</v>
      </c>
      <c r="B3626" s="261">
        <v>2012</v>
      </c>
      <c r="C3626" s="261">
        <v>1</v>
      </c>
      <c r="D3626" s="114">
        <v>1.9</v>
      </c>
      <c r="E3626" s="261">
        <v>12.8</v>
      </c>
      <c r="F3626" s="261">
        <v>-10.199999999999999</v>
      </c>
      <c r="G3626" s="168">
        <v>136.4</v>
      </c>
      <c r="H3626" s="21">
        <v>19</v>
      </c>
      <c r="I3626" s="2">
        <v>1031</v>
      </c>
      <c r="J3626" s="2">
        <v>990</v>
      </c>
      <c r="K3626" s="2">
        <v>9.8000000000000007</v>
      </c>
      <c r="L3626" s="2">
        <v>42.3</v>
      </c>
      <c r="M3626" s="2">
        <v>4</v>
      </c>
      <c r="N3626" s="2">
        <v>12</v>
      </c>
      <c r="O3626" s="2">
        <v>0</v>
      </c>
      <c r="P3626" s="2">
        <v>0</v>
      </c>
    </row>
    <row r="3627" spans="1:16" x14ac:dyDescent="0.25">
      <c r="A3627" s="112" t="s">
        <v>140</v>
      </c>
      <c r="B3627" s="261">
        <v>2012</v>
      </c>
      <c r="C3627" s="261">
        <v>1</v>
      </c>
      <c r="D3627" s="114">
        <v>3</v>
      </c>
      <c r="E3627" s="261">
        <v>13.4</v>
      </c>
      <c r="F3627" s="261">
        <v>-8.6999999999999993</v>
      </c>
      <c r="G3627" s="168">
        <v>121.8</v>
      </c>
      <c r="H3627" s="13">
        <v>26.4</v>
      </c>
      <c r="I3627" s="2">
        <v>1033</v>
      </c>
      <c r="J3627" s="2">
        <v>983</v>
      </c>
      <c r="K3627" s="2">
        <v>13.2</v>
      </c>
      <c r="L3627" s="2">
        <v>46.3</v>
      </c>
      <c r="M3627" s="2">
        <v>3</v>
      </c>
      <c r="N3627" s="2">
        <v>11</v>
      </c>
      <c r="O3627" s="2">
        <v>0</v>
      </c>
      <c r="P3627" s="2">
        <v>0</v>
      </c>
    </row>
    <row r="3628" spans="1:16" x14ac:dyDescent="0.25">
      <c r="A3628" s="112" t="s">
        <v>89</v>
      </c>
      <c r="B3628" s="261">
        <v>2012</v>
      </c>
      <c r="C3628" s="261">
        <v>1</v>
      </c>
      <c r="D3628" s="114">
        <v>2.8</v>
      </c>
      <c r="E3628" s="261">
        <v>13.8</v>
      </c>
      <c r="F3628" s="261">
        <v>-9.6999999999999993</v>
      </c>
      <c r="G3628" s="168">
        <v>219.3</v>
      </c>
      <c r="H3628" s="21">
        <v>20</v>
      </c>
      <c r="I3628" s="2">
        <v>1032</v>
      </c>
      <c r="J3628" s="2">
        <v>983</v>
      </c>
      <c r="K3628" s="2">
        <v>11.2</v>
      </c>
      <c r="L3628" s="2">
        <v>42.8</v>
      </c>
      <c r="M3628" s="2">
        <v>3</v>
      </c>
      <c r="N3628" s="2">
        <v>16</v>
      </c>
      <c r="O3628" s="2">
        <v>0</v>
      </c>
      <c r="P3628" s="2">
        <v>0</v>
      </c>
    </row>
    <row r="3629" spans="1:16" x14ac:dyDescent="0.25">
      <c r="A3629" s="112" t="s">
        <v>93</v>
      </c>
      <c r="B3629" s="261">
        <v>2012</v>
      </c>
      <c r="C3629" s="261">
        <v>1</v>
      </c>
      <c r="D3629" s="114">
        <v>2.2999999999999998</v>
      </c>
      <c r="E3629" s="261">
        <v>11.8</v>
      </c>
      <c r="F3629" s="261">
        <v>-9.5</v>
      </c>
      <c r="G3629" s="168">
        <v>112.2</v>
      </c>
      <c r="H3629" s="21">
        <v>20</v>
      </c>
      <c r="I3629" s="2">
        <v>1033</v>
      </c>
      <c r="J3629" s="2">
        <v>985</v>
      </c>
      <c r="K3629" s="2">
        <v>7.1</v>
      </c>
      <c r="L3629" s="2">
        <v>40.299999999999997</v>
      </c>
      <c r="M3629" s="2">
        <v>4</v>
      </c>
      <c r="N3629" s="2">
        <v>12</v>
      </c>
      <c r="O3629" s="2">
        <v>0</v>
      </c>
      <c r="P3629" s="2">
        <v>0</v>
      </c>
    </row>
    <row r="3630" spans="1:16" x14ac:dyDescent="0.25">
      <c r="A3630" s="113" t="s">
        <v>54</v>
      </c>
      <c r="B3630" s="261">
        <v>2012</v>
      </c>
      <c r="C3630" s="261">
        <v>1</v>
      </c>
      <c r="D3630" s="114">
        <f>AVERAGE(D3612:D3629)</f>
        <v>2.5666666666666669</v>
      </c>
      <c r="E3630" s="261"/>
      <c r="F3630" s="261"/>
      <c r="G3630" s="168">
        <f>AVERAGE(G3612:G3629)</f>
        <v>144.28888888888889</v>
      </c>
    </row>
    <row r="3631" spans="1:16" x14ac:dyDescent="0.25">
      <c r="A3631" s="536" t="s">
        <v>37</v>
      </c>
      <c r="B3631" s="536"/>
      <c r="C3631" s="536"/>
      <c r="D3631" s="114">
        <v>0.9</v>
      </c>
      <c r="E3631" s="261"/>
      <c r="F3631" s="261"/>
      <c r="G3631" s="168">
        <v>79.599999999999994</v>
      </c>
    </row>
    <row r="3632" spans="1:16" x14ac:dyDescent="0.25">
      <c r="A3632" s="536" t="s">
        <v>38</v>
      </c>
      <c r="B3632" s="536"/>
      <c r="C3632" s="536"/>
      <c r="D3632" s="114">
        <v>-0.1</v>
      </c>
      <c r="E3632" s="261"/>
      <c r="F3632" s="261"/>
      <c r="G3632" s="168">
        <v>115.3</v>
      </c>
    </row>
    <row r="3633" spans="1:18" x14ac:dyDescent="0.25">
      <c r="A3633" s="536" t="s">
        <v>97</v>
      </c>
      <c r="B3633" s="536"/>
      <c r="C3633" s="536"/>
      <c r="D3633" s="114">
        <v>2</v>
      </c>
      <c r="E3633" s="261"/>
      <c r="F3633" s="261"/>
      <c r="G3633" s="168"/>
    </row>
    <row r="3634" spans="1:18" x14ac:dyDescent="0.25">
      <c r="A3634" s="536" t="s">
        <v>98</v>
      </c>
      <c r="B3634" s="536"/>
      <c r="C3634" s="536"/>
      <c r="D3634" s="114">
        <v>1.2</v>
      </c>
      <c r="E3634" s="261"/>
      <c r="F3634" s="261"/>
      <c r="G3634" s="168"/>
    </row>
    <row r="3636" spans="1:18" x14ac:dyDescent="0.25">
      <c r="A3636" s="1" t="s">
        <v>0</v>
      </c>
      <c r="B3636" s="1" t="s">
        <v>1</v>
      </c>
      <c r="C3636" s="1" t="s">
        <v>2</v>
      </c>
      <c r="D3636" s="103" t="s">
        <v>3</v>
      </c>
      <c r="E3636" s="1" t="s">
        <v>111</v>
      </c>
      <c r="F3636" s="1" t="s">
        <v>112</v>
      </c>
      <c r="G3636" s="15" t="s">
        <v>4</v>
      </c>
      <c r="H3636" s="15" t="s">
        <v>5</v>
      </c>
      <c r="I3636" s="1" t="s">
        <v>10</v>
      </c>
      <c r="J3636" s="1" t="s">
        <v>11</v>
      </c>
      <c r="K3636" s="1" t="s">
        <v>17</v>
      </c>
      <c r="L3636" s="1" t="s">
        <v>18</v>
      </c>
      <c r="M3636" s="1" t="s">
        <v>6</v>
      </c>
      <c r="N3636" s="1" t="s">
        <v>7</v>
      </c>
      <c r="O3636" s="1" t="s">
        <v>8</v>
      </c>
      <c r="P3636" s="1" t="s">
        <v>9</v>
      </c>
    </row>
    <row r="3637" spans="1:18" x14ac:dyDescent="0.25">
      <c r="A3637" s="113" t="s">
        <v>39</v>
      </c>
      <c r="B3637" s="261">
        <v>2012</v>
      </c>
      <c r="C3637" s="261">
        <v>2</v>
      </c>
      <c r="D3637" s="114">
        <v>-0.5</v>
      </c>
      <c r="E3637" s="261">
        <v>12.2</v>
      </c>
      <c r="F3637" s="261">
        <v>-17.8</v>
      </c>
      <c r="G3637" s="168">
        <v>28.1</v>
      </c>
      <c r="H3637" s="21">
        <v>5</v>
      </c>
      <c r="I3637" s="2">
        <v>1041</v>
      </c>
      <c r="J3637" s="2">
        <v>1003</v>
      </c>
      <c r="K3637" s="2">
        <v>11.7</v>
      </c>
      <c r="L3637" s="2">
        <v>46.3</v>
      </c>
      <c r="M3637" s="2">
        <v>12</v>
      </c>
      <c r="N3637" s="2">
        <v>16</v>
      </c>
      <c r="O3637" s="2">
        <v>0</v>
      </c>
      <c r="P3637" s="2">
        <v>0</v>
      </c>
    </row>
    <row r="3638" spans="1:18" x14ac:dyDescent="0.25">
      <c r="A3638" s="112" t="s">
        <v>19</v>
      </c>
      <c r="B3638" s="261">
        <v>2012</v>
      </c>
      <c r="C3638" s="261">
        <v>2</v>
      </c>
      <c r="D3638" s="114">
        <v>-1.1000000000000001</v>
      </c>
      <c r="E3638" s="114">
        <v>11</v>
      </c>
      <c r="F3638" s="261">
        <v>-17.2</v>
      </c>
      <c r="G3638" s="168">
        <v>25.6</v>
      </c>
      <c r="H3638" s="13">
        <v>7.2</v>
      </c>
      <c r="I3638" s="2">
        <v>1042</v>
      </c>
      <c r="J3638" s="2">
        <v>1002</v>
      </c>
      <c r="K3638" s="2">
        <v>6.4</v>
      </c>
      <c r="L3638" s="22">
        <v>59</v>
      </c>
      <c r="M3638" s="2">
        <v>12</v>
      </c>
      <c r="N3638" s="2">
        <v>16</v>
      </c>
      <c r="O3638" s="2">
        <v>0</v>
      </c>
      <c r="P3638" s="2">
        <v>0</v>
      </c>
    </row>
    <row r="3639" spans="1:18" x14ac:dyDescent="0.25">
      <c r="A3639" s="112" t="s">
        <v>12</v>
      </c>
      <c r="B3639" s="261">
        <v>2012</v>
      </c>
      <c r="C3639" s="261">
        <v>2</v>
      </c>
      <c r="D3639" s="114">
        <v>-1.5</v>
      </c>
      <c r="E3639" s="261">
        <v>9.3000000000000007</v>
      </c>
      <c r="F3639" s="261">
        <v>-16.3</v>
      </c>
      <c r="G3639" s="168">
        <v>55.8</v>
      </c>
      <c r="H3639" s="13">
        <v>11.2</v>
      </c>
      <c r="I3639" s="2">
        <v>1043</v>
      </c>
      <c r="J3639" s="2">
        <v>1006</v>
      </c>
      <c r="K3639" s="2">
        <v>12.3</v>
      </c>
      <c r="L3639" s="2">
        <v>41.9</v>
      </c>
      <c r="M3639" s="2">
        <v>12</v>
      </c>
      <c r="N3639" s="2">
        <v>17</v>
      </c>
      <c r="O3639" s="2">
        <v>0</v>
      </c>
      <c r="P3639" s="2">
        <v>0</v>
      </c>
    </row>
    <row r="3640" spans="1:18" x14ac:dyDescent="0.25">
      <c r="A3640" s="112" t="s">
        <v>13</v>
      </c>
      <c r="B3640" s="261">
        <v>2012</v>
      </c>
      <c r="C3640" s="261">
        <v>2</v>
      </c>
      <c r="D3640" s="114">
        <v>-1.5</v>
      </c>
      <c r="E3640" s="261">
        <v>10.7</v>
      </c>
      <c r="F3640" s="261">
        <v>-18.7</v>
      </c>
      <c r="G3640" s="168">
        <v>59.2</v>
      </c>
      <c r="H3640" s="21">
        <v>14</v>
      </c>
      <c r="I3640" s="2">
        <v>1043</v>
      </c>
      <c r="J3640" s="2">
        <v>1002</v>
      </c>
      <c r="K3640" s="2">
        <v>7.2</v>
      </c>
      <c r="L3640" s="2">
        <v>65.5</v>
      </c>
      <c r="M3640" s="2">
        <v>12</v>
      </c>
      <c r="N3640" s="2">
        <v>18</v>
      </c>
      <c r="O3640" s="2">
        <v>0</v>
      </c>
      <c r="P3640" s="2">
        <v>0</v>
      </c>
    </row>
    <row r="3641" spans="1:18" x14ac:dyDescent="0.25">
      <c r="A3641" s="112" t="s">
        <v>16</v>
      </c>
      <c r="B3641" s="261">
        <v>2012</v>
      </c>
      <c r="C3641" s="261">
        <v>2</v>
      </c>
      <c r="D3641" s="114">
        <v>-2.4</v>
      </c>
      <c r="E3641" s="261">
        <v>8.9</v>
      </c>
      <c r="F3641" s="261">
        <v>-18.3</v>
      </c>
      <c r="G3641" s="258">
        <v>83</v>
      </c>
      <c r="H3641" s="13">
        <v>15.5</v>
      </c>
      <c r="I3641" s="2">
        <v>1036</v>
      </c>
      <c r="J3641" s="2">
        <v>999</v>
      </c>
      <c r="K3641" s="2">
        <v>7.6</v>
      </c>
      <c r="L3641" s="2">
        <v>17.3</v>
      </c>
      <c r="M3641" s="2">
        <v>13</v>
      </c>
      <c r="N3641" s="2">
        <v>20</v>
      </c>
      <c r="O3641" s="2">
        <v>0</v>
      </c>
      <c r="P3641" s="2">
        <v>0</v>
      </c>
    </row>
    <row r="3642" spans="1:18" x14ac:dyDescent="0.25">
      <c r="A3642" s="112" t="s">
        <v>14</v>
      </c>
      <c r="B3642" s="261">
        <v>2012</v>
      </c>
      <c r="C3642" s="261">
        <v>2</v>
      </c>
      <c r="D3642" s="114">
        <v>-1.1000000000000001</v>
      </c>
      <c r="E3642" s="261">
        <v>11.4</v>
      </c>
      <c r="F3642" s="261">
        <v>-17.100000000000001</v>
      </c>
      <c r="G3642" s="168">
        <v>27.4</v>
      </c>
      <c r="H3642" s="13">
        <v>9.6999999999999993</v>
      </c>
      <c r="I3642" s="2">
        <v>1037</v>
      </c>
      <c r="J3642" s="2">
        <v>1000</v>
      </c>
      <c r="K3642" s="2">
        <v>8.5</v>
      </c>
      <c r="L3642" s="2">
        <v>37.299999999999997</v>
      </c>
      <c r="M3642" s="2">
        <v>12</v>
      </c>
      <c r="N3642" s="2">
        <v>16</v>
      </c>
      <c r="O3642" s="2">
        <v>0</v>
      </c>
      <c r="P3642" s="2">
        <v>0</v>
      </c>
    </row>
    <row r="3643" spans="1:18" x14ac:dyDescent="0.25">
      <c r="A3643" s="112" t="s">
        <v>87</v>
      </c>
      <c r="B3643" s="261">
        <v>2012</v>
      </c>
      <c r="C3643" s="261">
        <v>2</v>
      </c>
      <c r="D3643" s="114">
        <v>-2.8</v>
      </c>
      <c r="E3643" s="261">
        <v>10.8</v>
      </c>
      <c r="F3643" s="261">
        <v>-17.2</v>
      </c>
      <c r="G3643" s="168">
        <v>84.3</v>
      </c>
      <c r="H3643" s="13">
        <v>9.1999999999999993</v>
      </c>
      <c r="I3643" s="2">
        <v>1038</v>
      </c>
      <c r="J3643" s="2">
        <v>1003</v>
      </c>
      <c r="K3643" s="2">
        <v>3.2</v>
      </c>
      <c r="L3643" s="2">
        <v>28.8</v>
      </c>
      <c r="M3643" s="2">
        <v>13</v>
      </c>
      <c r="N3643" s="2">
        <v>20</v>
      </c>
      <c r="O3643" s="2">
        <v>0</v>
      </c>
      <c r="P3643" s="2">
        <v>0</v>
      </c>
    </row>
    <row r="3644" spans="1:18" x14ac:dyDescent="0.25">
      <c r="A3644" s="112" t="s">
        <v>31</v>
      </c>
      <c r="B3644" s="261">
        <v>2012</v>
      </c>
      <c r="C3644" s="261">
        <v>2</v>
      </c>
      <c r="D3644" s="114">
        <v>-0.7</v>
      </c>
      <c r="E3644" s="261">
        <v>10.3</v>
      </c>
      <c r="F3644" s="261">
        <v>-16.600000000000001</v>
      </c>
      <c r="G3644" s="168">
        <v>25.2</v>
      </c>
      <c r="H3644" s="21">
        <v>6</v>
      </c>
      <c r="I3644" s="2">
        <v>1042</v>
      </c>
      <c r="J3644" s="2">
        <v>1004</v>
      </c>
      <c r="K3644" s="2">
        <v>4.9000000000000004</v>
      </c>
      <c r="L3644" s="2">
        <v>17.7</v>
      </c>
      <c r="M3644" s="2">
        <v>12</v>
      </c>
      <c r="N3644" s="2">
        <v>16</v>
      </c>
      <c r="O3644" s="2">
        <v>0</v>
      </c>
      <c r="P3644" s="2">
        <v>0</v>
      </c>
    </row>
    <row r="3645" spans="1:18" x14ac:dyDescent="0.25">
      <c r="A3645" s="112" t="s">
        <v>49</v>
      </c>
      <c r="B3645" s="261">
        <v>2012</v>
      </c>
      <c r="C3645" s="261">
        <v>2</v>
      </c>
      <c r="D3645" s="114">
        <v>-1.6</v>
      </c>
      <c r="E3645" s="261">
        <v>10.9</v>
      </c>
      <c r="F3645" s="114">
        <v>-16</v>
      </c>
      <c r="G3645" s="168">
        <v>28.7</v>
      </c>
      <c r="H3645" s="13">
        <v>7.8</v>
      </c>
      <c r="I3645" s="2">
        <v>1038</v>
      </c>
      <c r="J3645" s="2">
        <v>1002</v>
      </c>
      <c r="K3645" s="2">
        <v>8.4</v>
      </c>
      <c r="L3645" s="2">
        <v>24.8</v>
      </c>
      <c r="M3645" s="2">
        <v>12</v>
      </c>
      <c r="N3645" s="2">
        <v>16</v>
      </c>
      <c r="O3645" s="2">
        <v>0</v>
      </c>
      <c r="P3645" s="2">
        <v>0</v>
      </c>
    </row>
    <row r="3646" spans="1:18" x14ac:dyDescent="0.25">
      <c r="A3646" s="112" t="s">
        <v>69</v>
      </c>
      <c r="B3646" s="261">
        <v>2012</v>
      </c>
      <c r="C3646" s="261">
        <v>2</v>
      </c>
      <c r="D3646" s="114">
        <v>-1.7</v>
      </c>
      <c r="E3646" s="261">
        <v>9.5</v>
      </c>
      <c r="F3646" s="261">
        <v>-16.7</v>
      </c>
      <c r="G3646" s="168">
        <v>34.4</v>
      </c>
      <c r="H3646" s="21">
        <v>10</v>
      </c>
      <c r="I3646" s="2">
        <v>1039</v>
      </c>
      <c r="J3646" s="2">
        <v>1002</v>
      </c>
      <c r="K3646" s="2">
        <v>16.399999999999999</v>
      </c>
      <c r="L3646" s="2">
        <v>47.3</v>
      </c>
      <c r="M3646" s="2">
        <v>13</v>
      </c>
      <c r="N3646" s="2">
        <v>15</v>
      </c>
      <c r="O3646" s="2">
        <v>0</v>
      </c>
      <c r="P3646" s="2">
        <v>0</v>
      </c>
    </row>
    <row r="3647" spans="1:18" x14ac:dyDescent="0.25">
      <c r="A3647" s="112" t="s">
        <v>61</v>
      </c>
      <c r="B3647" s="261">
        <v>2012</v>
      </c>
      <c r="C3647" s="261">
        <v>2</v>
      </c>
      <c r="D3647" s="114">
        <v>-1.3</v>
      </c>
      <c r="E3647" s="261">
        <v>10.7</v>
      </c>
      <c r="F3647" s="261">
        <v>-18.100000000000001</v>
      </c>
      <c r="G3647" s="258">
        <v>61</v>
      </c>
      <c r="H3647" s="13">
        <v>9.5</v>
      </c>
      <c r="I3647" s="2">
        <v>1042</v>
      </c>
      <c r="J3647" s="2">
        <v>1002</v>
      </c>
      <c r="K3647" s="2">
        <v>8.1</v>
      </c>
      <c r="L3647" s="22">
        <v>45</v>
      </c>
      <c r="M3647" s="2">
        <v>12</v>
      </c>
      <c r="N3647" s="2">
        <v>17</v>
      </c>
      <c r="O3647" s="2">
        <v>0</v>
      </c>
      <c r="P3647" s="2">
        <v>0</v>
      </c>
    </row>
    <row r="3648" spans="1:18" x14ac:dyDescent="0.25">
      <c r="A3648" s="112" t="s">
        <v>46</v>
      </c>
      <c r="B3648" s="261">
        <v>2012</v>
      </c>
      <c r="C3648" s="261">
        <v>2</v>
      </c>
      <c r="D3648" s="114">
        <v>-1.3</v>
      </c>
      <c r="E3648" s="261">
        <v>9.6999999999999993</v>
      </c>
      <c r="F3648" s="261">
        <v>-16.399999999999999</v>
      </c>
      <c r="G3648" s="168">
        <v>45.3</v>
      </c>
      <c r="H3648" s="13">
        <v>6.8</v>
      </c>
      <c r="I3648" s="2">
        <v>1040</v>
      </c>
      <c r="J3648" s="2">
        <v>1002</v>
      </c>
      <c r="K3648" s="2">
        <v>7.6</v>
      </c>
      <c r="L3648" s="2">
        <v>17.3</v>
      </c>
      <c r="M3648" s="2">
        <v>12</v>
      </c>
      <c r="N3648" s="2">
        <v>17</v>
      </c>
      <c r="O3648" s="2">
        <v>0</v>
      </c>
      <c r="P3648" s="2">
        <v>0</v>
      </c>
      <c r="R3648" s="25"/>
    </row>
    <row r="3649" spans="1:16" x14ac:dyDescent="0.25">
      <c r="A3649" s="112" t="s">
        <v>56</v>
      </c>
      <c r="B3649" s="261">
        <v>2012</v>
      </c>
      <c r="C3649" s="261">
        <v>2</v>
      </c>
      <c r="D3649" s="114">
        <v>-0.9</v>
      </c>
      <c r="E3649" s="261">
        <v>11.3</v>
      </c>
      <c r="F3649" s="261">
        <v>-17.3</v>
      </c>
      <c r="G3649" s="168">
        <v>27.4</v>
      </c>
      <c r="H3649" s="21">
        <v>5</v>
      </c>
      <c r="I3649" s="2">
        <v>1038</v>
      </c>
      <c r="J3649" s="2">
        <v>1000</v>
      </c>
      <c r="K3649" s="2">
        <v>6.6</v>
      </c>
      <c r="L3649" s="2">
        <v>43.1</v>
      </c>
      <c r="M3649" s="2">
        <v>12</v>
      </c>
      <c r="N3649" s="2">
        <v>18</v>
      </c>
      <c r="O3649" s="2">
        <v>0</v>
      </c>
      <c r="P3649" s="2">
        <v>0</v>
      </c>
    </row>
    <row r="3650" spans="1:16" x14ac:dyDescent="0.25">
      <c r="A3650" s="112" t="s">
        <v>71</v>
      </c>
      <c r="B3650" s="261">
        <v>2012</v>
      </c>
      <c r="C3650" s="261">
        <v>2</v>
      </c>
      <c r="D3650" s="114">
        <v>-1.8</v>
      </c>
      <c r="E3650" s="261">
        <v>9.3000000000000007</v>
      </c>
      <c r="F3650" s="261">
        <v>-17.5</v>
      </c>
      <c r="G3650" s="168">
        <v>50.6</v>
      </c>
      <c r="H3650" s="21">
        <v>9.1999999999999993</v>
      </c>
      <c r="I3650" s="2">
        <v>1041</v>
      </c>
      <c r="J3650" s="2">
        <v>1002</v>
      </c>
      <c r="K3650" s="2">
        <v>3.9</v>
      </c>
      <c r="L3650" s="2">
        <v>29.6</v>
      </c>
      <c r="M3650" s="2">
        <v>12</v>
      </c>
      <c r="N3650" s="2">
        <v>20</v>
      </c>
      <c r="O3650" s="2">
        <v>0</v>
      </c>
      <c r="P3650" s="2">
        <v>0</v>
      </c>
    </row>
    <row r="3651" spans="1:16" x14ac:dyDescent="0.25">
      <c r="A3651" s="112" t="s">
        <v>72</v>
      </c>
      <c r="B3651" s="261">
        <v>2012</v>
      </c>
      <c r="C3651" s="261">
        <v>2</v>
      </c>
      <c r="D3651" s="114">
        <v>-1.7</v>
      </c>
      <c r="E3651" s="261">
        <v>9.4</v>
      </c>
      <c r="F3651" s="261">
        <v>-18.399999999999999</v>
      </c>
      <c r="G3651" s="258">
        <v>46</v>
      </c>
      <c r="H3651" s="13">
        <v>7.8</v>
      </c>
      <c r="I3651" s="2">
        <v>1041</v>
      </c>
      <c r="J3651" s="2">
        <v>1002</v>
      </c>
      <c r="K3651" s="2">
        <v>6.1</v>
      </c>
      <c r="L3651" s="2">
        <v>23.7</v>
      </c>
      <c r="M3651" s="2">
        <v>12</v>
      </c>
      <c r="N3651" s="2">
        <v>19</v>
      </c>
      <c r="O3651" s="2">
        <v>0</v>
      </c>
      <c r="P3651" s="2">
        <v>0</v>
      </c>
    </row>
    <row r="3652" spans="1:16" x14ac:dyDescent="0.25">
      <c r="A3652" s="112" t="s">
        <v>140</v>
      </c>
      <c r="B3652" s="261">
        <v>2012</v>
      </c>
      <c r="C3652" s="261">
        <v>2</v>
      </c>
      <c r="D3652" s="114">
        <v>-0.8</v>
      </c>
      <c r="E3652" s="261">
        <v>10.9</v>
      </c>
      <c r="F3652" s="261">
        <v>-16.3</v>
      </c>
      <c r="G3652" s="168">
        <v>18.2</v>
      </c>
      <c r="H3652" s="21">
        <v>7</v>
      </c>
      <c r="I3652" s="2">
        <v>1043</v>
      </c>
      <c r="J3652" s="2">
        <v>1003</v>
      </c>
      <c r="K3652" s="2">
        <v>10.4</v>
      </c>
      <c r="L3652" s="2">
        <v>32.200000000000003</v>
      </c>
      <c r="M3652" s="2">
        <v>12</v>
      </c>
      <c r="N3652" s="2">
        <v>16</v>
      </c>
      <c r="O3652" s="2">
        <v>0</v>
      </c>
      <c r="P3652" s="2">
        <v>0</v>
      </c>
    </row>
    <row r="3653" spans="1:16" x14ac:dyDescent="0.25">
      <c r="A3653" s="112" t="s">
        <v>89</v>
      </c>
      <c r="B3653" s="261">
        <v>2012</v>
      </c>
      <c r="C3653" s="261">
        <v>2</v>
      </c>
      <c r="D3653" s="114">
        <v>-1.4</v>
      </c>
      <c r="E3653" s="261">
        <v>10.8</v>
      </c>
      <c r="F3653" s="261">
        <v>-19.5</v>
      </c>
      <c r="G3653" s="168">
        <v>81.099999999999994</v>
      </c>
      <c r="H3653" s="21">
        <v>10</v>
      </c>
      <c r="I3653" s="2">
        <v>1041</v>
      </c>
      <c r="J3653" s="2">
        <v>1002</v>
      </c>
      <c r="K3653" s="2">
        <v>9.6</v>
      </c>
      <c r="L3653" s="2">
        <v>48.6</v>
      </c>
      <c r="M3653" s="2">
        <v>13</v>
      </c>
      <c r="N3653" s="2">
        <v>17</v>
      </c>
      <c r="O3653" s="2">
        <v>0</v>
      </c>
      <c r="P3653" s="2">
        <v>0</v>
      </c>
    </row>
    <row r="3654" spans="1:16" x14ac:dyDescent="0.25">
      <c r="A3654" s="112" t="s">
        <v>93</v>
      </c>
      <c r="B3654" s="261">
        <v>2012</v>
      </c>
      <c r="C3654" s="261">
        <v>2</v>
      </c>
      <c r="D3654" s="114">
        <v>-1.6</v>
      </c>
      <c r="E3654" s="261">
        <v>12.1</v>
      </c>
      <c r="F3654" s="261">
        <v>-20.5</v>
      </c>
      <c r="G3654" s="168">
        <v>32.299999999999997</v>
      </c>
      <c r="H3654" s="21">
        <v>9</v>
      </c>
      <c r="I3654" s="2">
        <v>1042</v>
      </c>
      <c r="J3654" s="2">
        <v>1003</v>
      </c>
      <c r="K3654" s="2">
        <v>9.3000000000000007</v>
      </c>
      <c r="L3654" s="2">
        <v>24.8</v>
      </c>
      <c r="M3654" s="2">
        <v>12</v>
      </c>
      <c r="N3654" s="2">
        <v>19</v>
      </c>
      <c r="O3654" s="2">
        <v>0</v>
      </c>
      <c r="P3654" s="2">
        <v>0</v>
      </c>
    </row>
    <row r="3655" spans="1:16" x14ac:dyDescent="0.25">
      <c r="A3655" s="113" t="s">
        <v>54</v>
      </c>
      <c r="B3655" s="261">
        <v>2012</v>
      </c>
      <c r="C3655" s="261">
        <v>2</v>
      </c>
      <c r="D3655" s="114">
        <f>AVERAGE(D3637:D3654)</f>
        <v>-1.4277777777777776</v>
      </c>
      <c r="E3655" s="261"/>
      <c r="F3655" s="261"/>
      <c r="G3655" s="168">
        <f>AVERAGE(G3637:G3654)</f>
        <v>45.199999999999996</v>
      </c>
    </row>
    <row r="3656" spans="1:16" x14ac:dyDescent="0.25">
      <c r="A3656" s="536" t="s">
        <v>37</v>
      </c>
      <c r="B3656" s="536"/>
      <c r="C3656" s="536"/>
      <c r="D3656" s="114">
        <v>1.6</v>
      </c>
      <c r="E3656" s="261"/>
      <c r="F3656" s="261"/>
      <c r="G3656" s="168">
        <v>55.4</v>
      </c>
    </row>
    <row r="3657" spans="1:16" x14ac:dyDescent="0.25">
      <c r="A3657" s="536" t="s">
        <v>38</v>
      </c>
      <c r="B3657" s="536"/>
      <c r="C3657" s="536"/>
      <c r="D3657" s="114">
        <v>0.5</v>
      </c>
      <c r="E3657" s="261"/>
      <c r="F3657" s="261"/>
      <c r="G3657" s="168">
        <v>73.8</v>
      </c>
    </row>
    <row r="3658" spans="1:16" x14ac:dyDescent="0.25">
      <c r="A3658" s="536" t="s">
        <v>97</v>
      </c>
      <c r="B3658" s="536"/>
      <c r="C3658" s="536"/>
      <c r="D3658" s="114">
        <v>3</v>
      </c>
      <c r="E3658" s="261"/>
      <c r="F3658" s="261"/>
      <c r="G3658" s="168"/>
    </row>
    <row r="3659" spans="1:16" x14ac:dyDescent="0.25">
      <c r="A3659" s="536" t="s">
        <v>98</v>
      </c>
      <c r="B3659" s="536"/>
      <c r="C3659" s="536"/>
      <c r="D3659" s="114">
        <v>1.7</v>
      </c>
      <c r="E3659" s="261"/>
      <c r="F3659" s="261"/>
      <c r="G3659" s="168"/>
    </row>
    <row r="3661" spans="1:16" x14ac:dyDescent="0.25">
      <c r="E3661" s="110"/>
      <c r="F3661" s="531" t="s">
        <v>99</v>
      </c>
      <c r="G3661" s="531"/>
      <c r="H3661" s="531"/>
      <c r="I3661" s="531"/>
      <c r="J3661" s="531"/>
      <c r="K3661" s="531"/>
      <c r="L3661" s="91"/>
    </row>
    <row r="3663" spans="1:16" x14ac:dyDescent="0.25">
      <c r="A3663" s="1" t="s">
        <v>0</v>
      </c>
      <c r="B3663" s="1" t="s">
        <v>1</v>
      </c>
      <c r="C3663" s="1" t="s">
        <v>2</v>
      </c>
      <c r="D3663" s="103" t="s">
        <v>3</v>
      </c>
      <c r="E3663" s="1" t="s">
        <v>111</v>
      </c>
      <c r="F3663" s="1" t="s">
        <v>112</v>
      </c>
      <c r="G3663" s="15" t="s">
        <v>4</v>
      </c>
      <c r="H3663" s="15" t="s">
        <v>5</v>
      </c>
      <c r="I3663" s="1" t="s">
        <v>10</v>
      </c>
      <c r="J3663" s="1" t="s">
        <v>11</v>
      </c>
      <c r="K3663" s="1" t="s">
        <v>17</v>
      </c>
      <c r="L3663" s="1" t="s">
        <v>18</v>
      </c>
      <c r="M3663" s="1" t="s">
        <v>6</v>
      </c>
      <c r="N3663" s="1" t="s">
        <v>7</v>
      </c>
      <c r="O3663" s="1" t="s">
        <v>8</v>
      </c>
      <c r="P3663" s="1" t="s">
        <v>9</v>
      </c>
    </row>
    <row r="3664" spans="1:16" x14ac:dyDescent="0.25">
      <c r="A3664" s="113" t="s">
        <v>39</v>
      </c>
      <c r="B3664" s="261">
        <v>2012</v>
      </c>
      <c r="C3664" s="261" t="s">
        <v>125</v>
      </c>
      <c r="D3664" s="114">
        <v>2.9</v>
      </c>
      <c r="E3664" s="261">
        <v>13.3</v>
      </c>
      <c r="F3664" s="261">
        <v>-17.8</v>
      </c>
      <c r="G3664" s="168">
        <v>347.3</v>
      </c>
      <c r="H3664" s="13">
        <v>44.6</v>
      </c>
      <c r="I3664" s="2">
        <v>1041</v>
      </c>
      <c r="J3664" s="2">
        <v>965</v>
      </c>
      <c r="K3664" s="2">
        <v>16.3</v>
      </c>
      <c r="L3664" s="2">
        <v>62.5</v>
      </c>
      <c r="M3664" s="2">
        <v>14</v>
      </c>
      <c r="N3664" s="2">
        <v>27</v>
      </c>
      <c r="O3664" s="2">
        <v>0</v>
      </c>
      <c r="P3664" s="2">
        <v>0</v>
      </c>
    </row>
    <row r="3665" spans="1:16" x14ac:dyDescent="0.25">
      <c r="A3665" s="112" t="s">
        <v>19</v>
      </c>
      <c r="B3665" s="261">
        <v>2012</v>
      </c>
      <c r="C3665" s="261" t="s">
        <v>125</v>
      </c>
      <c r="D3665" s="114">
        <v>2.5</v>
      </c>
      <c r="E3665" s="261">
        <v>14.2</v>
      </c>
      <c r="F3665" s="261">
        <v>-17.2</v>
      </c>
      <c r="G3665" s="168">
        <v>271.60000000000002</v>
      </c>
      <c r="H3665" s="13">
        <v>33.799999999999997</v>
      </c>
      <c r="I3665" s="2">
        <v>1042</v>
      </c>
      <c r="J3665" s="2">
        <v>963</v>
      </c>
      <c r="K3665" s="2">
        <v>8.6</v>
      </c>
      <c r="L3665" s="22">
        <v>59</v>
      </c>
      <c r="M3665" s="2">
        <v>15</v>
      </c>
      <c r="N3665" s="2">
        <v>27</v>
      </c>
      <c r="O3665" s="2">
        <v>0</v>
      </c>
      <c r="P3665" s="2">
        <v>0</v>
      </c>
    </row>
    <row r="3666" spans="1:16" x14ac:dyDescent="0.25">
      <c r="A3666" s="112" t="s">
        <v>12</v>
      </c>
      <c r="B3666" s="261">
        <v>2012</v>
      </c>
      <c r="C3666" s="261" t="s">
        <v>125</v>
      </c>
      <c r="D3666" s="114">
        <v>1.7</v>
      </c>
      <c r="E3666" s="261">
        <v>12.5</v>
      </c>
      <c r="F3666" s="261">
        <v>-16.3</v>
      </c>
      <c r="G3666" s="168">
        <v>316.2</v>
      </c>
      <c r="H3666" s="13">
        <v>20.399999999999999</v>
      </c>
      <c r="I3666" s="2">
        <v>1043</v>
      </c>
      <c r="J3666" s="2">
        <v>969</v>
      </c>
      <c r="K3666" s="2">
        <v>18.7</v>
      </c>
      <c r="L3666" s="2">
        <v>58.9</v>
      </c>
      <c r="M3666" s="2">
        <v>15</v>
      </c>
      <c r="N3666" s="2">
        <v>31</v>
      </c>
      <c r="O3666" s="2">
        <v>0</v>
      </c>
      <c r="P3666" s="2">
        <v>0</v>
      </c>
    </row>
    <row r="3667" spans="1:16" x14ac:dyDescent="0.25">
      <c r="A3667" s="112" t="s">
        <v>13</v>
      </c>
      <c r="B3667" s="261">
        <v>2012</v>
      </c>
      <c r="C3667" s="261" t="s">
        <v>125</v>
      </c>
      <c r="D3667" s="114">
        <v>1.7</v>
      </c>
      <c r="E3667" s="261">
        <v>13.3</v>
      </c>
      <c r="F3667" s="261">
        <v>-18.7</v>
      </c>
      <c r="G3667" s="168">
        <v>439.1</v>
      </c>
      <c r="H3667" s="13">
        <v>40.200000000000003</v>
      </c>
      <c r="I3667" s="2">
        <v>1043</v>
      </c>
      <c r="J3667" s="2">
        <v>965</v>
      </c>
      <c r="K3667" s="2">
        <v>9.9</v>
      </c>
      <c r="L3667" s="2">
        <v>88.9</v>
      </c>
      <c r="M3667" s="2">
        <v>15</v>
      </c>
      <c r="N3667" s="2">
        <v>34</v>
      </c>
      <c r="O3667" s="2">
        <v>0</v>
      </c>
      <c r="P3667" s="2">
        <v>0</v>
      </c>
    </row>
    <row r="3668" spans="1:16" x14ac:dyDescent="0.25">
      <c r="A3668" s="112" t="s">
        <v>16</v>
      </c>
      <c r="B3668" s="261">
        <v>2012</v>
      </c>
      <c r="C3668" s="261" t="s">
        <v>125</v>
      </c>
      <c r="D3668" s="114">
        <v>0.7</v>
      </c>
      <c r="E3668" s="114">
        <v>13</v>
      </c>
      <c r="F3668" s="261">
        <v>-18.3</v>
      </c>
      <c r="G3668" s="168">
        <v>473.9</v>
      </c>
      <c r="H3668" s="13">
        <v>23.5</v>
      </c>
      <c r="I3668" s="2">
        <v>1036</v>
      </c>
      <c r="J3668" s="2">
        <v>965</v>
      </c>
      <c r="K3668" s="2">
        <v>8.9</v>
      </c>
      <c r="L3668" s="2">
        <v>27.7</v>
      </c>
      <c r="M3668" s="2">
        <v>17</v>
      </c>
      <c r="N3668" s="2">
        <v>36</v>
      </c>
      <c r="O3668" s="2">
        <v>0</v>
      </c>
      <c r="P3668" s="2">
        <v>0</v>
      </c>
    </row>
    <row r="3669" spans="1:16" x14ac:dyDescent="0.25">
      <c r="A3669" s="112" t="s">
        <v>14</v>
      </c>
      <c r="B3669" s="261">
        <v>2012</v>
      </c>
      <c r="C3669" s="261" t="s">
        <v>125</v>
      </c>
      <c r="D3669" s="114">
        <v>2.2999999999999998</v>
      </c>
      <c r="E3669" s="114">
        <v>13</v>
      </c>
      <c r="F3669" s="261">
        <v>-17.100000000000001</v>
      </c>
      <c r="G3669" s="168">
        <v>263.60000000000002</v>
      </c>
      <c r="H3669" s="13">
        <v>17.899999999999999</v>
      </c>
      <c r="I3669" s="2">
        <v>1037</v>
      </c>
      <c r="J3669" s="2">
        <v>961</v>
      </c>
      <c r="K3669" s="2">
        <v>11.9</v>
      </c>
      <c r="L3669" s="2">
        <v>62.6</v>
      </c>
      <c r="M3669" s="2">
        <v>15</v>
      </c>
      <c r="N3669" s="2">
        <v>29</v>
      </c>
      <c r="O3669" s="2">
        <v>0</v>
      </c>
      <c r="P3669" s="2">
        <v>0</v>
      </c>
    </row>
    <row r="3670" spans="1:16" x14ac:dyDescent="0.25">
      <c r="A3670" s="112" t="s">
        <v>87</v>
      </c>
      <c r="B3670" s="261">
        <v>2012</v>
      </c>
      <c r="C3670" s="261" t="s">
        <v>125</v>
      </c>
      <c r="D3670" s="114">
        <v>0.5</v>
      </c>
      <c r="E3670" s="114">
        <v>12</v>
      </c>
      <c r="F3670" s="261">
        <v>-17.2</v>
      </c>
      <c r="G3670" s="168">
        <v>634.29999999999995</v>
      </c>
      <c r="H3670" s="21">
        <v>43</v>
      </c>
      <c r="I3670" s="2">
        <v>1038</v>
      </c>
      <c r="J3670" s="2">
        <v>966</v>
      </c>
      <c r="K3670" s="2">
        <v>6.4</v>
      </c>
      <c r="L3670" s="2">
        <v>82.1</v>
      </c>
      <c r="M3670" s="2">
        <v>18</v>
      </c>
      <c r="N3670" s="2">
        <v>39</v>
      </c>
      <c r="O3670" s="2">
        <v>0</v>
      </c>
      <c r="P3670" s="2">
        <v>0</v>
      </c>
    </row>
    <row r="3671" spans="1:16" x14ac:dyDescent="0.25">
      <c r="A3671" s="112" t="s">
        <v>31</v>
      </c>
      <c r="B3671" s="261">
        <v>2012</v>
      </c>
      <c r="C3671" s="261" t="s">
        <v>125</v>
      </c>
      <c r="D3671" s="114">
        <v>2.6</v>
      </c>
      <c r="E3671" s="261">
        <v>13.6</v>
      </c>
      <c r="F3671" s="261">
        <v>-16.600000000000001</v>
      </c>
      <c r="G3671" s="168">
        <v>236.2</v>
      </c>
      <c r="H3671" s="13">
        <v>22.2</v>
      </c>
      <c r="I3671" s="2">
        <v>1042</v>
      </c>
      <c r="J3671" s="2">
        <v>965</v>
      </c>
      <c r="K3671" s="2">
        <v>7.1</v>
      </c>
      <c r="L3671" s="2">
        <v>30.6</v>
      </c>
      <c r="M3671" s="2">
        <v>15</v>
      </c>
      <c r="N3671" s="2">
        <v>28</v>
      </c>
      <c r="O3671" s="2">
        <v>0</v>
      </c>
      <c r="P3671" s="2">
        <v>0</v>
      </c>
    </row>
    <row r="3672" spans="1:16" x14ac:dyDescent="0.25">
      <c r="A3672" s="112" t="s">
        <v>49</v>
      </c>
      <c r="B3672" s="261">
        <v>2012</v>
      </c>
      <c r="C3672" s="261" t="s">
        <v>125</v>
      </c>
      <c r="D3672" s="114">
        <v>2.4</v>
      </c>
      <c r="E3672" s="261">
        <v>14.4</v>
      </c>
      <c r="F3672" s="114">
        <v>-16</v>
      </c>
      <c r="G3672" s="168">
        <v>246.7</v>
      </c>
      <c r="H3672" s="21">
        <v>19</v>
      </c>
      <c r="I3672" s="2">
        <v>1038</v>
      </c>
      <c r="J3672" s="2">
        <v>965</v>
      </c>
      <c r="K3672" s="22">
        <v>11</v>
      </c>
      <c r="L3672" s="2">
        <v>59.4</v>
      </c>
      <c r="M3672" s="2">
        <v>15</v>
      </c>
      <c r="N3672" s="2">
        <v>27</v>
      </c>
      <c r="O3672" s="2">
        <v>0</v>
      </c>
      <c r="P3672" s="2">
        <v>0</v>
      </c>
    </row>
    <row r="3673" spans="1:16" x14ac:dyDescent="0.25">
      <c r="A3673" s="112" t="s">
        <v>69</v>
      </c>
      <c r="B3673" s="261">
        <v>2012</v>
      </c>
      <c r="C3673" s="261" t="s">
        <v>125</v>
      </c>
      <c r="D3673" s="114">
        <v>1.7</v>
      </c>
      <c r="E3673" s="114">
        <v>13</v>
      </c>
      <c r="F3673" s="261">
        <v>-16.7</v>
      </c>
      <c r="G3673" s="168">
        <v>305.60000000000002</v>
      </c>
      <c r="H3673" s="13">
        <v>25.2</v>
      </c>
      <c r="I3673" s="2">
        <v>1039</v>
      </c>
      <c r="J3673" s="2">
        <v>965</v>
      </c>
      <c r="K3673" s="22">
        <v>23</v>
      </c>
      <c r="L3673" s="2">
        <v>75.099999999999994</v>
      </c>
      <c r="M3673" s="2">
        <v>16</v>
      </c>
      <c r="N3673" s="2">
        <v>27</v>
      </c>
      <c r="O3673" s="2">
        <v>0</v>
      </c>
      <c r="P3673" s="2">
        <v>0</v>
      </c>
    </row>
    <row r="3674" spans="1:16" x14ac:dyDescent="0.25">
      <c r="A3674" s="112" t="s">
        <v>61</v>
      </c>
      <c r="B3674" s="261">
        <v>2012</v>
      </c>
      <c r="C3674" s="261" t="s">
        <v>125</v>
      </c>
      <c r="D3674" s="114">
        <v>2.1</v>
      </c>
      <c r="E3674" s="261">
        <v>13.2</v>
      </c>
      <c r="F3674" s="261">
        <v>-18.100000000000001</v>
      </c>
      <c r="G3674" s="168">
        <v>392.1</v>
      </c>
      <c r="H3674" s="13">
        <v>29.3</v>
      </c>
      <c r="I3674" s="2">
        <v>1042</v>
      </c>
      <c r="J3674" s="2">
        <v>963</v>
      </c>
      <c r="K3674" s="2">
        <v>20.8</v>
      </c>
      <c r="L3674" s="2">
        <v>61.5</v>
      </c>
      <c r="M3674" s="2">
        <v>15</v>
      </c>
      <c r="N3674" s="2">
        <v>30</v>
      </c>
      <c r="O3674" s="2">
        <v>0</v>
      </c>
      <c r="P3674" s="2">
        <v>0</v>
      </c>
    </row>
    <row r="3675" spans="1:16" x14ac:dyDescent="0.25">
      <c r="A3675" s="112" t="s">
        <v>46</v>
      </c>
      <c r="B3675" s="261">
        <v>2012</v>
      </c>
      <c r="C3675" s="261" t="s">
        <v>125</v>
      </c>
      <c r="D3675" s="114">
        <v>2</v>
      </c>
      <c r="E3675" s="261">
        <v>13.3</v>
      </c>
      <c r="F3675" s="261">
        <v>-16.399999999999999</v>
      </c>
      <c r="G3675" s="168">
        <v>155.30000000000001</v>
      </c>
      <c r="H3675" s="13">
        <v>18.600000000000001</v>
      </c>
      <c r="I3675" s="2">
        <v>1040</v>
      </c>
      <c r="J3675" s="2">
        <v>964</v>
      </c>
      <c r="K3675" s="2">
        <v>11.8</v>
      </c>
      <c r="L3675" s="2">
        <v>77.099999999999994</v>
      </c>
      <c r="M3675" s="2">
        <v>15</v>
      </c>
      <c r="N3675" s="2">
        <v>29</v>
      </c>
      <c r="O3675" s="2">
        <v>0</v>
      </c>
      <c r="P3675" s="2">
        <v>0</v>
      </c>
    </row>
    <row r="3676" spans="1:16" x14ac:dyDescent="0.25">
      <c r="A3676" s="112" t="s">
        <v>56</v>
      </c>
      <c r="B3676" s="261">
        <v>2012</v>
      </c>
      <c r="C3676" s="261" t="s">
        <v>125</v>
      </c>
      <c r="D3676" s="114">
        <v>2.2000000000000002</v>
      </c>
      <c r="E3676" s="261">
        <v>13.2</v>
      </c>
      <c r="F3676" s="261">
        <v>-17.3</v>
      </c>
      <c r="G3676" s="168">
        <v>290.2</v>
      </c>
      <c r="H3676" s="13">
        <v>25.2</v>
      </c>
      <c r="I3676" s="2">
        <v>1038</v>
      </c>
      <c r="J3676" s="2">
        <v>962</v>
      </c>
      <c r="K3676" s="2">
        <v>10.3</v>
      </c>
      <c r="L3676" s="2">
        <v>59.7</v>
      </c>
      <c r="M3676" s="2">
        <v>15</v>
      </c>
      <c r="N3676" s="2">
        <v>32</v>
      </c>
      <c r="O3676" s="2">
        <v>0</v>
      </c>
      <c r="P3676" s="2">
        <v>0</v>
      </c>
    </row>
    <row r="3677" spans="1:16" x14ac:dyDescent="0.25">
      <c r="A3677" s="112" t="s">
        <v>71</v>
      </c>
      <c r="B3677" s="261">
        <v>2012</v>
      </c>
      <c r="C3677" s="261" t="s">
        <v>125</v>
      </c>
      <c r="D3677" s="114">
        <v>1.2</v>
      </c>
      <c r="E3677" s="261">
        <v>12.3</v>
      </c>
      <c r="F3677" s="261">
        <v>-17.5</v>
      </c>
      <c r="G3677" s="168">
        <v>381.2</v>
      </c>
      <c r="H3677" s="21">
        <v>25</v>
      </c>
      <c r="I3677" s="2">
        <v>1041</v>
      </c>
      <c r="J3677" s="2">
        <v>964</v>
      </c>
      <c r="K3677" s="2">
        <v>7.1</v>
      </c>
      <c r="L3677" s="2">
        <v>44.5</v>
      </c>
      <c r="M3677" s="2">
        <v>15</v>
      </c>
      <c r="N3677" s="2">
        <v>36</v>
      </c>
      <c r="O3677" s="2">
        <v>0</v>
      </c>
      <c r="P3677" s="2">
        <v>0</v>
      </c>
    </row>
    <row r="3678" spans="1:16" x14ac:dyDescent="0.25">
      <c r="A3678" s="112" t="s">
        <v>72</v>
      </c>
      <c r="B3678" s="261">
        <v>2012</v>
      </c>
      <c r="C3678" s="261" t="s">
        <v>125</v>
      </c>
      <c r="D3678" s="114">
        <v>1.4</v>
      </c>
      <c r="E3678" s="261">
        <v>12.8</v>
      </c>
      <c r="F3678" s="261">
        <v>-18.399999999999999</v>
      </c>
      <c r="G3678" s="168">
        <v>338.6</v>
      </c>
      <c r="H3678" s="13">
        <v>20.2</v>
      </c>
      <c r="I3678" s="2">
        <v>1041</v>
      </c>
      <c r="J3678" s="2">
        <v>964</v>
      </c>
      <c r="K3678" s="2">
        <v>9.1</v>
      </c>
      <c r="L3678" s="2">
        <v>42.3</v>
      </c>
      <c r="M3678" s="2">
        <v>16</v>
      </c>
      <c r="N3678" s="2">
        <v>35</v>
      </c>
      <c r="O3678" s="2">
        <v>0</v>
      </c>
      <c r="P3678" s="2">
        <v>0</v>
      </c>
    </row>
    <row r="3679" spans="1:16" x14ac:dyDescent="0.25">
      <c r="A3679" s="112" t="s">
        <v>140</v>
      </c>
      <c r="B3679" s="261">
        <v>2012</v>
      </c>
      <c r="C3679" s="261" t="s">
        <v>125</v>
      </c>
      <c r="D3679" s="114">
        <v>2.4</v>
      </c>
      <c r="E3679" s="261">
        <v>13.4</v>
      </c>
      <c r="F3679" s="261">
        <v>-16.899999999999999</v>
      </c>
      <c r="G3679" s="168">
        <v>319.8</v>
      </c>
      <c r="H3679" s="21">
        <v>35</v>
      </c>
      <c r="I3679" s="2">
        <v>1043</v>
      </c>
      <c r="J3679" s="2">
        <v>964</v>
      </c>
      <c r="K3679" s="2">
        <v>12.9</v>
      </c>
      <c r="L3679" s="2">
        <v>46.8</v>
      </c>
      <c r="M3679" s="2">
        <v>15</v>
      </c>
      <c r="N3679" s="2">
        <v>27</v>
      </c>
      <c r="O3679" s="2">
        <v>0</v>
      </c>
      <c r="P3679" s="2">
        <v>0</v>
      </c>
    </row>
    <row r="3680" spans="1:16" x14ac:dyDescent="0.25">
      <c r="A3680" s="112" t="s">
        <v>89</v>
      </c>
      <c r="B3680" s="261">
        <v>2012</v>
      </c>
      <c r="C3680" s="261" t="s">
        <v>125</v>
      </c>
      <c r="D3680" s="114">
        <v>2.1</v>
      </c>
      <c r="E3680" s="261">
        <v>13.8</v>
      </c>
      <c r="F3680" s="261">
        <v>-19.5</v>
      </c>
      <c r="G3680" s="168">
        <v>552.79999999999995</v>
      </c>
      <c r="H3680" s="21">
        <v>20</v>
      </c>
      <c r="I3680" s="2">
        <v>1041</v>
      </c>
      <c r="J3680" s="2">
        <v>963</v>
      </c>
      <c r="K3680" s="2">
        <v>11.1</v>
      </c>
      <c r="L3680" s="2">
        <v>48.6</v>
      </c>
      <c r="M3680" s="2">
        <v>16</v>
      </c>
      <c r="N3680" s="2">
        <v>36</v>
      </c>
      <c r="O3680" s="2">
        <v>0</v>
      </c>
      <c r="P3680" s="2">
        <v>0</v>
      </c>
    </row>
    <row r="3681" spans="1:16" x14ac:dyDescent="0.25">
      <c r="A3681" s="112" t="s">
        <v>93</v>
      </c>
      <c r="B3681" s="261">
        <v>2012</v>
      </c>
      <c r="C3681" s="261" t="s">
        <v>125</v>
      </c>
      <c r="D3681" s="114">
        <v>1.6</v>
      </c>
      <c r="E3681" s="261">
        <v>12.1</v>
      </c>
      <c r="F3681" s="261">
        <v>-20.5</v>
      </c>
      <c r="G3681" s="168">
        <v>253.1</v>
      </c>
      <c r="H3681" s="21">
        <v>20</v>
      </c>
      <c r="I3681" s="2">
        <v>1042</v>
      </c>
      <c r="J3681" s="2">
        <v>963</v>
      </c>
      <c r="K3681" s="2">
        <v>7.8</v>
      </c>
      <c r="L3681" s="2">
        <v>40.299999999999997</v>
      </c>
      <c r="M3681" s="2">
        <v>16</v>
      </c>
      <c r="N3681" s="2">
        <v>34</v>
      </c>
      <c r="O3681" s="2">
        <v>0</v>
      </c>
      <c r="P3681" s="2">
        <v>0</v>
      </c>
    </row>
    <row r="3682" spans="1:16" x14ac:dyDescent="0.25">
      <c r="A3682" s="113" t="s">
        <v>54</v>
      </c>
      <c r="B3682" s="261">
        <v>2012</v>
      </c>
      <c r="C3682" s="261" t="s">
        <v>125</v>
      </c>
      <c r="D3682" s="114">
        <f>AVERAGE(D3664:D3681)</f>
        <v>1.8888888888888888</v>
      </c>
      <c r="E3682" s="261"/>
      <c r="F3682" s="261"/>
      <c r="G3682" s="168">
        <f>AVERAGE(G3664:G3681)</f>
        <v>345.42222222222222</v>
      </c>
    </row>
    <row r="3683" spans="1:16" x14ac:dyDescent="0.25">
      <c r="A3683" s="536" t="s">
        <v>37</v>
      </c>
      <c r="B3683" s="536"/>
      <c r="C3683" s="536"/>
      <c r="D3683" s="114">
        <v>1.6</v>
      </c>
      <c r="E3683" s="261"/>
      <c r="F3683" s="168"/>
      <c r="G3683" s="168">
        <v>227.8</v>
      </c>
    </row>
    <row r="3684" spans="1:16" x14ac:dyDescent="0.25">
      <c r="A3684" s="536" t="s">
        <v>38</v>
      </c>
      <c r="B3684" s="536"/>
      <c r="C3684" s="536"/>
      <c r="D3684" s="114">
        <v>0.6</v>
      </c>
      <c r="E3684" s="261"/>
      <c r="F3684" s="168"/>
      <c r="G3684" s="168">
        <v>309.2</v>
      </c>
    </row>
    <row r="3685" spans="1:16" x14ac:dyDescent="0.25">
      <c r="A3685" s="536" t="s">
        <v>97</v>
      </c>
      <c r="B3685" s="536"/>
      <c r="C3685" s="536"/>
      <c r="D3685" s="114">
        <v>2.6</v>
      </c>
      <c r="E3685" s="261"/>
      <c r="F3685" s="261"/>
      <c r="G3685" s="168"/>
    </row>
    <row r="3686" spans="1:16" x14ac:dyDescent="0.25">
      <c r="A3686" s="536" t="s">
        <v>98</v>
      </c>
      <c r="B3686" s="536"/>
      <c r="C3686" s="536"/>
      <c r="D3686" s="114">
        <v>1.8</v>
      </c>
      <c r="E3686" s="261"/>
      <c r="F3686" s="261"/>
      <c r="G3686" s="168"/>
    </row>
    <row r="3688" spans="1:16" x14ac:dyDescent="0.25">
      <c r="A3688" s="1" t="s">
        <v>0</v>
      </c>
      <c r="B3688" s="1" t="s">
        <v>1</v>
      </c>
      <c r="C3688" s="1" t="s">
        <v>2</v>
      </c>
      <c r="D3688" s="103" t="s">
        <v>3</v>
      </c>
      <c r="E3688" s="1" t="s">
        <v>111</v>
      </c>
      <c r="F3688" s="1" t="s">
        <v>112</v>
      </c>
      <c r="G3688" s="15" t="s">
        <v>4</v>
      </c>
      <c r="H3688" s="15" t="s">
        <v>5</v>
      </c>
      <c r="I3688" s="1" t="s">
        <v>10</v>
      </c>
      <c r="J3688" s="1" t="s">
        <v>11</v>
      </c>
      <c r="K3688" s="1" t="s">
        <v>17</v>
      </c>
      <c r="L3688" s="1" t="s">
        <v>18</v>
      </c>
      <c r="M3688" s="1" t="s">
        <v>6</v>
      </c>
      <c r="N3688" s="1" t="s">
        <v>7</v>
      </c>
      <c r="O3688" s="1" t="s">
        <v>8</v>
      </c>
      <c r="P3688" s="1" t="s">
        <v>9</v>
      </c>
    </row>
    <row r="3689" spans="1:16" x14ac:dyDescent="0.25">
      <c r="A3689" t="s">
        <v>39</v>
      </c>
      <c r="B3689" s="2">
        <v>2012</v>
      </c>
      <c r="C3689" s="3">
        <v>3</v>
      </c>
      <c r="D3689" s="22">
        <v>8.6</v>
      </c>
      <c r="E3689" s="2">
        <v>21.1</v>
      </c>
      <c r="F3689" s="2">
        <v>-1.4</v>
      </c>
      <c r="G3689" s="13">
        <v>18.7</v>
      </c>
      <c r="H3689" s="13">
        <v>5.4</v>
      </c>
      <c r="I3689" s="2">
        <v>1037</v>
      </c>
      <c r="J3689" s="2">
        <v>1010</v>
      </c>
      <c r="K3689" s="2">
        <v>9.5</v>
      </c>
      <c r="L3689" s="2">
        <v>47.6</v>
      </c>
      <c r="M3689" s="2">
        <v>0</v>
      </c>
      <c r="N3689" s="2">
        <v>2</v>
      </c>
      <c r="O3689" s="2">
        <v>0</v>
      </c>
      <c r="P3689" s="2">
        <v>0</v>
      </c>
    </row>
    <row r="3690" spans="1:16" x14ac:dyDescent="0.25">
      <c r="A3690" s="112" t="s">
        <v>19</v>
      </c>
      <c r="B3690" s="261">
        <v>2012</v>
      </c>
      <c r="C3690" s="261">
        <v>3</v>
      </c>
      <c r="D3690" s="114">
        <v>8.6999999999999993</v>
      </c>
      <c r="E3690" s="261">
        <v>20.6</v>
      </c>
      <c r="F3690" s="261">
        <v>0.6</v>
      </c>
      <c r="G3690" s="168">
        <v>16.899999999999999</v>
      </c>
      <c r="H3690" s="21">
        <v>5</v>
      </c>
      <c r="I3690" s="2">
        <v>1038</v>
      </c>
      <c r="J3690" s="2">
        <v>1009</v>
      </c>
      <c r="K3690" s="2">
        <v>5.3</v>
      </c>
      <c r="L3690" s="2">
        <v>44.4</v>
      </c>
      <c r="M3690" s="2">
        <v>0</v>
      </c>
      <c r="N3690" s="2">
        <v>0</v>
      </c>
      <c r="O3690" s="2">
        <v>0</v>
      </c>
      <c r="P3690" s="2">
        <v>0</v>
      </c>
    </row>
    <row r="3691" spans="1:16" x14ac:dyDescent="0.25">
      <c r="A3691" s="112" t="s">
        <v>12</v>
      </c>
      <c r="B3691" s="261">
        <v>2012</v>
      </c>
      <c r="C3691" s="261">
        <v>3</v>
      </c>
      <c r="D3691" s="114">
        <v>7.6</v>
      </c>
      <c r="E3691" s="261">
        <v>20.3</v>
      </c>
      <c r="F3691" s="114">
        <v>0</v>
      </c>
      <c r="G3691" s="168">
        <v>29.9</v>
      </c>
      <c r="H3691" s="13">
        <v>8.3000000000000007</v>
      </c>
      <c r="I3691" s="2">
        <v>1041</v>
      </c>
      <c r="J3691" s="2">
        <v>1013</v>
      </c>
      <c r="K3691" s="22">
        <v>10</v>
      </c>
      <c r="L3691" s="2">
        <v>46.6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5">
      <c r="A3692" s="112" t="s">
        <v>13</v>
      </c>
      <c r="B3692" s="261">
        <v>2012</v>
      </c>
      <c r="C3692" s="261">
        <v>3</v>
      </c>
      <c r="D3692" s="114">
        <v>7.5</v>
      </c>
      <c r="E3692" s="261">
        <v>21.2</v>
      </c>
      <c r="F3692" s="261">
        <v>-2.4</v>
      </c>
      <c r="G3692" s="168">
        <v>25.3</v>
      </c>
      <c r="H3692" s="13">
        <v>9.4</v>
      </c>
      <c r="I3692" s="2">
        <v>1038</v>
      </c>
      <c r="J3692" s="2">
        <v>1009</v>
      </c>
      <c r="K3692" s="2">
        <v>5.7</v>
      </c>
      <c r="L3692" s="2">
        <v>56.2</v>
      </c>
      <c r="M3692" s="2">
        <v>0</v>
      </c>
      <c r="N3692" s="2">
        <v>7</v>
      </c>
      <c r="O3692" s="2">
        <v>0</v>
      </c>
      <c r="P3692" s="2">
        <v>0</v>
      </c>
    </row>
    <row r="3693" spans="1:16" x14ac:dyDescent="0.25">
      <c r="A3693" s="112" t="s">
        <v>16</v>
      </c>
      <c r="B3693" s="261">
        <v>2012</v>
      </c>
      <c r="C3693" s="261">
        <v>3</v>
      </c>
      <c r="D3693" s="114">
        <v>7.1</v>
      </c>
      <c r="E3693" s="114">
        <v>20</v>
      </c>
      <c r="F3693" s="261">
        <v>-1.3</v>
      </c>
      <c r="G3693" s="168">
        <v>35.4</v>
      </c>
      <c r="H3693" s="13">
        <v>11.5</v>
      </c>
      <c r="I3693" s="2">
        <v>1037</v>
      </c>
      <c r="J3693" s="2">
        <v>1007</v>
      </c>
      <c r="K3693" s="2">
        <v>6.1</v>
      </c>
      <c r="L3693" s="2">
        <v>16.600000000000001</v>
      </c>
      <c r="M3693" s="2">
        <v>0</v>
      </c>
      <c r="N3693" s="2">
        <v>4</v>
      </c>
      <c r="O3693" s="2">
        <v>0</v>
      </c>
      <c r="P3693" s="2">
        <v>0</v>
      </c>
    </row>
    <row r="3694" spans="1:16" x14ac:dyDescent="0.25">
      <c r="A3694" s="112" t="s">
        <v>14</v>
      </c>
      <c r="B3694" s="261">
        <v>2012</v>
      </c>
      <c r="C3694" s="261">
        <v>3</v>
      </c>
      <c r="D3694" s="114">
        <v>8.4</v>
      </c>
      <c r="E3694" s="261">
        <v>19.100000000000001</v>
      </c>
      <c r="F3694" s="261">
        <v>-1.5</v>
      </c>
      <c r="G3694" s="168">
        <v>13.1</v>
      </c>
      <c r="H3694" s="13">
        <v>4.5999999999999996</v>
      </c>
      <c r="I3694" s="2">
        <v>1034</v>
      </c>
      <c r="J3694" s="2">
        <v>1006</v>
      </c>
      <c r="K3694" s="2">
        <v>6.9</v>
      </c>
      <c r="L3694" s="2">
        <v>37.4</v>
      </c>
      <c r="M3694" s="2">
        <v>0</v>
      </c>
      <c r="N3694" s="2">
        <v>3</v>
      </c>
      <c r="O3694" s="2">
        <v>0</v>
      </c>
      <c r="P3694" s="2">
        <v>0</v>
      </c>
    </row>
    <row r="3695" spans="1:16" x14ac:dyDescent="0.25">
      <c r="A3695" s="112" t="s">
        <v>87</v>
      </c>
      <c r="B3695" s="261">
        <v>2012</v>
      </c>
      <c r="C3695" s="261">
        <v>3</v>
      </c>
      <c r="D3695" s="114">
        <v>7</v>
      </c>
      <c r="E3695" s="261">
        <v>18.5</v>
      </c>
      <c r="F3695" s="261">
        <v>-0.7</v>
      </c>
      <c r="G3695" s="168">
        <v>28.6</v>
      </c>
      <c r="H3695" s="13">
        <v>7.5</v>
      </c>
      <c r="I3695" s="2">
        <v>1036</v>
      </c>
      <c r="J3695" s="2">
        <v>1009</v>
      </c>
      <c r="K3695" s="2">
        <v>2.8</v>
      </c>
      <c r="L3695" s="2">
        <v>15.4</v>
      </c>
      <c r="M3695" s="2">
        <v>0</v>
      </c>
      <c r="N3695" s="2">
        <v>1</v>
      </c>
      <c r="O3695" s="2">
        <v>0</v>
      </c>
      <c r="P3695" s="2">
        <v>0</v>
      </c>
    </row>
    <row r="3696" spans="1:16" x14ac:dyDescent="0.25">
      <c r="A3696" s="112" t="s">
        <v>31</v>
      </c>
      <c r="B3696" s="261">
        <v>2012</v>
      </c>
      <c r="C3696" s="261">
        <v>3</v>
      </c>
      <c r="D3696" s="114">
        <v>8.6</v>
      </c>
      <c r="E3696" s="114">
        <v>22</v>
      </c>
      <c r="F3696" s="114">
        <v>1</v>
      </c>
      <c r="G3696" s="258">
        <v>16</v>
      </c>
      <c r="H3696" s="13">
        <v>4.4000000000000004</v>
      </c>
      <c r="I3696" s="2">
        <v>1038</v>
      </c>
      <c r="J3696" s="2">
        <v>1010</v>
      </c>
      <c r="K3696" s="2">
        <v>3.4</v>
      </c>
      <c r="L3696" s="2">
        <v>19.3</v>
      </c>
      <c r="M3696" s="2">
        <v>0</v>
      </c>
      <c r="N3696" s="2">
        <v>0</v>
      </c>
      <c r="O3696" s="2">
        <v>0</v>
      </c>
      <c r="P3696" s="2">
        <v>0</v>
      </c>
    </row>
    <row r="3697" spans="1:16" x14ac:dyDescent="0.25">
      <c r="A3697" s="112" t="s">
        <v>49</v>
      </c>
      <c r="B3697" s="261">
        <v>2012</v>
      </c>
      <c r="C3697" s="261">
        <v>3</v>
      </c>
      <c r="D3697" s="114">
        <v>9.4</v>
      </c>
      <c r="E3697" s="261">
        <v>20.9</v>
      </c>
      <c r="F3697" s="261">
        <v>1.7</v>
      </c>
      <c r="G3697" s="258">
        <v>13</v>
      </c>
      <c r="H3697" s="21">
        <v>7</v>
      </c>
      <c r="I3697" s="2">
        <v>1039</v>
      </c>
      <c r="J3697" s="2">
        <v>1010</v>
      </c>
      <c r="K3697" s="2">
        <v>7.4</v>
      </c>
      <c r="L3697" s="2">
        <v>23.8</v>
      </c>
      <c r="M3697" s="2">
        <v>0</v>
      </c>
      <c r="N3697" s="2">
        <v>0</v>
      </c>
      <c r="O3697" s="2">
        <v>0</v>
      </c>
      <c r="P3697" s="2">
        <v>0</v>
      </c>
    </row>
    <row r="3698" spans="1:16" x14ac:dyDescent="0.25">
      <c r="A3698" s="112" t="s">
        <v>69</v>
      </c>
      <c r="B3698" s="261">
        <v>2012</v>
      </c>
      <c r="C3698" s="261">
        <v>3</v>
      </c>
      <c r="D3698" s="114">
        <v>7.8</v>
      </c>
      <c r="E3698" s="261">
        <v>20.7</v>
      </c>
      <c r="F3698" s="261">
        <v>-0.9</v>
      </c>
      <c r="G3698" s="168">
        <v>23.3</v>
      </c>
      <c r="H3698" s="13">
        <v>6.7</v>
      </c>
      <c r="I3698" s="2">
        <v>1036</v>
      </c>
      <c r="J3698" s="2">
        <v>1008</v>
      </c>
      <c r="K3698" s="2">
        <v>14.6</v>
      </c>
      <c r="L3698" s="2">
        <v>47.9</v>
      </c>
      <c r="M3698" s="2">
        <v>0</v>
      </c>
      <c r="N3698" s="2">
        <v>2</v>
      </c>
      <c r="O3698" s="2">
        <v>0</v>
      </c>
      <c r="P3698" s="2">
        <v>0</v>
      </c>
    </row>
    <row r="3699" spans="1:16" x14ac:dyDescent="0.25">
      <c r="A3699" s="112" t="s">
        <v>61</v>
      </c>
      <c r="B3699" s="261">
        <v>2012</v>
      </c>
      <c r="C3699" s="261">
        <v>3</v>
      </c>
      <c r="D3699" s="114">
        <v>8</v>
      </c>
      <c r="E3699" s="261">
        <v>19.399999999999999</v>
      </c>
      <c r="F3699" s="261">
        <v>-1.1000000000000001</v>
      </c>
      <c r="G3699" s="168">
        <v>26.5</v>
      </c>
      <c r="H3699" s="13">
        <v>6.5</v>
      </c>
      <c r="I3699" s="2">
        <v>1037</v>
      </c>
      <c r="J3699" s="2">
        <v>1009</v>
      </c>
      <c r="K3699" s="2">
        <v>6.8</v>
      </c>
      <c r="L3699" s="2">
        <v>42.4</v>
      </c>
      <c r="M3699" s="2">
        <v>0</v>
      </c>
      <c r="N3699" s="2">
        <v>3</v>
      </c>
      <c r="O3699" s="2">
        <v>0</v>
      </c>
      <c r="P3699" s="2">
        <v>0</v>
      </c>
    </row>
    <row r="3700" spans="1:16" x14ac:dyDescent="0.25">
      <c r="A3700" s="112" t="s">
        <v>46</v>
      </c>
      <c r="B3700" s="261">
        <v>2012</v>
      </c>
      <c r="C3700" s="261">
        <v>3</v>
      </c>
      <c r="D3700" s="114">
        <v>8.1999999999999993</v>
      </c>
      <c r="E3700" s="261">
        <v>18.899999999999999</v>
      </c>
      <c r="F3700" s="261">
        <v>1.3</v>
      </c>
      <c r="G3700" s="168">
        <v>15.4</v>
      </c>
      <c r="H3700" s="13">
        <v>4.7</v>
      </c>
      <c r="I3700" s="2">
        <v>1037</v>
      </c>
      <c r="J3700" s="2">
        <v>1009</v>
      </c>
      <c r="K3700" s="2">
        <v>7.6</v>
      </c>
      <c r="L3700" s="2">
        <v>32.1</v>
      </c>
      <c r="M3700" s="2">
        <v>0</v>
      </c>
      <c r="N3700" s="2">
        <v>0</v>
      </c>
      <c r="O3700" s="2">
        <v>0</v>
      </c>
      <c r="P3700" s="2">
        <v>0</v>
      </c>
    </row>
    <row r="3701" spans="1:16" x14ac:dyDescent="0.25">
      <c r="A3701" s="112" t="s">
        <v>56</v>
      </c>
      <c r="B3701" s="261">
        <v>2012</v>
      </c>
      <c r="C3701" s="261">
        <v>3</v>
      </c>
      <c r="D3701" s="114">
        <v>7.9</v>
      </c>
      <c r="E3701" s="261">
        <v>19.8</v>
      </c>
      <c r="F3701" s="261">
        <v>-1.4</v>
      </c>
      <c r="G3701" s="168">
        <v>24.5</v>
      </c>
      <c r="H3701" s="21">
        <v>5</v>
      </c>
      <c r="I3701" s="2">
        <v>1034</v>
      </c>
      <c r="J3701" s="2">
        <v>1007</v>
      </c>
      <c r="K3701" s="2">
        <v>5.4</v>
      </c>
      <c r="L3701" s="2">
        <v>37.700000000000003</v>
      </c>
      <c r="M3701" s="2">
        <v>0</v>
      </c>
      <c r="N3701" s="2">
        <v>2</v>
      </c>
      <c r="O3701" s="2">
        <v>0</v>
      </c>
      <c r="P3701" s="2">
        <v>0</v>
      </c>
    </row>
    <row r="3702" spans="1:16" x14ac:dyDescent="0.25">
      <c r="A3702" s="112" t="s">
        <v>71</v>
      </c>
      <c r="B3702" s="261">
        <v>2012</v>
      </c>
      <c r="C3702" s="261">
        <v>3</v>
      </c>
      <c r="D3702" s="114">
        <v>6.9</v>
      </c>
      <c r="E3702" s="261">
        <v>19.899999999999999</v>
      </c>
      <c r="F3702" s="261">
        <v>-2.4</v>
      </c>
      <c r="G3702" s="168">
        <v>25.2</v>
      </c>
      <c r="H3702" s="13">
        <v>6.4</v>
      </c>
      <c r="I3702" s="2">
        <v>1037</v>
      </c>
      <c r="J3702" s="2">
        <v>1008</v>
      </c>
      <c r="K3702" s="2">
        <v>3.2</v>
      </c>
      <c r="L3702" s="2">
        <v>31.8</v>
      </c>
      <c r="M3702" s="2">
        <v>0</v>
      </c>
      <c r="N3702" s="2">
        <v>7</v>
      </c>
      <c r="O3702" s="2">
        <v>0</v>
      </c>
      <c r="P3702" s="2">
        <v>0</v>
      </c>
    </row>
    <row r="3703" spans="1:16" x14ac:dyDescent="0.25">
      <c r="A3703" s="112" t="s">
        <v>72</v>
      </c>
      <c r="B3703" s="261">
        <v>2012</v>
      </c>
      <c r="C3703" s="261">
        <v>3</v>
      </c>
      <c r="D3703" s="114">
        <v>7.1</v>
      </c>
      <c r="E3703" s="261">
        <v>21.4</v>
      </c>
      <c r="F3703" s="261">
        <v>-1.8</v>
      </c>
      <c r="G3703" s="168">
        <v>23.4</v>
      </c>
      <c r="H3703" s="21">
        <v>7</v>
      </c>
      <c r="I3703" s="2">
        <v>1037</v>
      </c>
      <c r="J3703" s="2">
        <v>1008</v>
      </c>
      <c r="K3703" s="2">
        <v>4.4000000000000004</v>
      </c>
      <c r="L3703" s="2">
        <v>23.3</v>
      </c>
      <c r="M3703" s="2">
        <v>0</v>
      </c>
      <c r="N3703" s="2">
        <v>8</v>
      </c>
      <c r="O3703" s="2">
        <v>0</v>
      </c>
      <c r="P3703" s="2">
        <v>0</v>
      </c>
    </row>
    <row r="3704" spans="1:16" x14ac:dyDescent="0.25">
      <c r="A3704" s="112" t="s">
        <v>140</v>
      </c>
      <c r="B3704" s="261">
        <v>2012</v>
      </c>
      <c r="C3704" s="261">
        <v>3</v>
      </c>
      <c r="D3704" s="114">
        <v>8.1</v>
      </c>
      <c r="E3704" s="261">
        <v>19.399999999999999</v>
      </c>
      <c r="F3704" s="261">
        <v>-1.1000000000000001</v>
      </c>
      <c r="G3704" s="168">
        <v>13.6</v>
      </c>
      <c r="H3704" s="13">
        <v>5.7</v>
      </c>
      <c r="I3704" s="2">
        <v>1037</v>
      </c>
      <c r="J3704" s="2">
        <v>1010</v>
      </c>
      <c r="K3704" s="2">
        <v>7.5</v>
      </c>
      <c r="L3704" s="2">
        <v>31.7</v>
      </c>
      <c r="M3704" s="2">
        <v>0</v>
      </c>
      <c r="N3704" s="2">
        <v>1</v>
      </c>
      <c r="O3704" s="2">
        <v>0</v>
      </c>
      <c r="P3704" s="2">
        <v>0</v>
      </c>
    </row>
    <row r="3705" spans="1:16" x14ac:dyDescent="0.25">
      <c r="A3705" s="112" t="s">
        <v>89</v>
      </c>
      <c r="B3705" s="261">
        <v>2012</v>
      </c>
      <c r="C3705" s="261">
        <v>3</v>
      </c>
      <c r="D3705" s="114">
        <v>7.6</v>
      </c>
      <c r="E3705" s="261">
        <v>20.2</v>
      </c>
      <c r="F3705" s="261">
        <v>-2.8</v>
      </c>
      <c r="G3705" s="168">
        <v>28.2</v>
      </c>
      <c r="H3705" s="21">
        <v>5</v>
      </c>
      <c r="I3705" s="2">
        <v>1036</v>
      </c>
      <c r="J3705" s="2">
        <v>1008</v>
      </c>
      <c r="K3705" s="2">
        <v>8.4</v>
      </c>
      <c r="L3705" s="2">
        <v>44.3</v>
      </c>
      <c r="M3705" s="2">
        <v>0</v>
      </c>
      <c r="N3705" s="2">
        <v>4</v>
      </c>
      <c r="O3705" s="2">
        <v>0</v>
      </c>
      <c r="P3705" s="2">
        <v>0</v>
      </c>
    </row>
    <row r="3706" spans="1:16" x14ac:dyDescent="0.25">
      <c r="A3706" s="112" t="s">
        <v>93</v>
      </c>
      <c r="B3706" s="261">
        <v>2012</v>
      </c>
      <c r="C3706" s="261">
        <v>3</v>
      </c>
      <c r="D3706" s="114">
        <v>8.1</v>
      </c>
      <c r="E3706" s="261">
        <v>22.6</v>
      </c>
      <c r="F3706" s="261">
        <v>-2.5</v>
      </c>
      <c r="G3706" s="168">
        <v>11.2</v>
      </c>
      <c r="H3706" s="13">
        <v>6.5</v>
      </c>
      <c r="I3706" s="2">
        <v>1038</v>
      </c>
      <c r="J3706" s="2">
        <v>1009</v>
      </c>
      <c r="K3706" s="2">
        <v>4.4000000000000004</v>
      </c>
      <c r="L3706" s="2">
        <v>26.3</v>
      </c>
      <c r="M3706" s="2">
        <v>0</v>
      </c>
      <c r="N3706" s="2">
        <v>5</v>
      </c>
      <c r="O3706" s="2">
        <v>0</v>
      </c>
      <c r="P3706" s="2">
        <v>0</v>
      </c>
    </row>
    <row r="3707" spans="1:16" x14ac:dyDescent="0.25">
      <c r="A3707" s="113" t="s">
        <v>54</v>
      </c>
      <c r="B3707" s="261">
        <v>2012</v>
      </c>
      <c r="C3707" s="261">
        <v>3</v>
      </c>
      <c r="D3707" s="114">
        <f>AVERAGE(D3689:D3706)</f>
        <v>7.9222222222222216</v>
      </c>
      <c r="E3707" s="261"/>
      <c r="F3707" s="261"/>
      <c r="G3707" s="258">
        <f>AVERAGE(G3689:G3706)</f>
        <v>21.566666666666663</v>
      </c>
    </row>
    <row r="3708" spans="1:16" x14ac:dyDescent="0.25">
      <c r="A3708" s="536" t="s">
        <v>37</v>
      </c>
      <c r="B3708" s="536"/>
      <c r="C3708" s="536"/>
      <c r="D3708" s="114">
        <v>4.3</v>
      </c>
      <c r="E3708" s="261"/>
      <c r="F3708" s="261"/>
      <c r="G3708" s="168">
        <v>70.5</v>
      </c>
    </row>
    <row r="3709" spans="1:16" x14ac:dyDescent="0.25">
      <c r="A3709" s="536" t="s">
        <v>38</v>
      </c>
      <c r="B3709" s="536"/>
      <c r="C3709" s="536"/>
      <c r="D3709" s="114">
        <v>3.4</v>
      </c>
      <c r="E3709" s="261"/>
      <c r="F3709" s="261"/>
      <c r="G3709" s="168">
        <v>97.1</v>
      </c>
    </row>
    <row r="3710" spans="1:16" x14ac:dyDescent="0.25">
      <c r="A3710" s="536" t="s">
        <v>97</v>
      </c>
      <c r="B3710" s="536"/>
      <c r="C3710" s="536"/>
      <c r="D3710" s="114">
        <v>5</v>
      </c>
      <c r="E3710" s="261"/>
      <c r="F3710" s="261"/>
      <c r="G3710" s="168"/>
    </row>
    <row r="3711" spans="1:16" x14ac:dyDescent="0.25">
      <c r="A3711" s="536" t="s">
        <v>98</v>
      </c>
      <c r="B3711" s="536"/>
      <c r="C3711" s="536"/>
      <c r="D3711" s="114">
        <v>4.7</v>
      </c>
      <c r="E3711" s="261"/>
      <c r="F3711" s="261"/>
      <c r="G3711" s="168"/>
    </row>
    <row r="3713" spans="1:16" x14ac:dyDescent="0.25">
      <c r="A3713" s="1" t="s">
        <v>0</v>
      </c>
      <c r="B3713" s="1" t="s">
        <v>1</v>
      </c>
      <c r="C3713" s="1" t="s">
        <v>2</v>
      </c>
      <c r="D3713" s="103" t="s">
        <v>3</v>
      </c>
      <c r="E3713" s="1" t="s">
        <v>111</v>
      </c>
      <c r="F3713" s="1" t="s">
        <v>112</v>
      </c>
      <c r="G3713" s="15" t="s">
        <v>4</v>
      </c>
      <c r="H3713" s="15" t="s">
        <v>5</v>
      </c>
      <c r="I3713" s="1" t="s">
        <v>10</v>
      </c>
      <c r="J3713" s="1" t="s">
        <v>11</v>
      </c>
      <c r="K3713" s="1" t="s">
        <v>17</v>
      </c>
      <c r="L3713" s="1" t="s">
        <v>18</v>
      </c>
      <c r="M3713" s="1" t="s">
        <v>6</v>
      </c>
      <c r="N3713" s="1" t="s">
        <v>7</v>
      </c>
      <c r="O3713" s="1" t="s">
        <v>8</v>
      </c>
      <c r="P3713" s="1" t="s">
        <v>9</v>
      </c>
    </row>
    <row r="3714" spans="1:16" x14ac:dyDescent="0.25">
      <c r="A3714" s="113" t="s">
        <v>39</v>
      </c>
      <c r="B3714" s="261">
        <v>2012</v>
      </c>
      <c r="C3714" s="261">
        <v>4</v>
      </c>
      <c r="D3714" s="114">
        <v>9.4</v>
      </c>
      <c r="E3714" s="261">
        <v>27.8</v>
      </c>
      <c r="F3714" s="261">
        <v>-4.2</v>
      </c>
      <c r="G3714" s="168">
        <v>24.8</v>
      </c>
      <c r="H3714" s="21">
        <v>5</v>
      </c>
      <c r="I3714" s="2">
        <v>1020</v>
      </c>
      <c r="J3714" s="2">
        <v>990</v>
      </c>
      <c r="K3714" s="2">
        <v>11.6</v>
      </c>
      <c r="L3714" s="2">
        <v>47.7</v>
      </c>
      <c r="M3714" s="2">
        <v>0</v>
      </c>
      <c r="N3714" s="2">
        <v>3</v>
      </c>
      <c r="O3714" s="2">
        <v>1</v>
      </c>
      <c r="P3714" s="2">
        <v>0</v>
      </c>
    </row>
    <row r="3715" spans="1:16" x14ac:dyDescent="0.25">
      <c r="A3715" s="112" t="s">
        <v>19</v>
      </c>
      <c r="B3715" s="261">
        <v>2012</v>
      </c>
      <c r="C3715" s="261">
        <v>4</v>
      </c>
      <c r="D3715" s="114">
        <v>9.5</v>
      </c>
      <c r="E3715" s="261">
        <v>28.6</v>
      </c>
      <c r="F3715" s="261">
        <v>-2.4</v>
      </c>
      <c r="G3715" s="168">
        <v>31.3</v>
      </c>
      <c r="H3715" s="13">
        <v>5.4</v>
      </c>
      <c r="I3715" s="2">
        <v>1019</v>
      </c>
      <c r="J3715" s="2">
        <v>989</v>
      </c>
      <c r="K3715" s="2">
        <v>8.6999999999999993</v>
      </c>
      <c r="L3715" s="22">
        <v>52</v>
      </c>
      <c r="M3715" s="2">
        <v>0</v>
      </c>
      <c r="N3715" s="2">
        <v>3</v>
      </c>
      <c r="O3715" s="2">
        <v>1</v>
      </c>
      <c r="P3715" s="2">
        <v>0</v>
      </c>
    </row>
    <row r="3716" spans="1:16" x14ac:dyDescent="0.25">
      <c r="A3716" s="112" t="s">
        <v>12</v>
      </c>
      <c r="B3716" s="261">
        <v>2012</v>
      </c>
      <c r="C3716" s="261">
        <v>4</v>
      </c>
      <c r="D3716" s="114">
        <v>8.5</v>
      </c>
      <c r="E3716" s="261">
        <v>27.2</v>
      </c>
      <c r="F3716" s="261">
        <v>-2.6</v>
      </c>
      <c r="G3716" s="168">
        <v>22.2</v>
      </c>
      <c r="H3716" s="13">
        <v>5.7</v>
      </c>
      <c r="I3716" s="2">
        <v>1023</v>
      </c>
      <c r="J3716" s="2">
        <v>994</v>
      </c>
      <c r="K3716" s="2">
        <v>11.9</v>
      </c>
      <c r="L3716" s="2">
        <v>77.099999999999994</v>
      </c>
      <c r="M3716" s="2">
        <v>0</v>
      </c>
      <c r="N3716" s="2">
        <v>3</v>
      </c>
      <c r="O3716" s="2">
        <v>2</v>
      </c>
      <c r="P3716" s="2">
        <v>0</v>
      </c>
    </row>
    <row r="3717" spans="1:16" x14ac:dyDescent="0.25">
      <c r="A3717" s="112" t="s">
        <v>13</v>
      </c>
      <c r="B3717" s="261">
        <v>2012</v>
      </c>
      <c r="C3717" s="261">
        <v>4</v>
      </c>
      <c r="D3717" s="114">
        <v>7.9</v>
      </c>
      <c r="E3717" s="261">
        <v>27.6</v>
      </c>
      <c r="F3717" s="261">
        <v>-3.3</v>
      </c>
      <c r="G3717" s="168">
        <v>28.5</v>
      </c>
      <c r="H3717" s="13">
        <v>4.0999999999999996</v>
      </c>
      <c r="I3717" s="2">
        <v>1021</v>
      </c>
      <c r="J3717" s="2">
        <v>993</v>
      </c>
      <c r="K3717" s="2">
        <v>6.5</v>
      </c>
      <c r="L3717" s="22">
        <v>58</v>
      </c>
      <c r="M3717" s="2">
        <v>0</v>
      </c>
      <c r="N3717" s="2">
        <v>7</v>
      </c>
      <c r="O3717" s="2">
        <v>1</v>
      </c>
      <c r="P3717" s="2">
        <v>0</v>
      </c>
    </row>
    <row r="3718" spans="1:16" x14ac:dyDescent="0.25">
      <c r="A3718" s="112" t="s">
        <v>16</v>
      </c>
      <c r="B3718" s="261">
        <v>2012</v>
      </c>
      <c r="C3718" s="261">
        <v>4</v>
      </c>
      <c r="D3718" s="114">
        <v>7.4</v>
      </c>
      <c r="E3718" s="261">
        <v>27.7</v>
      </c>
      <c r="F3718" s="261">
        <v>-3.5</v>
      </c>
      <c r="G3718" s="168">
        <v>24.7</v>
      </c>
      <c r="H3718" s="13">
        <v>5.0999999999999996</v>
      </c>
      <c r="I3718" s="2">
        <v>1020</v>
      </c>
      <c r="J3718" s="2">
        <v>992</v>
      </c>
      <c r="K3718" s="2">
        <v>6.5</v>
      </c>
      <c r="L3718" s="2">
        <v>17.600000000000001</v>
      </c>
      <c r="M3718" s="2">
        <v>0</v>
      </c>
      <c r="N3718" s="2">
        <v>4</v>
      </c>
      <c r="O3718" s="2">
        <v>2</v>
      </c>
      <c r="P3718" s="2">
        <v>0</v>
      </c>
    </row>
    <row r="3719" spans="1:16" x14ac:dyDescent="0.25">
      <c r="A3719" s="112" t="s">
        <v>14</v>
      </c>
      <c r="B3719" s="261">
        <v>2012</v>
      </c>
      <c r="C3719" s="261">
        <v>4</v>
      </c>
      <c r="D3719" s="114">
        <v>9.4</v>
      </c>
      <c r="E3719" s="261">
        <v>27.5</v>
      </c>
      <c r="F3719" s="261">
        <v>-3.3</v>
      </c>
      <c r="G3719" s="168">
        <v>24.6</v>
      </c>
      <c r="H3719" s="13">
        <v>4.3</v>
      </c>
      <c r="I3719" s="2">
        <v>1016</v>
      </c>
      <c r="J3719" s="2">
        <v>987</v>
      </c>
      <c r="K3719" s="2">
        <v>8.1</v>
      </c>
      <c r="L3719" s="2">
        <v>37.299999999999997</v>
      </c>
      <c r="M3719" s="2">
        <v>0</v>
      </c>
      <c r="N3719" s="2">
        <v>3</v>
      </c>
      <c r="O3719" s="2">
        <v>1</v>
      </c>
      <c r="P3719" s="2">
        <v>0</v>
      </c>
    </row>
    <row r="3720" spans="1:16" x14ac:dyDescent="0.25">
      <c r="A3720" s="112" t="s">
        <v>87</v>
      </c>
      <c r="B3720" s="261">
        <v>2012</v>
      </c>
      <c r="C3720" s="261">
        <v>4</v>
      </c>
      <c r="D3720" s="114">
        <v>7.1</v>
      </c>
      <c r="E3720" s="261">
        <v>27.7</v>
      </c>
      <c r="F3720" s="261">
        <v>-3.6</v>
      </c>
      <c r="G3720" s="258">
        <v>6</v>
      </c>
      <c r="H3720" s="21">
        <v>3</v>
      </c>
      <c r="I3720" s="2">
        <v>1020</v>
      </c>
      <c r="J3720" s="2">
        <v>992</v>
      </c>
      <c r="K3720" s="2">
        <v>5.6</v>
      </c>
      <c r="L3720" s="2">
        <v>20.7</v>
      </c>
      <c r="M3720" s="2">
        <v>0</v>
      </c>
      <c r="N3720" s="2">
        <v>3</v>
      </c>
      <c r="O3720" s="2">
        <v>1</v>
      </c>
      <c r="P3720" s="2">
        <v>0</v>
      </c>
    </row>
    <row r="3721" spans="1:16" x14ac:dyDescent="0.25">
      <c r="A3721" s="112" t="s">
        <v>31</v>
      </c>
      <c r="B3721" s="261">
        <v>2012</v>
      </c>
      <c r="C3721" s="261">
        <v>4</v>
      </c>
      <c r="D3721" s="114">
        <v>9.1</v>
      </c>
      <c r="E3721" s="261">
        <v>28.8</v>
      </c>
      <c r="F3721" s="261">
        <v>-2.2000000000000002</v>
      </c>
      <c r="G3721" s="168">
        <v>27.2</v>
      </c>
      <c r="H3721" s="21">
        <v>5</v>
      </c>
      <c r="I3721" s="2">
        <v>1021</v>
      </c>
      <c r="J3721" s="2">
        <v>990</v>
      </c>
      <c r="K3721" s="22">
        <v>3</v>
      </c>
      <c r="L3721" s="2">
        <v>19.3</v>
      </c>
      <c r="M3721" s="2">
        <v>0</v>
      </c>
      <c r="N3721" s="2">
        <v>3</v>
      </c>
      <c r="O3721" s="2">
        <v>2</v>
      </c>
      <c r="P3721" s="2">
        <v>0</v>
      </c>
    </row>
    <row r="3722" spans="1:16" x14ac:dyDescent="0.25">
      <c r="A3722" s="112" t="s">
        <v>49</v>
      </c>
      <c r="B3722" s="261">
        <v>2012</v>
      </c>
      <c r="C3722" s="261">
        <v>4</v>
      </c>
      <c r="D3722" s="114">
        <v>9.6999999999999993</v>
      </c>
      <c r="E3722" s="114">
        <v>29</v>
      </c>
      <c r="F3722" s="261">
        <v>-1.8</v>
      </c>
      <c r="G3722" s="258">
        <v>15</v>
      </c>
      <c r="H3722" s="21">
        <v>4</v>
      </c>
      <c r="I3722" s="2">
        <v>1020</v>
      </c>
      <c r="J3722" s="2">
        <v>990</v>
      </c>
      <c r="K3722" s="2">
        <v>8.1999999999999993</v>
      </c>
      <c r="L3722" s="2">
        <v>22.6</v>
      </c>
      <c r="M3722" s="2">
        <v>0</v>
      </c>
      <c r="N3722" s="2">
        <v>1</v>
      </c>
      <c r="O3722" s="2">
        <v>3</v>
      </c>
      <c r="P3722" s="2">
        <v>0</v>
      </c>
    </row>
    <row r="3723" spans="1:16" x14ac:dyDescent="0.25">
      <c r="A3723" s="112" t="s">
        <v>69</v>
      </c>
      <c r="B3723" s="261">
        <v>2012</v>
      </c>
      <c r="C3723" s="261">
        <v>4</v>
      </c>
      <c r="D3723" s="114">
        <v>8.6</v>
      </c>
      <c r="E3723" s="261">
        <v>29.5</v>
      </c>
      <c r="F3723" s="261">
        <v>-2.7</v>
      </c>
      <c r="G3723" s="168">
        <v>26.4</v>
      </c>
      <c r="H3723" s="13">
        <v>5.9</v>
      </c>
      <c r="I3723" s="2">
        <v>1019</v>
      </c>
      <c r="J3723" s="2">
        <v>991</v>
      </c>
      <c r="K3723" s="2">
        <v>15.9</v>
      </c>
      <c r="L3723" s="2">
        <v>42.3</v>
      </c>
      <c r="M3723" s="2">
        <v>0</v>
      </c>
      <c r="N3723" s="2">
        <v>3</v>
      </c>
      <c r="O3723" s="2">
        <v>2</v>
      </c>
      <c r="P3723" s="2">
        <v>0</v>
      </c>
    </row>
    <row r="3724" spans="1:16" x14ac:dyDescent="0.25">
      <c r="A3724" s="112" t="s">
        <v>61</v>
      </c>
      <c r="B3724" s="261">
        <v>2012</v>
      </c>
      <c r="C3724" s="261">
        <v>4</v>
      </c>
      <c r="D3724" s="114">
        <v>9</v>
      </c>
      <c r="E3724" s="261">
        <v>27.3</v>
      </c>
      <c r="F3724" s="261">
        <v>-4.4000000000000004</v>
      </c>
      <c r="G3724" s="168">
        <v>30.8</v>
      </c>
      <c r="H3724" s="13">
        <v>6.8</v>
      </c>
      <c r="I3724" s="2">
        <v>1020</v>
      </c>
      <c r="J3724" s="2">
        <v>990</v>
      </c>
      <c r="K3724" s="2">
        <v>9.6999999999999993</v>
      </c>
      <c r="L3724" s="2">
        <v>41.2</v>
      </c>
      <c r="M3724" s="2">
        <v>0</v>
      </c>
      <c r="N3724" s="2">
        <v>3</v>
      </c>
      <c r="O3724" s="2">
        <v>1</v>
      </c>
      <c r="P3724" s="2">
        <v>0</v>
      </c>
    </row>
    <row r="3725" spans="1:16" x14ac:dyDescent="0.25">
      <c r="A3725" s="112" t="s">
        <v>46</v>
      </c>
      <c r="B3725" s="261">
        <v>2012</v>
      </c>
      <c r="C3725" s="261">
        <v>4</v>
      </c>
      <c r="D3725" s="114">
        <v>8.4</v>
      </c>
      <c r="E3725" s="261">
        <v>26.4</v>
      </c>
      <c r="F3725" s="261">
        <v>-1.9</v>
      </c>
      <c r="G3725" s="168">
        <v>8.1999999999999993</v>
      </c>
      <c r="H3725" s="21">
        <v>3</v>
      </c>
      <c r="I3725" s="2">
        <v>1019</v>
      </c>
      <c r="J3725" s="2">
        <v>990</v>
      </c>
      <c r="K3725" s="22">
        <v>9</v>
      </c>
      <c r="L3725" s="2">
        <v>35.299999999999997</v>
      </c>
      <c r="M3725" s="2">
        <v>0</v>
      </c>
      <c r="N3725" s="2">
        <v>1</v>
      </c>
      <c r="O3725" s="2">
        <v>2</v>
      </c>
      <c r="P3725" s="2">
        <v>0</v>
      </c>
    </row>
    <row r="3726" spans="1:16" x14ac:dyDescent="0.25">
      <c r="A3726" s="112" t="s">
        <v>56</v>
      </c>
      <c r="B3726" s="261">
        <v>2012</v>
      </c>
      <c r="C3726" s="261">
        <v>4</v>
      </c>
      <c r="D3726" s="114">
        <v>9.1999999999999993</v>
      </c>
      <c r="E3726" s="261">
        <v>28.1</v>
      </c>
      <c r="F3726" s="261">
        <v>-3.4</v>
      </c>
      <c r="G3726" s="168">
        <v>53.3</v>
      </c>
      <c r="H3726" s="13">
        <v>9.5</v>
      </c>
      <c r="I3726" s="2">
        <v>1017</v>
      </c>
      <c r="J3726" s="2">
        <v>987</v>
      </c>
      <c r="K3726" s="22">
        <v>6</v>
      </c>
      <c r="L3726" s="2">
        <v>38.700000000000003</v>
      </c>
      <c r="M3726" s="2">
        <v>0</v>
      </c>
      <c r="N3726" s="2">
        <v>4</v>
      </c>
      <c r="O3726" s="2">
        <v>1</v>
      </c>
      <c r="P3726" s="2">
        <v>0</v>
      </c>
    </row>
    <row r="3727" spans="1:16" x14ac:dyDescent="0.25">
      <c r="A3727" s="112" t="s">
        <v>71</v>
      </c>
      <c r="B3727" s="261">
        <v>2012</v>
      </c>
      <c r="C3727" s="261">
        <v>4</v>
      </c>
      <c r="D3727" s="114">
        <v>7.4</v>
      </c>
      <c r="E3727" s="261">
        <v>27.1</v>
      </c>
      <c r="F3727" s="261">
        <v>-4.5999999999999996</v>
      </c>
      <c r="G3727" s="258">
        <v>27</v>
      </c>
      <c r="H3727" s="13">
        <v>7.4</v>
      </c>
      <c r="I3727" s="2">
        <v>1020</v>
      </c>
      <c r="J3727" s="2">
        <v>990</v>
      </c>
      <c r="K3727" s="2">
        <v>4.5999999999999996</v>
      </c>
      <c r="L3727" s="2">
        <v>34.1</v>
      </c>
      <c r="M3727" s="2">
        <v>0</v>
      </c>
      <c r="N3727" s="2">
        <v>8</v>
      </c>
      <c r="O3727" s="2">
        <v>1</v>
      </c>
      <c r="P3727" s="2">
        <v>0</v>
      </c>
    </row>
    <row r="3728" spans="1:16" x14ac:dyDescent="0.25">
      <c r="A3728" s="112" t="s">
        <v>72</v>
      </c>
      <c r="B3728" s="261">
        <v>2012</v>
      </c>
      <c r="C3728" s="261">
        <v>4</v>
      </c>
      <c r="D3728" s="114">
        <v>7.9</v>
      </c>
      <c r="E3728" s="261">
        <v>28.3</v>
      </c>
      <c r="F3728" s="261">
        <v>-5.4</v>
      </c>
      <c r="G3728" s="168">
        <v>21.4</v>
      </c>
      <c r="H3728" s="13">
        <v>4.5999999999999996</v>
      </c>
      <c r="I3728" s="2">
        <v>1019</v>
      </c>
      <c r="J3728" s="2">
        <v>990</v>
      </c>
      <c r="K3728" s="2">
        <v>5.2</v>
      </c>
      <c r="L3728" s="2">
        <v>24.7</v>
      </c>
      <c r="M3728" s="2">
        <v>0</v>
      </c>
      <c r="N3728" s="2">
        <v>8</v>
      </c>
      <c r="O3728" s="2">
        <v>3</v>
      </c>
      <c r="P3728" s="2">
        <v>0</v>
      </c>
    </row>
    <row r="3729" spans="1:16" x14ac:dyDescent="0.25">
      <c r="A3729" s="112" t="s">
        <v>140</v>
      </c>
      <c r="B3729" s="261">
        <v>2012</v>
      </c>
      <c r="C3729" s="261">
        <v>4</v>
      </c>
      <c r="D3729" s="114">
        <v>8.6</v>
      </c>
      <c r="E3729" s="261">
        <v>27.1</v>
      </c>
      <c r="F3729" s="261">
        <v>-2.2999999999999998</v>
      </c>
      <c r="G3729" s="168">
        <v>34.799999999999997</v>
      </c>
      <c r="H3729" s="13">
        <v>5.6</v>
      </c>
      <c r="I3729" s="2">
        <v>1020</v>
      </c>
      <c r="J3729" s="2">
        <v>990</v>
      </c>
      <c r="K3729" s="2">
        <v>8.9</v>
      </c>
      <c r="L3729" s="2">
        <v>34.6</v>
      </c>
      <c r="M3729" s="2">
        <v>0</v>
      </c>
      <c r="N3729" s="2">
        <v>4</v>
      </c>
      <c r="O3729" s="2">
        <v>1</v>
      </c>
      <c r="P3729" s="2">
        <v>0</v>
      </c>
    </row>
    <row r="3730" spans="1:16" x14ac:dyDescent="0.25">
      <c r="A3730" s="112" t="s">
        <v>89</v>
      </c>
      <c r="B3730" s="261">
        <v>2012</v>
      </c>
      <c r="C3730" s="261">
        <v>4</v>
      </c>
      <c r="D3730" s="114">
        <v>8.1999999999999993</v>
      </c>
      <c r="E3730" s="114">
        <v>28</v>
      </c>
      <c r="F3730" s="261">
        <v>-3.8</v>
      </c>
      <c r="G3730" s="168">
        <v>31.3</v>
      </c>
      <c r="H3730" s="21">
        <v>4</v>
      </c>
      <c r="I3730" s="2">
        <v>1019</v>
      </c>
      <c r="J3730" s="2">
        <v>990</v>
      </c>
      <c r="K3730" s="2">
        <v>8.6999999999999993</v>
      </c>
      <c r="L3730" s="2">
        <v>42.1</v>
      </c>
      <c r="M3730" s="2">
        <v>0</v>
      </c>
      <c r="N3730" s="2">
        <v>3</v>
      </c>
      <c r="O3730" s="2">
        <v>1</v>
      </c>
      <c r="P3730" s="2">
        <v>0</v>
      </c>
    </row>
    <row r="3731" spans="1:16" x14ac:dyDescent="0.25">
      <c r="A3731" s="112" t="s">
        <v>93</v>
      </c>
      <c r="B3731" s="261">
        <v>2012</v>
      </c>
      <c r="C3731" s="261">
        <v>4</v>
      </c>
      <c r="D3731" s="114">
        <v>8.6999999999999993</v>
      </c>
      <c r="E3731" s="261">
        <v>29.8</v>
      </c>
      <c r="F3731" s="114">
        <v>-3</v>
      </c>
      <c r="G3731" s="168">
        <v>32.799999999999997</v>
      </c>
      <c r="H3731" s="13">
        <v>11.6</v>
      </c>
      <c r="I3731" s="2">
        <v>1021</v>
      </c>
      <c r="J3731" s="2">
        <v>993</v>
      </c>
      <c r="K3731" s="2">
        <v>4.0999999999999996</v>
      </c>
      <c r="L3731" s="2">
        <v>21.2</v>
      </c>
      <c r="M3731" s="2">
        <v>0</v>
      </c>
      <c r="N3731" s="2">
        <v>5</v>
      </c>
      <c r="O3731" s="2">
        <v>1</v>
      </c>
      <c r="P3731" s="2">
        <v>0</v>
      </c>
    </row>
    <row r="3732" spans="1:16" x14ac:dyDescent="0.25">
      <c r="A3732" s="113" t="s">
        <v>54</v>
      </c>
      <c r="B3732" s="261">
        <v>2012</v>
      </c>
      <c r="C3732" s="261">
        <v>4</v>
      </c>
      <c r="D3732" s="114">
        <f>AVERAGE(D3714:D3731)</f>
        <v>8.5555555555555536</v>
      </c>
      <c r="E3732" s="261"/>
      <c r="F3732" s="261"/>
      <c r="G3732" s="258">
        <f>AVERAGE(G3714:G3731)</f>
        <v>26.12777777777778</v>
      </c>
    </row>
    <row r="3733" spans="1:16" x14ac:dyDescent="0.25">
      <c r="A3733" s="536" t="s">
        <v>37</v>
      </c>
      <c r="B3733" s="536"/>
      <c r="C3733" s="536"/>
      <c r="D3733" s="114">
        <v>7.9</v>
      </c>
      <c r="E3733" s="261"/>
      <c r="F3733" s="261"/>
      <c r="G3733" s="168">
        <v>66.599999999999994</v>
      </c>
    </row>
    <row r="3734" spans="1:16" x14ac:dyDescent="0.25">
      <c r="A3734" s="536" t="s">
        <v>38</v>
      </c>
      <c r="B3734" s="536"/>
      <c r="C3734" s="536"/>
      <c r="D3734" s="114">
        <v>7.2</v>
      </c>
      <c r="E3734" s="261"/>
      <c r="F3734" s="261"/>
      <c r="G3734" s="168">
        <v>82.1</v>
      </c>
    </row>
    <row r="3735" spans="1:16" x14ac:dyDescent="0.25">
      <c r="A3735" s="536" t="s">
        <v>97</v>
      </c>
      <c r="B3735" s="536"/>
      <c r="C3735" s="536"/>
      <c r="D3735" s="114">
        <v>8.6999999999999993</v>
      </c>
      <c r="E3735" s="261"/>
      <c r="F3735" s="261"/>
      <c r="G3735" s="168"/>
    </row>
    <row r="3736" spans="1:16" x14ac:dyDescent="0.25">
      <c r="A3736" s="536" t="s">
        <v>98</v>
      </c>
      <c r="B3736" s="536"/>
      <c r="C3736" s="536"/>
      <c r="D3736" s="114">
        <v>8.3000000000000007</v>
      </c>
      <c r="E3736" s="261"/>
      <c r="F3736" s="261"/>
      <c r="G3736" s="168"/>
    </row>
    <row r="3738" spans="1:16" x14ac:dyDescent="0.25">
      <c r="A3738" s="1" t="s">
        <v>0</v>
      </c>
      <c r="B3738" s="1" t="s">
        <v>1</v>
      </c>
      <c r="C3738" s="1" t="s">
        <v>2</v>
      </c>
      <c r="D3738" s="103" t="s">
        <v>3</v>
      </c>
      <c r="E3738" s="1" t="s">
        <v>111</v>
      </c>
      <c r="F3738" s="1" t="s">
        <v>112</v>
      </c>
      <c r="G3738" s="15" t="s">
        <v>4</v>
      </c>
      <c r="H3738" s="15" t="s">
        <v>5</v>
      </c>
      <c r="I3738" s="1" t="s">
        <v>10</v>
      </c>
      <c r="J3738" s="1" t="s">
        <v>11</v>
      </c>
      <c r="K3738" s="1" t="s">
        <v>17</v>
      </c>
      <c r="L3738" s="1" t="s">
        <v>18</v>
      </c>
      <c r="M3738" s="1" t="s">
        <v>6</v>
      </c>
      <c r="N3738" s="1" t="s">
        <v>7</v>
      </c>
      <c r="O3738" s="1" t="s">
        <v>8</v>
      </c>
      <c r="P3738" s="1" t="s">
        <v>9</v>
      </c>
    </row>
    <row r="3739" spans="1:16" x14ac:dyDescent="0.25">
      <c r="A3739" s="113" t="s">
        <v>39</v>
      </c>
      <c r="B3739" s="261">
        <v>2012</v>
      </c>
      <c r="C3739" s="261">
        <v>5</v>
      </c>
      <c r="D3739" s="114">
        <v>15.8</v>
      </c>
      <c r="E3739" s="261">
        <v>35.700000000000003</v>
      </c>
      <c r="F3739" s="261">
        <v>0.1</v>
      </c>
      <c r="G3739" s="258">
        <v>54</v>
      </c>
      <c r="H3739" s="13">
        <v>18.399999999999999</v>
      </c>
      <c r="I3739" s="2">
        <v>1035</v>
      </c>
      <c r="J3739" s="2">
        <v>1000</v>
      </c>
      <c r="K3739" s="2">
        <v>9.1999999999999993</v>
      </c>
      <c r="L3739" s="2">
        <v>49.3</v>
      </c>
      <c r="M3739" s="2">
        <v>0</v>
      </c>
      <c r="N3739" s="2">
        <v>0</v>
      </c>
      <c r="O3739" s="2">
        <v>13</v>
      </c>
      <c r="P3739" s="2">
        <v>2</v>
      </c>
    </row>
    <row r="3740" spans="1:16" x14ac:dyDescent="0.25">
      <c r="A3740" s="112" t="s">
        <v>19</v>
      </c>
      <c r="B3740" s="261">
        <v>2012</v>
      </c>
      <c r="C3740" s="261">
        <v>5</v>
      </c>
      <c r="D3740" s="114">
        <v>15.9</v>
      </c>
      <c r="E3740" s="261">
        <v>31.3</v>
      </c>
      <c r="F3740" s="261">
        <v>1.7</v>
      </c>
      <c r="G3740" s="168">
        <v>51.8</v>
      </c>
      <c r="H3740" s="13">
        <v>25.6</v>
      </c>
      <c r="I3740" s="2">
        <v>1034</v>
      </c>
      <c r="J3740" s="2">
        <v>999</v>
      </c>
      <c r="K3740" s="2">
        <v>6.3</v>
      </c>
      <c r="L3740" s="22">
        <v>41</v>
      </c>
      <c r="M3740" s="2">
        <v>0</v>
      </c>
      <c r="N3740" s="2">
        <v>1</v>
      </c>
      <c r="O3740" s="2">
        <v>1</v>
      </c>
      <c r="P3740" s="2">
        <v>0</v>
      </c>
    </row>
    <row r="3741" spans="1:16" x14ac:dyDescent="0.25">
      <c r="A3741" s="112" t="s">
        <v>12</v>
      </c>
      <c r="B3741" s="261">
        <v>2012</v>
      </c>
      <c r="C3741" s="261">
        <v>5</v>
      </c>
      <c r="D3741" s="114">
        <v>14.9</v>
      </c>
      <c r="E3741" s="261">
        <v>29.6</v>
      </c>
      <c r="F3741" s="261">
        <v>1.2</v>
      </c>
      <c r="G3741" s="168">
        <v>53.7</v>
      </c>
      <c r="H3741" s="13">
        <v>24.9</v>
      </c>
      <c r="I3741" s="2">
        <v>1035</v>
      </c>
      <c r="J3741" s="2">
        <v>1003</v>
      </c>
      <c r="K3741" s="2">
        <v>11.6</v>
      </c>
      <c r="L3741" s="22">
        <v>39</v>
      </c>
      <c r="M3741" s="2">
        <v>0</v>
      </c>
      <c r="N3741" s="2">
        <v>0</v>
      </c>
      <c r="O3741" s="2">
        <v>9</v>
      </c>
      <c r="P3741" s="2">
        <v>0</v>
      </c>
    </row>
    <row r="3742" spans="1:16" x14ac:dyDescent="0.25">
      <c r="A3742" s="112" t="s">
        <v>13</v>
      </c>
      <c r="B3742" s="261">
        <v>2012</v>
      </c>
      <c r="C3742" s="261">
        <v>5</v>
      </c>
      <c r="D3742" s="114">
        <v>13.9</v>
      </c>
      <c r="E3742" s="261">
        <v>28.8</v>
      </c>
      <c r="F3742" s="261">
        <v>-0.9</v>
      </c>
      <c r="G3742" s="168">
        <v>57.5</v>
      </c>
      <c r="H3742" s="13">
        <v>28.2</v>
      </c>
      <c r="I3742" s="2">
        <v>1035</v>
      </c>
      <c r="J3742" s="2">
        <v>999</v>
      </c>
      <c r="K3742" s="2">
        <v>4.7</v>
      </c>
      <c r="L3742" s="2">
        <v>56.2</v>
      </c>
      <c r="M3742" s="2">
        <v>0</v>
      </c>
      <c r="N3742" s="2">
        <v>3</v>
      </c>
      <c r="O3742" s="2">
        <v>4</v>
      </c>
      <c r="P3742" s="2">
        <v>0</v>
      </c>
    </row>
    <row r="3743" spans="1:16" x14ac:dyDescent="0.25">
      <c r="A3743" s="112" t="s">
        <v>16</v>
      </c>
      <c r="B3743" s="261">
        <v>2012</v>
      </c>
      <c r="C3743" s="261">
        <v>5</v>
      </c>
      <c r="D3743" s="114">
        <v>13.8</v>
      </c>
      <c r="E3743" s="261">
        <v>28.7</v>
      </c>
      <c r="F3743" s="261">
        <v>0.3</v>
      </c>
      <c r="G3743" s="168">
        <v>38.4</v>
      </c>
      <c r="H3743" s="13">
        <v>10.7</v>
      </c>
      <c r="I3743" s="2">
        <v>1032</v>
      </c>
      <c r="J3743" s="2">
        <v>1003</v>
      </c>
      <c r="K3743" s="2">
        <v>6.1</v>
      </c>
      <c r="L3743" s="2">
        <v>17.600000000000001</v>
      </c>
      <c r="M3743" s="2">
        <v>0</v>
      </c>
      <c r="N3743" s="2">
        <v>0</v>
      </c>
      <c r="O3743" s="2">
        <v>5</v>
      </c>
      <c r="P3743" s="2">
        <v>0</v>
      </c>
    </row>
    <row r="3744" spans="1:16" x14ac:dyDescent="0.25">
      <c r="A3744" s="112" t="s">
        <v>14</v>
      </c>
      <c r="B3744" s="261">
        <v>2012</v>
      </c>
      <c r="C3744" s="261">
        <v>5</v>
      </c>
      <c r="D3744" s="114">
        <v>16.399999999999999</v>
      </c>
      <c r="E3744" s="261">
        <v>30.2</v>
      </c>
      <c r="F3744" s="261">
        <v>0.9</v>
      </c>
      <c r="G3744" s="168">
        <v>24.9</v>
      </c>
      <c r="H3744" s="21">
        <v>10</v>
      </c>
      <c r="I3744" s="2">
        <v>1032</v>
      </c>
      <c r="J3744" s="2">
        <v>997</v>
      </c>
      <c r="K3744" s="2">
        <v>6.4</v>
      </c>
      <c r="L3744" s="2">
        <v>35.1</v>
      </c>
      <c r="M3744" s="2">
        <v>0</v>
      </c>
      <c r="N3744" s="2">
        <v>0</v>
      </c>
      <c r="O3744" s="2">
        <v>8</v>
      </c>
      <c r="P3744" s="2">
        <v>1</v>
      </c>
    </row>
    <row r="3745" spans="1:17" x14ac:dyDescent="0.25">
      <c r="A3745" s="112" t="s">
        <v>87</v>
      </c>
      <c r="B3745" s="261">
        <v>2012</v>
      </c>
      <c r="C3745" s="261">
        <v>5</v>
      </c>
      <c r="D3745" s="114">
        <v>13.6</v>
      </c>
      <c r="E3745" s="261">
        <v>26.9</v>
      </c>
      <c r="F3745" s="261">
        <v>0.5</v>
      </c>
      <c r="G3745" s="258">
        <v>20</v>
      </c>
      <c r="H3745" s="21">
        <v>13</v>
      </c>
      <c r="I3745" s="2">
        <v>1034</v>
      </c>
      <c r="J3745" s="2">
        <v>1003</v>
      </c>
      <c r="K3745" s="2">
        <v>6.6</v>
      </c>
      <c r="L3745" s="2">
        <v>17.600000000000001</v>
      </c>
      <c r="M3745" s="2">
        <v>0</v>
      </c>
      <c r="N3745" s="2">
        <v>0</v>
      </c>
      <c r="O3745" s="2">
        <v>2</v>
      </c>
      <c r="P3745" s="2">
        <v>0</v>
      </c>
    </row>
    <row r="3746" spans="1:17" x14ac:dyDescent="0.25">
      <c r="A3746" s="112" t="s">
        <v>31</v>
      </c>
      <c r="B3746" s="261">
        <v>2012</v>
      </c>
      <c r="C3746" s="261">
        <v>5</v>
      </c>
      <c r="D3746" s="114">
        <v>15.3</v>
      </c>
      <c r="E3746" s="261">
        <v>32.1</v>
      </c>
      <c r="F3746" s="261">
        <v>2.1</v>
      </c>
      <c r="G3746" s="168">
        <v>47.6</v>
      </c>
      <c r="H3746" s="13">
        <v>20.6</v>
      </c>
      <c r="I3746" s="2">
        <v>1035</v>
      </c>
      <c r="J3746" s="2">
        <v>999</v>
      </c>
      <c r="K3746" s="2">
        <v>2.2999999999999998</v>
      </c>
      <c r="L3746" s="2">
        <v>14.5</v>
      </c>
      <c r="M3746" s="2">
        <v>0</v>
      </c>
      <c r="N3746" s="2">
        <v>0</v>
      </c>
      <c r="O3746" s="2">
        <v>11</v>
      </c>
      <c r="P3746" s="2">
        <v>1</v>
      </c>
      <c r="Q3746" s="2"/>
    </row>
    <row r="3747" spans="1:17" x14ac:dyDescent="0.25">
      <c r="A3747" s="112" t="s">
        <v>49</v>
      </c>
      <c r="B3747" s="261">
        <v>2012</v>
      </c>
      <c r="C3747" s="261">
        <v>5</v>
      </c>
      <c r="D3747" s="114">
        <v>16</v>
      </c>
      <c r="E3747" s="261">
        <v>29.9</v>
      </c>
      <c r="F3747" s="261">
        <v>2.4</v>
      </c>
      <c r="G3747" s="258">
        <v>41</v>
      </c>
      <c r="H3747" s="21">
        <v>15</v>
      </c>
      <c r="I3747" s="2">
        <v>1034</v>
      </c>
      <c r="J3747" s="2">
        <v>1003</v>
      </c>
      <c r="K3747" s="2">
        <v>7.4</v>
      </c>
      <c r="L3747" s="2">
        <v>21.6</v>
      </c>
      <c r="M3747" s="2">
        <v>0</v>
      </c>
      <c r="N3747" s="2">
        <v>0</v>
      </c>
      <c r="O3747" s="2">
        <v>12</v>
      </c>
      <c r="P3747" s="2">
        <v>0</v>
      </c>
    </row>
    <row r="3748" spans="1:17" x14ac:dyDescent="0.25">
      <c r="A3748" s="112" t="s">
        <v>69</v>
      </c>
      <c r="B3748" s="261">
        <v>2012</v>
      </c>
      <c r="C3748" s="261">
        <v>5</v>
      </c>
      <c r="D3748" s="114">
        <v>15.1</v>
      </c>
      <c r="E3748" s="261">
        <v>32.4</v>
      </c>
      <c r="F3748" s="261">
        <v>0.5</v>
      </c>
      <c r="G3748" s="168">
        <v>62.2</v>
      </c>
      <c r="H3748" s="13">
        <v>25.5</v>
      </c>
      <c r="I3748" s="2">
        <v>1033</v>
      </c>
      <c r="J3748" s="2">
        <v>1000</v>
      </c>
      <c r="K3748" s="2">
        <v>10.5</v>
      </c>
      <c r="L3748" s="2">
        <v>42.1</v>
      </c>
      <c r="M3748" s="2">
        <v>0</v>
      </c>
      <c r="N3748" s="2">
        <v>0</v>
      </c>
      <c r="O3748" s="2">
        <v>12</v>
      </c>
      <c r="P3748" s="2">
        <v>1</v>
      </c>
    </row>
    <row r="3749" spans="1:17" x14ac:dyDescent="0.25">
      <c r="A3749" s="112" t="s">
        <v>61</v>
      </c>
      <c r="B3749" s="261">
        <v>2012</v>
      </c>
      <c r="C3749" s="261">
        <v>5</v>
      </c>
      <c r="D3749" s="114">
        <v>15.6</v>
      </c>
      <c r="E3749" s="261">
        <v>30.6</v>
      </c>
      <c r="F3749" s="261">
        <v>0.6</v>
      </c>
      <c r="G3749" s="168">
        <v>52.4</v>
      </c>
      <c r="H3749" s="13">
        <v>17.600000000000001</v>
      </c>
      <c r="I3749" s="2">
        <v>1035</v>
      </c>
      <c r="J3749" s="2">
        <v>1009</v>
      </c>
      <c r="K3749" s="2">
        <v>4.0999999999999996</v>
      </c>
      <c r="L3749" s="2">
        <v>39.6</v>
      </c>
      <c r="M3749" s="2">
        <v>0</v>
      </c>
      <c r="N3749" s="2">
        <v>0</v>
      </c>
      <c r="O3749" s="2">
        <v>10</v>
      </c>
      <c r="P3749" s="2">
        <v>2</v>
      </c>
    </row>
    <row r="3750" spans="1:17" x14ac:dyDescent="0.25">
      <c r="A3750" s="112" t="s">
        <v>46</v>
      </c>
      <c r="B3750" s="261">
        <v>2012</v>
      </c>
      <c r="C3750" s="261">
        <v>5</v>
      </c>
      <c r="D3750" s="114">
        <v>14.5</v>
      </c>
      <c r="E3750" s="261">
        <v>27.6</v>
      </c>
      <c r="F3750" s="261">
        <v>1.8</v>
      </c>
      <c r="G3750" s="168">
        <v>45.3</v>
      </c>
      <c r="H3750" s="13">
        <v>18.899999999999999</v>
      </c>
      <c r="I3750" s="2">
        <v>1034</v>
      </c>
      <c r="J3750" s="2">
        <v>1000</v>
      </c>
      <c r="K3750" s="2">
        <v>7.9</v>
      </c>
      <c r="L3750" s="2">
        <v>30.6</v>
      </c>
      <c r="M3750" s="2">
        <v>0</v>
      </c>
      <c r="N3750" s="2">
        <v>0</v>
      </c>
      <c r="O3750" s="2">
        <v>7</v>
      </c>
      <c r="P3750" s="2">
        <v>0</v>
      </c>
    </row>
    <row r="3751" spans="1:17" x14ac:dyDescent="0.25">
      <c r="A3751" s="112" t="s">
        <v>56</v>
      </c>
      <c r="B3751" s="261">
        <v>2012</v>
      </c>
      <c r="C3751" s="261">
        <v>5</v>
      </c>
      <c r="D3751" s="114">
        <v>15.2</v>
      </c>
      <c r="E3751" s="261">
        <v>31.6</v>
      </c>
      <c r="F3751" s="261">
        <v>0.6</v>
      </c>
      <c r="G3751" s="168">
        <v>76.7</v>
      </c>
      <c r="H3751" s="13">
        <v>24.1</v>
      </c>
      <c r="I3751" s="2">
        <v>1032</v>
      </c>
      <c r="J3751" s="2">
        <v>997</v>
      </c>
      <c r="K3751" s="2">
        <v>4.8</v>
      </c>
      <c r="L3751" s="2">
        <v>33.9</v>
      </c>
      <c r="M3751" s="2">
        <v>0</v>
      </c>
      <c r="N3751" s="2">
        <v>0</v>
      </c>
      <c r="O3751" s="2">
        <v>13</v>
      </c>
      <c r="P3751" s="2">
        <v>3</v>
      </c>
    </row>
    <row r="3752" spans="1:17" x14ac:dyDescent="0.25">
      <c r="A3752" s="112" t="s">
        <v>71</v>
      </c>
      <c r="B3752" s="261">
        <v>2012</v>
      </c>
      <c r="C3752" s="261">
        <v>5</v>
      </c>
      <c r="D3752" s="114">
        <v>13.9</v>
      </c>
      <c r="E3752" s="261">
        <v>28.5</v>
      </c>
      <c r="F3752" s="261">
        <v>-1.3</v>
      </c>
      <c r="G3752" s="168">
        <v>55.2</v>
      </c>
      <c r="H3752" s="13">
        <v>21.8</v>
      </c>
      <c r="I3752" s="2">
        <v>1034</v>
      </c>
      <c r="J3752" s="2">
        <v>999</v>
      </c>
      <c r="K3752" s="2">
        <v>2.5</v>
      </c>
      <c r="L3752" s="2">
        <v>29.9</v>
      </c>
      <c r="M3752" s="2">
        <v>0</v>
      </c>
      <c r="N3752" s="2">
        <v>2</v>
      </c>
      <c r="O3752" s="2">
        <v>3</v>
      </c>
      <c r="P3752" s="2">
        <v>0</v>
      </c>
    </row>
    <row r="3753" spans="1:17" x14ac:dyDescent="0.25">
      <c r="A3753" s="112" t="s">
        <v>72</v>
      </c>
      <c r="B3753" s="261">
        <v>2012</v>
      </c>
      <c r="C3753" s="261">
        <v>5</v>
      </c>
      <c r="D3753" s="114">
        <v>14.5</v>
      </c>
      <c r="E3753" s="261">
        <v>29.7</v>
      </c>
      <c r="F3753" s="261">
        <v>-1.4</v>
      </c>
      <c r="G3753" s="168">
        <v>44.4</v>
      </c>
      <c r="H3753" s="13">
        <v>21.2</v>
      </c>
      <c r="I3753" s="2">
        <v>1034</v>
      </c>
      <c r="J3753" s="2">
        <v>999</v>
      </c>
      <c r="K3753" s="2">
        <v>3.6</v>
      </c>
      <c r="L3753" s="2">
        <v>20.5</v>
      </c>
      <c r="M3753" s="2">
        <v>0</v>
      </c>
      <c r="N3753" s="2">
        <v>2</v>
      </c>
      <c r="O3753" s="2">
        <v>8</v>
      </c>
      <c r="P3753" s="2">
        <v>0</v>
      </c>
    </row>
    <row r="3754" spans="1:17" x14ac:dyDescent="0.25">
      <c r="A3754" s="112" t="s">
        <v>140</v>
      </c>
      <c r="B3754" s="261">
        <v>2012</v>
      </c>
      <c r="C3754" s="261">
        <v>5</v>
      </c>
      <c r="D3754" s="114">
        <v>14.7</v>
      </c>
      <c r="E3754" s="261">
        <v>29.4</v>
      </c>
      <c r="F3754" s="261">
        <v>1.3</v>
      </c>
      <c r="G3754" s="168">
        <v>44.8</v>
      </c>
      <c r="H3754" s="13">
        <v>9.6999999999999993</v>
      </c>
      <c r="I3754" s="2">
        <v>1035</v>
      </c>
      <c r="J3754" s="2">
        <v>1000</v>
      </c>
      <c r="K3754" s="2">
        <v>7.6</v>
      </c>
      <c r="L3754" s="2">
        <v>30.6</v>
      </c>
      <c r="M3754" s="2">
        <v>0</v>
      </c>
      <c r="N3754" s="2">
        <v>0</v>
      </c>
      <c r="O3754" s="2">
        <v>6</v>
      </c>
      <c r="P3754" s="2">
        <v>0</v>
      </c>
    </row>
    <row r="3755" spans="1:17" x14ac:dyDescent="0.25">
      <c r="A3755" s="112" t="s">
        <v>89</v>
      </c>
      <c r="B3755" s="261">
        <v>2012</v>
      </c>
      <c r="C3755" s="261">
        <v>5</v>
      </c>
      <c r="D3755" s="114">
        <v>14.1</v>
      </c>
      <c r="E3755" s="261">
        <v>30.5</v>
      </c>
      <c r="F3755" s="261">
        <v>0.4</v>
      </c>
      <c r="G3755" s="258">
        <v>58</v>
      </c>
      <c r="H3755" s="21">
        <v>10</v>
      </c>
      <c r="I3755" s="2">
        <v>1034</v>
      </c>
      <c r="J3755" s="2">
        <v>999</v>
      </c>
      <c r="K3755" s="2">
        <v>6.8</v>
      </c>
      <c r="L3755" s="2">
        <v>41.4</v>
      </c>
      <c r="M3755" s="2">
        <v>0</v>
      </c>
      <c r="N3755" s="2">
        <v>0</v>
      </c>
      <c r="O3755" s="2">
        <v>9</v>
      </c>
      <c r="P3755" s="2">
        <v>1</v>
      </c>
    </row>
    <row r="3756" spans="1:17" x14ac:dyDescent="0.25">
      <c r="A3756" s="112" t="s">
        <v>93</v>
      </c>
      <c r="B3756" s="261">
        <v>2012</v>
      </c>
      <c r="C3756" s="261">
        <v>5</v>
      </c>
      <c r="D3756" s="114">
        <v>15.2</v>
      </c>
      <c r="E3756" s="261">
        <v>31.5</v>
      </c>
      <c r="F3756" s="261">
        <v>-0.2</v>
      </c>
      <c r="G3756" s="168">
        <v>62.6</v>
      </c>
      <c r="H3756" s="13">
        <v>12.3</v>
      </c>
      <c r="I3756" s="2">
        <v>1036</v>
      </c>
      <c r="J3756" s="2">
        <v>1001</v>
      </c>
      <c r="K3756" s="2">
        <v>3.4</v>
      </c>
      <c r="L3756" s="2">
        <v>26.3</v>
      </c>
      <c r="M3756" s="2">
        <v>0</v>
      </c>
      <c r="N3756" s="2">
        <v>1</v>
      </c>
      <c r="O3756" s="2">
        <v>12</v>
      </c>
      <c r="P3756" s="2">
        <v>2</v>
      </c>
    </row>
    <row r="3757" spans="1:17" x14ac:dyDescent="0.25">
      <c r="A3757" s="113" t="s">
        <v>54</v>
      </c>
      <c r="B3757" s="261">
        <v>2012</v>
      </c>
      <c r="C3757" s="261">
        <v>5</v>
      </c>
      <c r="D3757" s="114">
        <f>AVERAGE(D3739:D3756)</f>
        <v>14.911111111111106</v>
      </c>
      <c r="E3757" s="261"/>
      <c r="F3757" s="261"/>
      <c r="G3757" s="258">
        <f>AVERAGE(G3739:G3756)</f>
        <v>49.472222222222221</v>
      </c>
    </row>
    <row r="3758" spans="1:17" x14ac:dyDescent="0.25">
      <c r="A3758" s="536" t="s">
        <v>37</v>
      </c>
      <c r="B3758" s="536"/>
      <c r="C3758" s="536"/>
      <c r="D3758" s="114">
        <v>12.4</v>
      </c>
      <c r="E3758" s="261"/>
      <c r="F3758" s="261"/>
      <c r="G3758" s="168">
        <v>78.2</v>
      </c>
    </row>
    <row r="3759" spans="1:17" x14ac:dyDescent="0.25">
      <c r="A3759" s="536" t="s">
        <v>38</v>
      </c>
      <c r="B3759" s="536"/>
      <c r="C3759" s="536"/>
      <c r="D3759" s="114">
        <v>11.7</v>
      </c>
      <c r="E3759" s="261"/>
      <c r="F3759" s="261"/>
      <c r="G3759" s="168">
        <v>84.4</v>
      </c>
    </row>
    <row r="3760" spans="1:17" x14ac:dyDescent="0.25">
      <c r="A3760" s="536" t="s">
        <v>97</v>
      </c>
      <c r="B3760" s="536"/>
      <c r="C3760" s="536"/>
      <c r="D3760" s="114">
        <v>13</v>
      </c>
      <c r="E3760" s="261"/>
      <c r="F3760" s="261"/>
      <c r="G3760" s="168"/>
    </row>
    <row r="3761" spans="1:16" x14ac:dyDescent="0.25">
      <c r="G3761" s="531" t="s">
        <v>100</v>
      </c>
      <c r="H3761" s="531"/>
      <c r="I3761" s="531"/>
      <c r="J3761" s="531"/>
    </row>
    <row r="3763" spans="1:16" x14ac:dyDescent="0.25">
      <c r="A3763" s="1" t="s">
        <v>0</v>
      </c>
      <c r="B3763" s="1" t="s">
        <v>1</v>
      </c>
      <c r="C3763" s="1" t="s">
        <v>2</v>
      </c>
      <c r="D3763" s="103" t="s">
        <v>3</v>
      </c>
      <c r="E3763" s="1" t="s">
        <v>111</v>
      </c>
      <c r="F3763" s="1" t="s">
        <v>112</v>
      </c>
      <c r="G3763" s="15" t="s">
        <v>4</v>
      </c>
      <c r="H3763" s="15" t="s">
        <v>5</v>
      </c>
      <c r="I3763" s="1" t="s">
        <v>10</v>
      </c>
      <c r="J3763" s="1" t="s">
        <v>11</v>
      </c>
      <c r="K3763" s="1" t="s">
        <v>17</v>
      </c>
      <c r="L3763" s="1" t="s">
        <v>18</v>
      </c>
      <c r="M3763" s="1" t="s">
        <v>6</v>
      </c>
      <c r="N3763" s="1" t="s">
        <v>7</v>
      </c>
      <c r="O3763" s="1" t="s">
        <v>8</v>
      </c>
      <c r="P3763" s="1" t="s">
        <v>9</v>
      </c>
    </row>
    <row r="3764" spans="1:16" x14ac:dyDescent="0.25">
      <c r="A3764" s="113" t="s">
        <v>39</v>
      </c>
      <c r="B3764" s="261">
        <v>2012</v>
      </c>
      <c r="C3764" s="261" t="s">
        <v>118</v>
      </c>
      <c r="D3764" s="114">
        <v>11.3</v>
      </c>
      <c r="E3764" s="261">
        <v>35.700000000000003</v>
      </c>
      <c r="F3764" s="261">
        <v>-4.2</v>
      </c>
      <c r="G3764" s="168">
        <v>97.5</v>
      </c>
      <c r="H3764" s="13">
        <v>18.399999999999999</v>
      </c>
      <c r="I3764" s="2">
        <v>1037</v>
      </c>
      <c r="J3764" s="2">
        <v>990</v>
      </c>
      <c r="K3764" s="2">
        <v>10.1</v>
      </c>
      <c r="L3764" s="2">
        <v>49.3</v>
      </c>
      <c r="M3764" s="2">
        <v>0</v>
      </c>
      <c r="N3764" s="2">
        <v>5</v>
      </c>
      <c r="O3764" s="2">
        <v>13</v>
      </c>
      <c r="P3764" s="2">
        <v>2</v>
      </c>
    </row>
    <row r="3765" spans="1:16" x14ac:dyDescent="0.25">
      <c r="A3765" s="112" t="s">
        <v>19</v>
      </c>
      <c r="B3765" s="261">
        <v>2012</v>
      </c>
      <c r="C3765" s="261" t="s">
        <v>118</v>
      </c>
      <c r="D3765" s="114">
        <v>11.4</v>
      </c>
      <c r="E3765" s="261">
        <v>31.3</v>
      </c>
      <c r="F3765" s="261">
        <v>-2.4</v>
      </c>
      <c r="G3765" s="258">
        <v>100</v>
      </c>
      <c r="H3765" s="13">
        <v>25.6</v>
      </c>
      <c r="I3765" s="2">
        <v>1038</v>
      </c>
      <c r="J3765" s="2">
        <v>989</v>
      </c>
      <c r="K3765" s="2">
        <v>6.8</v>
      </c>
      <c r="L3765" s="22">
        <v>52</v>
      </c>
      <c r="M3765" s="2">
        <v>0</v>
      </c>
      <c r="N3765" s="2">
        <v>2</v>
      </c>
      <c r="O3765" s="2">
        <v>13</v>
      </c>
      <c r="P3765" s="2">
        <v>1</v>
      </c>
    </row>
    <row r="3766" spans="1:16" x14ac:dyDescent="0.25">
      <c r="A3766" s="112" t="s">
        <v>12</v>
      </c>
      <c r="B3766" s="261">
        <v>2012</v>
      </c>
      <c r="C3766" s="261" t="s">
        <v>118</v>
      </c>
      <c r="D3766" s="114">
        <v>10.3</v>
      </c>
      <c r="E3766" s="261">
        <v>29.6</v>
      </c>
      <c r="F3766" s="261">
        <v>-2.6</v>
      </c>
      <c r="G3766" s="168">
        <v>105.8</v>
      </c>
      <c r="H3766" s="13">
        <v>24.9</v>
      </c>
      <c r="I3766" s="2">
        <v>1041</v>
      </c>
      <c r="J3766" s="2">
        <v>994</v>
      </c>
      <c r="K3766" s="2">
        <v>11.2</v>
      </c>
      <c r="L3766" s="2">
        <v>77.099999999999994</v>
      </c>
      <c r="M3766" s="2">
        <v>0</v>
      </c>
      <c r="N3766" s="2">
        <v>3</v>
      </c>
      <c r="O3766" s="2">
        <v>11</v>
      </c>
      <c r="P3766" s="2">
        <v>0</v>
      </c>
    </row>
    <row r="3767" spans="1:16" x14ac:dyDescent="0.25">
      <c r="A3767" s="112" t="s">
        <v>13</v>
      </c>
      <c r="B3767" s="261">
        <v>2012</v>
      </c>
      <c r="C3767" s="261" t="s">
        <v>118</v>
      </c>
      <c r="D3767" s="114">
        <v>9.8000000000000007</v>
      </c>
      <c r="E3767" s="261">
        <v>28.8</v>
      </c>
      <c r="F3767" s="261">
        <v>-3.3</v>
      </c>
      <c r="G3767" s="168">
        <v>111.3</v>
      </c>
      <c r="H3767" s="13">
        <v>28.8</v>
      </c>
      <c r="I3767" s="2">
        <v>1038</v>
      </c>
      <c r="J3767" s="2">
        <v>993</v>
      </c>
      <c r="K3767" s="2">
        <v>5.6</v>
      </c>
      <c r="L3767" s="22">
        <v>58</v>
      </c>
      <c r="M3767" s="2">
        <v>0</v>
      </c>
      <c r="N3767" s="2">
        <v>17</v>
      </c>
      <c r="O3767" s="2">
        <v>5</v>
      </c>
      <c r="P3767" s="2">
        <v>0</v>
      </c>
    </row>
    <row r="3768" spans="1:16" x14ac:dyDescent="0.25">
      <c r="A3768" s="112" t="s">
        <v>16</v>
      </c>
      <c r="B3768" s="261">
        <v>2012</v>
      </c>
      <c r="C3768" s="261" t="s">
        <v>118</v>
      </c>
      <c r="D3768" s="114">
        <v>9.4</v>
      </c>
      <c r="E3768" s="261">
        <v>28.7</v>
      </c>
      <c r="F3768" s="261">
        <v>-3.5</v>
      </c>
      <c r="G3768" s="168">
        <v>98.5</v>
      </c>
      <c r="H3768" s="13">
        <v>35.4</v>
      </c>
      <c r="I3768" s="2">
        <v>1037</v>
      </c>
      <c r="J3768" s="2">
        <v>992</v>
      </c>
      <c r="K3768" s="2">
        <v>6.2</v>
      </c>
      <c r="L3768" s="2">
        <v>17.600000000000001</v>
      </c>
      <c r="M3768" s="2">
        <v>0</v>
      </c>
      <c r="N3768" s="2">
        <v>8</v>
      </c>
      <c r="O3768" s="2">
        <v>5</v>
      </c>
      <c r="P3768" s="2">
        <v>0</v>
      </c>
    </row>
    <row r="3769" spans="1:16" x14ac:dyDescent="0.25">
      <c r="A3769" s="112" t="s">
        <v>14</v>
      </c>
      <c r="B3769" s="261">
        <v>2012</v>
      </c>
      <c r="C3769" s="261" t="s">
        <v>118</v>
      </c>
      <c r="D3769" s="114">
        <v>11.4</v>
      </c>
      <c r="E3769" s="261">
        <v>30.2</v>
      </c>
      <c r="F3769" s="261">
        <v>-3.3</v>
      </c>
      <c r="G3769" s="168">
        <v>62.6</v>
      </c>
      <c r="H3769" s="13">
        <v>24.9</v>
      </c>
      <c r="I3769" s="2">
        <v>1034</v>
      </c>
      <c r="J3769" s="2">
        <v>987</v>
      </c>
      <c r="K3769" s="2">
        <v>7.1</v>
      </c>
      <c r="L3769" s="2">
        <v>37.4</v>
      </c>
      <c r="M3769" s="2">
        <v>0</v>
      </c>
      <c r="N3769" s="2">
        <v>6</v>
      </c>
      <c r="O3769" s="2">
        <v>9</v>
      </c>
      <c r="P3769" s="2">
        <v>1</v>
      </c>
    </row>
    <row r="3770" spans="1:16" x14ac:dyDescent="0.25">
      <c r="A3770" s="112" t="s">
        <v>87</v>
      </c>
      <c r="B3770" s="261">
        <v>2012</v>
      </c>
      <c r="C3770" s="261" t="s">
        <v>118</v>
      </c>
      <c r="D3770" s="114">
        <v>9.1999999999999993</v>
      </c>
      <c r="E3770" s="261">
        <v>27.7</v>
      </c>
      <c r="F3770" s="261">
        <v>-3.6</v>
      </c>
      <c r="G3770" s="168">
        <v>54.6</v>
      </c>
      <c r="H3770" s="21">
        <v>13</v>
      </c>
      <c r="I3770" s="2">
        <v>1036</v>
      </c>
      <c r="J3770" s="2">
        <v>992</v>
      </c>
      <c r="K3770" s="22">
        <v>5</v>
      </c>
      <c r="L3770" s="2">
        <v>20.7</v>
      </c>
      <c r="M3770" s="2">
        <v>0</v>
      </c>
      <c r="N3770" s="2">
        <v>4</v>
      </c>
      <c r="O3770" s="2">
        <v>3</v>
      </c>
      <c r="P3770" s="2">
        <v>0</v>
      </c>
    </row>
    <row r="3771" spans="1:16" x14ac:dyDescent="0.25">
      <c r="A3771" s="112" t="s">
        <v>31</v>
      </c>
      <c r="B3771" s="261">
        <v>2012</v>
      </c>
      <c r="C3771" s="261" t="s">
        <v>118</v>
      </c>
      <c r="D3771" s="114">
        <v>11</v>
      </c>
      <c r="E3771" s="261">
        <v>32.1</v>
      </c>
      <c r="F3771" s="261">
        <v>-2.2000000000000002</v>
      </c>
      <c r="G3771" s="168">
        <v>90.5</v>
      </c>
      <c r="H3771" s="13">
        <v>27.2</v>
      </c>
      <c r="I3771" s="2">
        <v>1038</v>
      </c>
      <c r="J3771" s="2">
        <v>990</v>
      </c>
      <c r="K3771" s="2">
        <v>2.9</v>
      </c>
      <c r="L3771" s="2">
        <v>19.3</v>
      </c>
      <c r="M3771" s="2">
        <v>0</v>
      </c>
      <c r="N3771" s="2">
        <v>3</v>
      </c>
      <c r="O3771" s="2">
        <v>13</v>
      </c>
      <c r="P3771" s="2">
        <v>1</v>
      </c>
    </row>
    <row r="3772" spans="1:16" x14ac:dyDescent="0.25">
      <c r="A3772" s="112" t="s">
        <v>49</v>
      </c>
      <c r="B3772" s="261">
        <v>2012</v>
      </c>
      <c r="C3772" s="261" t="s">
        <v>118</v>
      </c>
      <c r="D3772" s="114">
        <v>11.7</v>
      </c>
      <c r="E3772" s="261">
        <v>29.9</v>
      </c>
      <c r="F3772" s="261">
        <v>-1.8</v>
      </c>
      <c r="G3772" s="258">
        <v>69</v>
      </c>
      <c r="H3772" s="21">
        <v>15</v>
      </c>
      <c r="I3772" s="2">
        <v>1039</v>
      </c>
      <c r="J3772" s="2">
        <v>990</v>
      </c>
      <c r="K3772" s="2">
        <v>7.7</v>
      </c>
      <c r="L3772" s="2">
        <v>23.8</v>
      </c>
      <c r="M3772" s="2">
        <v>0</v>
      </c>
      <c r="N3772" s="2">
        <v>1</v>
      </c>
      <c r="O3772" s="2">
        <v>15</v>
      </c>
      <c r="P3772" s="2">
        <v>0</v>
      </c>
    </row>
    <row r="3773" spans="1:16" x14ac:dyDescent="0.25">
      <c r="A3773" s="112" t="s">
        <v>69</v>
      </c>
      <c r="B3773" s="261">
        <v>2012</v>
      </c>
      <c r="C3773" s="261" t="s">
        <v>118</v>
      </c>
      <c r="D3773" s="114">
        <v>10.5</v>
      </c>
      <c r="E3773" s="261">
        <v>32.4</v>
      </c>
      <c r="F3773" s="261">
        <v>-2.7</v>
      </c>
      <c r="G3773" s="168">
        <v>111.9</v>
      </c>
      <c r="H3773" s="13">
        <v>25.5</v>
      </c>
      <c r="I3773" s="2">
        <v>1036</v>
      </c>
      <c r="J3773" s="2">
        <v>991</v>
      </c>
      <c r="K3773" s="2">
        <v>13.6</v>
      </c>
      <c r="L3773" s="2">
        <v>47.9</v>
      </c>
      <c r="M3773" s="2">
        <v>0</v>
      </c>
      <c r="N3773" s="2">
        <v>5</v>
      </c>
      <c r="O3773" s="2">
        <v>14</v>
      </c>
      <c r="P3773" s="2">
        <v>1</v>
      </c>
    </row>
    <row r="3774" spans="1:16" x14ac:dyDescent="0.25">
      <c r="A3774" s="112" t="s">
        <v>61</v>
      </c>
      <c r="B3774" s="261">
        <v>2012</v>
      </c>
      <c r="C3774" s="261" t="s">
        <v>118</v>
      </c>
      <c r="D3774" s="114">
        <v>10.9</v>
      </c>
      <c r="E3774" s="261">
        <v>30.6</v>
      </c>
      <c r="F3774" s="261">
        <v>-4.4000000000000004</v>
      </c>
      <c r="G3774" s="168">
        <v>109.7</v>
      </c>
      <c r="H3774" s="13">
        <v>30.8</v>
      </c>
      <c r="I3774" s="2">
        <v>1037</v>
      </c>
      <c r="J3774" s="2">
        <v>990</v>
      </c>
      <c r="K3774" s="2">
        <v>6.9</v>
      </c>
      <c r="L3774" s="2">
        <v>42.4</v>
      </c>
      <c r="M3774" s="2">
        <v>0</v>
      </c>
      <c r="N3774" s="2">
        <v>6</v>
      </c>
      <c r="O3774" s="2">
        <v>11</v>
      </c>
      <c r="P3774" s="2">
        <v>2</v>
      </c>
    </row>
    <row r="3775" spans="1:16" x14ac:dyDescent="0.25">
      <c r="A3775" s="112" t="s">
        <v>46</v>
      </c>
      <c r="B3775" s="261">
        <v>2012</v>
      </c>
      <c r="C3775" s="261" t="s">
        <v>118</v>
      </c>
      <c r="D3775" s="114">
        <v>10.4</v>
      </c>
      <c r="E3775" s="261">
        <v>27.6</v>
      </c>
      <c r="F3775" s="261">
        <v>-1.9</v>
      </c>
      <c r="G3775" s="168">
        <v>68.900000000000006</v>
      </c>
      <c r="H3775" s="13">
        <v>18.899999999999999</v>
      </c>
      <c r="I3775" s="2">
        <v>1037</v>
      </c>
      <c r="J3775" s="2">
        <v>990</v>
      </c>
      <c r="K3775" s="2">
        <v>8.1999999999999993</v>
      </c>
      <c r="L3775" s="2">
        <v>35.299999999999997</v>
      </c>
      <c r="M3775" s="2">
        <v>0</v>
      </c>
      <c r="N3775" s="2">
        <v>1</v>
      </c>
      <c r="O3775" s="2">
        <v>9</v>
      </c>
      <c r="P3775" s="2">
        <v>0</v>
      </c>
    </row>
    <row r="3776" spans="1:16" x14ac:dyDescent="0.25">
      <c r="A3776" s="112" t="s">
        <v>56</v>
      </c>
      <c r="B3776" s="261">
        <v>2012</v>
      </c>
      <c r="C3776" s="261" t="s">
        <v>118</v>
      </c>
      <c r="D3776" s="114">
        <v>10.8</v>
      </c>
      <c r="E3776" s="261">
        <v>31.6</v>
      </c>
      <c r="F3776" s="261">
        <v>-3.4</v>
      </c>
      <c r="G3776" s="168">
        <v>154.5</v>
      </c>
      <c r="H3776" s="13">
        <v>24.9</v>
      </c>
      <c r="I3776" s="2">
        <v>1034</v>
      </c>
      <c r="J3776" s="2">
        <v>987</v>
      </c>
      <c r="K3776" s="2">
        <v>5.4</v>
      </c>
      <c r="L3776" s="2">
        <v>38.700000000000003</v>
      </c>
      <c r="M3776" s="2">
        <v>0</v>
      </c>
      <c r="N3776" s="2">
        <v>6</v>
      </c>
      <c r="O3776" s="2">
        <v>14</v>
      </c>
      <c r="P3776" s="2">
        <v>3</v>
      </c>
    </row>
    <row r="3777" spans="1:16" x14ac:dyDescent="0.25">
      <c r="A3777" s="112" t="s">
        <v>71</v>
      </c>
      <c r="B3777" s="261">
        <v>2012</v>
      </c>
      <c r="C3777" s="261" t="s">
        <v>118</v>
      </c>
      <c r="D3777" s="114">
        <v>9.4</v>
      </c>
      <c r="E3777" s="261">
        <v>28.5</v>
      </c>
      <c r="F3777" s="261">
        <v>-4.5999999999999996</v>
      </c>
      <c r="G3777" s="168">
        <v>107.4</v>
      </c>
      <c r="H3777" s="13">
        <v>21.8</v>
      </c>
      <c r="I3777" s="2">
        <v>1037</v>
      </c>
      <c r="J3777" s="2">
        <v>990</v>
      </c>
      <c r="K3777" s="2">
        <v>3.4</v>
      </c>
      <c r="L3777" s="2">
        <v>34.1</v>
      </c>
      <c r="M3777" s="2">
        <v>0</v>
      </c>
      <c r="N3777" s="2">
        <v>15</v>
      </c>
      <c r="O3777" s="2">
        <v>4</v>
      </c>
      <c r="P3777" s="2">
        <v>0</v>
      </c>
    </row>
    <row r="3778" spans="1:16" x14ac:dyDescent="0.25">
      <c r="A3778" s="112" t="s">
        <v>72</v>
      </c>
      <c r="B3778" s="261">
        <v>2012</v>
      </c>
      <c r="C3778" s="261" t="s">
        <v>118</v>
      </c>
      <c r="D3778" s="114">
        <v>9.8000000000000007</v>
      </c>
      <c r="E3778" s="261">
        <v>29.7</v>
      </c>
      <c r="F3778" s="261">
        <v>-5.4</v>
      </c>
      <c r="G3778" s="168">
        <v>89.2</v>
      </c>
      <c r="H3778" s="13">
        <v>21.4</v>
      </c>
      <c r="I3778" s="2">
        <v>1037</v>
      </c>
      <c r="J3778" s="2">
        <v>990</v>
      </c>
      <c r="K3778" s="2">
        <v>4.4000000000000004</v>
      </c>
      <c r="L3778" s="2">
        <v>24.7</v>
      </c>
      <c r="M3778" s="2">
        <v>0</v>
      </c>
      <c r="N3778" s="2">
        <v>18</v>
      </c>
      <c r="O3778" s="2">
        <v>11</v>
      </c>
      <c r="P3778" s="2">
        <v>0</v>
      </c>
    </row>
    <row r="3779" spans="1:16" x14ac:dyDescent="0.25">
      <c r="A3779" s="112" t="s">
        <v>140</v>
      </c>
      <c r="B3779" s="261">
        <v>2012</v>
      </c>
      <c r="C3779" s="261" t="s">
        <v>118</v>
      </c>
      <c r="D3779" s="114">
        <v>10.5</v>
      </c>
      <c r="E3779" s="261">
        <v>29.4</v>
      </c>
      <c r="F3779" s="261">
        <v>-2.2999999999999998</v>
      </c>
      <c r="G3779" s="168">
        <v>93.2</v>
      </c>
      <c r="H3779" s="13">
        <v>9.6999999999999993</v>
      </c>
      <c r="I3779" s="2">
        <v>1037</v>
      </c>
      <c r="J3779" s="2">
        <v>990</v>
      </c>
      <c r="K3779" s="22">
        <v>8</v>
      </c>
      <c r="L3779" s="2">
        <v>34.6</v>
      </c>
      <c r="M3779" s="2">
        <v>0</v>
      </c>
      <c r="N3779" s="2">
        <v>5</v>
      </c>
      <c r="O3779" s="2">
        <v>7</v>
      </c>
      <c r="P3779" s="2">
        <v>0</v>
      </c>
    </row>
    <row r="3780" spans="1:16" x14ac:dyDescent="0.25">
      <c r="A3780" s="112" t="s">
        <v>89</v>
      </c>
      <c r="B3780" s="261">
        <v>2012</v>
      </c>
      <c r="C3780" s="261" t="s">
        <v>118</v>
      </c>
      <c r="D3780" s="114">
        <v>10</v>
      </c>
      <c r="E3780" s="261">
        <v>30.5</v>
      </c>
      <c r="F3780" s="261">
        <v>-3.8</v>
      </c>
      <c r="G3780" s="168">
        <v>117.5</v>
      </c>
      <c r="H3780" s="21">
        <v>10</v>
      </c>
      <c r="I3780" s="2">
        <v>1036</v>
      </c>
      <c r="J3780" s="2">
        <v>90</v>
      </c>
      <c r="K3780" s="2">
        <v>7.9</v>
      </c>
      <c r="L3780" s="2">
        <v>44.3</v>
      </c>
      <c r="M3780" s="2">
        <v>0</v>
      </c>
      <c r="N3780" s="2">
        <v>7</v>
      </c>
      <c r="O3780" s="2">
        <v>10</v>
      </c>
      <c r="P3780" s="2">
        <v>1</v>
      </c>
    </row>
    <row r="3781" spans="1:16" x14ac:dyDescent="0.25">
      <c r="A3781" s="112" t="s">
        <v>93</v>
      </c>
      <c r="B3781" s="261">
        <v>2012</v>
      </c>
      <c r="C3781" s="261" t="s">
        <v>118</v>
      </c>
      <c r="D3781" s="114">
        <v>10.7</v>
      </c>
      <c r="E3781" s="261">
        <v>31.5</v>
      </c>
      <c r="F3781" s="114">
        <v>-3</v>
      </c>
      <c r="G3781" s="168">
        <v>106.6</v>
      </c>
      <c r="H3781" s="13">
        <v>17.3</v>
      </c>
      <c r="I3781" s="2">
        <v>1038</v>
      </c>
      <c r="J3781" s="2">
        <v>993</v>
      </c>
      <c r="K3781" s="22">
        <v>4</v>
      </c>
      <c r="L3781" s="2">
        <v>26.3</v>
      </c>
      <c r="M3781" s="2">
        <v>0</v>
      </c>
      <c r="N3781" s="2">
        <v>11</v>
      </c>
      <c r="O3781" s="2">
        <v>13</v>
      </c>
      <c r="P3781" s="2">
        <v>2</v>
      </c>
    </row>
    <row r="3782" spans="1:16" x14ac:dyDescent="0.25">
      <c r="A3782" s="113" t="s">
        <v>54</v>
      </c>
      <c r="B3782" s="261">
        <v>2012</v>
      </c>
      <c r="C3782" s="261" t="s">
        <v>118</v>
      </c>
      <c r="D3782" s="114">
        <f>AVERAGE(D3764:D3781)</f>
        <v>10.472222222222223</v>
      </c>
      <c r="E3782" s="261"/>
      <c r="F3782" s="261"/>
      <c r="G3782" s="258">
        <f>AVERAGE(G3764:G3781)</f>
        <v>97.15000000000002</v>
      </c>
    </row>
    <row r="3783" spans="1:16" x14ac:dyDescent="0.25">
      <c r="A3783" s="536" t="s">
        <v>37</v>
      </c>
      <c r="B3783" s="536"/>
      <c r="C3783" s="536"/>
      <c r="D3783" s="114">
        <v>8.1999999999999993</v>
      </c>
      <c r="E3783" s="261"/>
      <c r="F3783" s="261"/>
      <c r="G3783" s="168">
        <v>215.3</v>
      </c>
    </row>
    <row r="3784" spans="1:16" x14ac:dyDescent="0.25">
      <c r="A3784" s="536" t="s">
        <v>38</v>
      </c>
      <c r="B3784" s="536"/>
      <c r="C3784" s="536"/>
      <c r="D3784" s="114">
        <v>7.4</v>
      </c>
      <c r="E3784" s="261"/>
      <c r="F3784" s="261"/>
      <c r="G3784" s="168">
        <v>263.60000000000002</v>
      </c>
    </row>
    <row r="3785" spans="1:16" x14ac:dyDescent="0.25">
      <c r="A3785" s="536" t="s">
        <v>97</v>
      </c>
      <c r="B3785" s="536"/>
      <c r="C3785" s="536"/>
      <c r="D3785" s="114">
        <v>8.3000000000000007</v>
      </c>
      <c r="E3785" s="261"/>
      <c r="F3785" s="261"/>
      <c r="G3785" s="168"/>
    </row>
    <row r="3786" spans="1:16" x14ac:dyDescent="0.25">
      <c r="A3786" s="536" t="s">
        <v>98</v>
      </c>
      <c r="B3786" s="536"/>
      <c r="C3786" s="536"/>
      <c r="D3786" s="114">
        <v>8.5</v>
      </c>
      <c r="E3786" s="261"/>
      <c r="F3786" s="261"/>
      <c r="G3786" s="168"/>
    </row>
    <row r="3788" spans="1:16" x14ac:dyDescent="0.25">
      <c r="A3788" s="1" t="s">
        <v>0</v>
      </c>
      <c r="B3788" s="1" t="s">
        <v>1</v>
      </c>
      <c r="C3788" s="1" t="s">
        <v>2</v>
      </c>
      <c r="D3788" s="103" t="s">
        <v>3</v>
      </c>
      <c r="E3788" s="1" t="s">
        <v>111</v>
      </c>
      <c r="F3788" s="1" t="s">
        <v>112</v>
      </c>
      <c r="G3788" s="15" t="s">
        <v>4</v>
      </c>
      <c r="H3788" s="15" t="s">
        <v>5</v>
      </c>
      <c r="I3788" s="1" t="s">
        <v>10</v>
      </c>
      <c r="J3788" s="1" t="s">
        <v>11</v>
      </c>
      <c r="K3788" s="1" t="s">
        <v>17</v>
      </c>
      <c r="L3788" s="1" t="s">
        <v>18</v>
      </c>
      <c r="M3788" s="1" t="s">
        <v>6</v>
      </c>
      <c r="N3788" s="1" t="s">
        <v>7</v>
      </c>
      <c r="O3788" s="1" t="s">
        <v>8</v>
      </c>
      <c r="P3788" s="1" t="s">
        <v>9</v>
      </c>
    </row>
    <row r="3789" spans="1:16" x14ac:dyDescent="0.25">
      <c r="A3789" s="113" t="s">
        <v>39</v>
      </c>
      <c r="B3789" s="261">
        <v>2012</v>
      </c>
      <c r="C3789" s="261">
        <v>6</v>
      </c>
      <c r="D3789" s="114">
        <v>16.5</v>
      </c>
      <c r="E3789" s="261">
        <v>30.9</v>
      </c>
      <c r="F3789" s="261">
        <v>5.6</v>
      </c>
      <c r="G3789" s="168">
        <v>82.8</v>
      </c>
      <c r="H3789" s="13">
        <v>16.899999999999999</v>
      </c>
      <c r="I3789" s="2">
        <v>1023</v>
      </c>
      <c r="J3789" s="2">
        <v>1001</v>
      </c>
      <c r="K3789" s="2">
        <v>11.1</v>
      </c>
      <c r="L3789" s="22">
        <v>51</v>
      </c>
      <c r="M3789" s="2">
        <v>0</v>
      </c>
      <c r="N3789" s="2">
        <v>0</v>
      </c>
      <c r="O3789" s="2">
        <v>11</v>
      </c>
      <c r="P3789" s="2">
        <v>2</v>
      </c>
    </row>
    <row r="3790" spans="1:16" x14ac:dyDescent="0.25">
      <c r="A3790" s="112" t="s">
        <v>19</v>
      </c>
      <c r="B3790" s="261">
        <v>2012</v>
      </c>
      <c r="C3790" s="261">
        <v>6</v>
      </c>
      <c r="D3790" s="114">
        <v>16.8</v>
      </c>
      <c r="E3790" s="261">
        <v>28.6</v>
      </c>
      <c r="F3790" s="261">
        <v>6.3</v>
      </c>
      <c r="G3790" s="168">
        <v>89.3</v>
      </c>
      <c r="H3790" s="13">
        <v>17.600000000000001</v>
      </c>
      <c r="I3790" s="2">
        <v>1021</v>
      </c>
      <c r="J3790" s="2">
        <v>1002</v>
      </c>
      <c r="K3790" s="2">
        <v>6.6</v>
      </c>
      <c r="L3790" s="2">
        <v>46.3</v>
      </c>
      <c r="M3790" s="2">
        <v>0</v>
      </c>
      <c r="N3790" s="2">
        <v>0</v>
      </c>
      <c r="O3790" s="2">
        <v>4</v>
      </c>
      <c r="P3790" s="2">
        <v>0</v>
      </c>
    </row>
    <row r="3791" spans="1:16" x14ac:dyDescent="0.25">
      <c r="A3791" s="112" t="s">
        <v>12</v>
      </c>
      <c r="B3791" s="261">
        <v>2012</v>
      </c>
      <c r="C3791" s="261">
        <v>6</v>
      </c>
      <c r="D3791" s="114">
        <v>15</v>
      </c>
      <c r="E3791" s="261">
        <v>27.6</v>
      </c>
      <c r="F3791" s="261">
        <v>6.2</v>
      </c>
      <c r="G3791" s="168">
        <v>75.3</v>
      </c>
      <c r="H3791" s="13">
        <v>21.9</v>
      </c>
      <c r="I3791" s="2">
        <v>1022</v>
      </c>
      <c r="J3791" s="2">
        <v>1002</v>
      </c>
      <c r="K3791" s="2">
        <v>12.2</v>
      </c>
      <c r="L3791" s="2">
        <v>67.900000000000006</v>
      </c>
      <c r="M3791" s="2">
        <v>0</v>
      </c>
      <c r="N3791" s="2">
        <v>0</v>
      </c>
      <c r="O3791" s="2">
        <v>2</v>
      </c>
      <c r="P3791" s="2">
        <v>0</v>
      </c>
    </row>
    <row r="3792" spans="1:16" x14ac:dyDescent="0.25">
      <c r="A3792" s="112" t="s">
        <v>13</v>
      </c>
      <c r="B3792" s="261">
        <v>2012</v>
      </c>
      <c r="C3792" s="261">
        <v>6</v>
      </c>
      <c r="D3792" s="114">
        <v>14.2</v>
      </c>
      <c r="E3792" s="261">
        <v>26.7</v>
      </c>
      <c r="F3792" s="261">
        <v>4.3</v>
      </c>
      <c r="G3792" s="168">
        <v>81.8</v>
      </c>
      <c r="H3792" s="13">
        <v>24.3</v>
      </c>
      <c r="I3792" s="2">
        <v>1023</v>
      </c>
      <c r="J3792" s="2">
        <v>1001</v>
      </c>
      <c r="K3792" s="2">
        <v>4.7</v>
      </c>
      <c r="L3792" s="22">
        <v>58</v>
      </c>
      <c r="M3792" s="2">
        <v>0</v>
      </c>
      <c r="N3792" s="2">
        <v>0</v>
      </c>
      <c r="O3792" s="2">
        <v>4</v>
      </c>
      <c r="P3792" s="2">
        <v>0</v>
      </c>
    </row>
    <row r="3793" spans="1:18" x14ac:dyDescent="0.25">
      <c r="A3793" s="112" t="s">
        <v>16</v>
      </c>
      <c r="B3793" s="261">
        <v>2012</v>
      </c>
      <c r="C3793" s="261">
        <v>6</v>
      </c>
      <c r="D3793" s="114">
        <v>13.6</v>
      </c>
      <c r="E3793" s="261">
        <v>27.4</v>
      </c>
      <c r="F3793" s="261">
        <v>4.5999999999999996</v>
      </c>
      <c r="G3793" s="258">
        <v>86</v>
      </c>
      <c r="H3793" s="13">
        <v>21.8</v>
      </c>
      <c r="I3793" s="2">
        <v>1024</v>
      </c>
      <c r="J3793" s="2">
        <v>1004</v>
      </c>
      <c r="K3793" s="2">
        <v>5.6</v>
      </c>
      <c r="L3793" s="2">
        <v>16.600000000000001</v>
      </c>
      <c r="M3793" s="2">
        <v>0</v>
      </c>
      <c r="N3793" s="2">
        <v>0</v>
      </c>
      <c r="O3793" s="2">
        <v>4</v>
      </c>
      <c r="P3793" s="2">
        <v>0</v>
      </c>
    </row>
    <row r="3794" spans="1:18" x14ac:dyDescent="0.25">
      <c r="A3794" s="112" t="s">
        <v>14</v>
      </c>
      <c r="B3794" s="261">
        <v>2012</v>
      </c>
      <c r="C3794" s="261">
        <v>6</v>
      </c>
      <c r="D3794" s="114">
        <v>16.3</v>
      </c>
      <c r="E3794" s="261">
        <v>29.2</v>
      </c>
      <c r="F3794" s="261">
        <v>5.4</v>
      </c>
      <c r="G3794" s="168">
        <v>50.2</v>
      </c>
      <c r="H3794" s="13">
        <v>26.8</v>
      </c>
      <c r="I3794" s="2">
        <v>1023</v>
      </c>
      <c r="J3794" s="2">
        <v>1001</v>
      </c>
      <c r="K3794" s="2">
        <v>6.1</v>
      </c>
      <c r="L3794" s="2">
        <v>29.1</v>
      </c>
      <c r="M3794" s="2">
        <v>0</v>
      </c>
      <c r="N3794" s="2">
        <v>0</v>
      </c>
      <c r="O3794" s="2">
        <v>5</v>
      </c>
      <c r="P3794" s="2">
        <v>0</v>
      </c>
    </row>
    <row r="3795" spans="1:18" x14ac:dyDescent="0.25">
      <c r="A3795" s="112" t="s">
        <v>87</v>
      </c>
      <c r="B3795" s="261">
        <v>2012</v>
      </c>
      <c r="C3795" s="261">
        <v>6</v>
      </c>
      <c r="D3795" s="114">
        <v>13.7</v>
      </c>
      <c r="E3795" s="261">
        <v>26.7</v>
      </c>
      <c r="F3795" s="261">
        <v>4.7</v>
      </c>
      <c r="G3795" s="168">
        <v>82.3</v>
      </c>
      <c r="H3795" s="13">
        <v>22.7</v>
      </c>
      <c r="I3795" s="2">
        <v>1024</v>
      </c>
      <c r="J3795" s="2">
        <v>1003</v>
      </c>
      <c r="K3795" s="2">
        <v>7.5</v>
      </c>
      <c r="L3795" s="2">
        <v>21.6</v>
      </c>
      <c r="M3795" s="2">
        <v>0</v>
      </c>
      <c r="N3795" s="2">
        <v>0</v>
      </c>
      <c r="O3795" s="2">
        <v>2</v>
      </c>
      <c r="P3795" s="2">
        <v>0</v>
      </c>
    </row>
    <row r="3796" spans="1:18" x14ac:dyDescent="0.25">
      <c r="A3796" s="112" t="s">
        <v>31</v>
      </c>
      <c r="B3796" s="261">
        <v>2012</v>
      </c>
      <c r="C3796" s="261">
        <v>6</v>
      </c>
      <c r="D3796" s="114">
        <v>15.3</v>
      </c>
      <c r="E3796" s="114">
        <v>29</v>
      </c>
      <c r="F3796" s="261">
        <v>5.7</v>
      </c>
      <c r="G3796" s="168">
        <v>86.6</v>
      </c>
      <c r="H3796" s="13">
        <v>23.8</v>
      </c>
      <c r="I3796" s="2">
        <v>1023</v>
      </c>
      <c r="J3796" s="2">
        <v>1001</v>
      </c>
      <c r="K3796" s="2">
        <v>3.2</v>
      </c>
      <c r="L3796" s="2">
        <v>19.3</v>
      </c>
      <c r="M3796" s="2">
        <v>0</v>
      </c>
      <c r="N3796" s="2">
        <v>0</v>
      </c>
      <c r="O3796" s="2">
        <v>4</v>
      </c>
      <c r="P3796" s="2">
        <v>0</v>
      </c>
    </row>
    <row r="3797" spans="1:18" x14ac:dyDescent="0.25">
      <c r="A3797" s="112" t="s">
        <v>49</v>
      </c>
      <c r="B3797" s="261">
        <v>2012</v>
      </c>
      <c r="C3797" s="261">
        <v>6</v>
      </c>
      <c r="D3797" s="114">
        <v>16.399999999999999</v>
      </c>
      <c r="E3797" s="261">
        <v>28.9</v>
      </c>
      <c r="F3797" s="261">
        <v>6.7</v>
      </c>
      <c r="G3797" s="168">
        <v>82.3</v>
      </c>
      <c r="H3797" s="13">
        <v>21.9</v>
      </c>
      <c r="I3797" s="2">
        <v>1022</v>
      </c>
      <c r="J3797" s="2">
        <v>1000</v>
      </c>
      <c r="K3797" s="2">
        <v>8.4</v>
      </c>
      <c r="L3797" s="2">
        <v>21.2</v>
      </c>
      <c r="M3797" s="2">
        <v>0</v>
      </c>
      <c r="N3797" s="2">
        <v>0</v>
      </c>
      <c r="O3797" s="2">
        <v>4</v>
      </c>
      <c r="P3797" s="2">
        <v>0</v>
      </c>
    </row>
    <row r="3798" spans="1:18" x14ac:dyDescent="0.25">
      <c r="A3798" s="112" t="s">
        <v>69</v>
      </c>
      <c r="B3798" s="261">
        <v>2012</v>
      </c>
      <c r="C3798" s="261">
        <v>6</v>
      </c>
      <c r="D3798" s="114">
        <v>15.2</v>
      </c>
      <c r="E3798" s="261">
        <v>27.4</v>
      </c>
      <c r="F3798" s="114">
        <v>6</v>
      </c>
      <c r="G3798" s="168">
        <v>81.8</v>
      </c>
      <c r="H3798" s="13">
        <v>21.8</v>
      </c>
      <c r="I3798" s="2">
        <v>1022</v>
      </c>
      <c r="J3798" s="2">
        <v>1000</v>
      </c>
      <c r="K3798" s="2">
        <v>14.4</v>
      </c>
      <c r="L3798" s="2">
        <v>47.8</v>
      </c>
      <c r="M3798" s="2">
        <v>0</v>
      </c>
      <c r="N3798" s="2">
        <v>0</v>
      </c>
      <c r="O3798" s="2">
        <v>4</v>
      </c>
      <c r="P3798" s="2">
        <v>0</v>
      </c>
    </row>
    <row r="3799" spans="1:18" x14ac:dyDescent="0.25">
      <c r="A3799" s="112" t="s">
        <v>61</v>
      </c>
      <c r="B3799" s="261">
        <v>2012</v>
      </c>
      <c r="C3799" s="261">
        <v>6</v>
      </c>
      <c r="D3799" s="114">
        <v>16.100000000000001</v>
      </c>
      <c r="E3799" s="261">
        <v>28.6</v>
      </c>
      <c r="F3799" s="261">
        <v>6.9</v>
      </c>
      <c r="G3799" s="168">
        <v>101.7</v>
      </c>
      <c r="H3799" s="21">
        <v>25</v>
      </c>
      <c r="I3799" s="2">
        <v>1022</v>
      </c>
      <c r="J3799" s="2">
        <v>1000</v>
      </c>
      <c r="K3799" s="2">
        <v>6.1</v>
      </c>
      <c r="L3799" s="2">
        <v>41.8</v>
      </c>
      <c r="M3799" s="2">
        <v>0</v>
      </c>
      <c r="N3799" s="2">
        <v>0</v>
      </c>
      <c r="O3799" s="2">
        <v>4</v>
      </c>
      <c r="P3799" s="2">
        <v>0</v>
      </c>
    </row>
    <row r="3800" spans="1:18" x14ac:dyDescent="0.25">
      <c r="A3800" s="112" t="s">
        <v>46</v>
      </c>
      <c r="B3800" s="261">
        <v>2012</v>
      </c>
      <c r="C3800" s="261">
        <v>6</v>
      </c>
      <c r="D3800" s="114">
        <v>14.7</v>
      </c>
      <c r="E3800" s="261">
        <v>26.4</v>
      </c>
      <c r="F3800" s="261">
        <v>5.6</v>
      </c>
      <c r="G3800" s="168">
        <v>72.3</v>
      </c>
      <c r="H3800" s="13">
        <v>15.3</v>
      </c>
      <c r="I3800" s="2">
        <v>1023</v>
      </c>
      <c r="J3800" s="2">
        <v>1001</v>
      </c>
      <c r="K3800" s="22">
        <v>9</v>
      </c>
      <c r="L3800" s="2">
        <v>37.1</v>
      </c>
      <c r="M3800" s="2">
        <v>0</v>
      </c>
      <c r="N3800" s="2">
        <v>0</v>
      </c>
      <c r="O3800" s="2">
        <v>3</v>
      </c>
      <c r="P3800" s="2">
        <v>0</v>
      </c>
    </row>
    <row r="3801" spans="1:18" x14ac:dyDescent="0.25">
      <c r="A3801" s="112" t="s">
        <v>56</v>
      </c>
      <c r="B3801" s="261">
        <v>2012</v>
      </c>
      <c r="C3801" s="261">
        <v>6</v>
      </c>
      <c r="D3801" s="114">
        <v>15.7</v>
      </c>
      <c r="E3801" s="261">
        <v>31.4</v>
      </c>
      <c r="F3801" s="261">
        <v>6.3</v>
      </c>
      <c r="G3801" s="168">
        <v>96.1</v>
      </c>
      <c r="H3801" s="13">
        <v>24.1</v>
      </c>
      <c r="I3801" s="2">
        <v>1020</v>
      </c>
      <c r="J3801" s="2">
        <v>998</v>
      </c>
      <c r="K3801" s="2">
        <v>5.4</v>
      </c>
      <c r="L3801" s="2">
        <v>45.3</v>
      </c>
      <c r="M3801" s="2">
        <v>0</v>
      </c>
      <c r="N3801" s="2">
        <v>0</v>
      </c>
      <c r="O3801" s="2">
        <v>9</v>
      </c>
      <c r="P3801" s="2">
        <v>1</v>
      </c>
    </row>
    <row r="3802" spans="1:18" x14ac:dyDescent="0.25">
      <c r="A3802" s="112" t="s">
        <v>71</v>
      </c>
      <c r="B3802" s="261">
        <v>2012</v>
      </c>
      <c r="C3802" s="261">
        <v>6</v>
      </c>
      <c r="D3802" s="114">
        <v>14.1</v>
      </c>
      <c r="E3802" s="261">
        <v>27.3</v>
      </c>
      <c r="F3802" s="261">
        <v>4.8</v>
      </c>
      <c r="G3802" s="168">
        <v>74.8</v>
      </c>
      <c r="H3802" s="13">
        <v>14.8</v>
      </c>
      <c r="I3802" s="2">
        <v>1022</v>
      </c>
      <c r="J3802" s="2">
        <v>1000</v>
      </c>
      <c r="K3802" s="22">
        <v>3</v>
      </c>
      <c r="L3802" s="2">
        <v>28.8</v>
      </c>
      <c r="M3802" s="2">
        <v>0</v>
      </c>
      <c r="N3802" s="2">
        <v>0</v>
      </c>
      <c r="O3802" s="2">
        <v>3</v>
      </c>
      <c r="P3802" s="2">
        <v>0</v>
      </c>
    </row>
    <row r="3803" spans="1:18" x14ac:dyDescent="0.25">
      <c r="A3803" s="112" t="s">
        <v>72</v>
      </c>
      <c r="B3803" s="261">
        <v>2012</v>
      </c>
      <c r="C3803" s="261">
        <v>6</v>
      </c>
      <c r="D3803" s="114">
        <v>14.8</v>
      </c>
      <c r="E3803" s="261">
        <v>29.6</v>
      </c>
      <c r="F3803" s="261">
        <v>4.4000000000000004</v>
      </c>
      <c r="G3803" s="258">
        <v>69</v>
      </c>
      <c r="H3803" s="13">
        <v>17.2</v>
      </c>
      <c r="I3803" s="2">
        <v>1022</v>
      </c>
      <c r="J3803" s="2">
        <v>1000</v>
      </c>
      <c r="K3803" s="2">
        <v>4.5</v>
      </c>
      <c r="L3803" s="2">
        <v>26.3</v>
      </c>
      <c r="M3803" s="2">
        <v>0</v>
      </c>
      <c r="N3803" s="2">
        <v>0</v>
      </c>
      <c r="O3803" s="2">
        <v>4</v>
      </c>
      <c r="P3803" s="2">
        <v>0</v>
      </c>
    </row>
    <row r="3804" spans="1:18" x14ac:dyDescent="0.25">
      <c r="A3804" s="112" t="s">
        <v>89</v>
      </c>
      <c r="B3804" s="261">
        <v>2012</v>
      </c>
      <c r="C3804" s="261">
        <v>6</v>
      </c>
      <c r="D3804" s="114">
        <v>14.8</v>
      </c>
      <c r="E3804" s="261">
        <v>28.2</v>
      </c>
      <c r="F3804" s="261">
        <v>4.8</v>
      </c>
      <c r="G3804" s="168">
        <v>87.9</v>
      </c>
      <c r="H3804" s="21">
        <v>10</v>
      </c>
      <c r="I3804" s="2">
        <v>1022</v>
      </c>
      <c r="J3804" s="2">
        <v>1001</v>
      </c>
      <c r="K3804" s="2">
        <v>7.6</v>
      </c>
      <c r="L3804" s="2">
        <v>42.1</v>
      </c>
      <c r="M3804" s="2">
        <v>0</v>
      </c>
      <c r="N3804" s="2">
        <v>0</v>
      </c>
      <c r="O3804" s="2">
        <v>4</v>
      </c>
      <c r="P3804" s="2">
        <v>0</v>
      </c>
    </row>
    <row r="3805" spans="1:18" x14ac:dyDescent="0.25">
      <c r="A3805" s="112" t="s">
        <v>93</v>
      </c>
      <c r="B3805" s="261">
        <v>2012</v>
      </c>
      <c r="C3805" s="261">
        <v>6</v>
      </c>
      <c r="D3805" s="114">
        <v>15.4</v>
      </c>
      <c r="E3805" s="261">
        <v>29.2</v>
      </c>
      <c r="F3805" s="261">
        <v>5.3</v>
      </c>
      <c r="G3805" s="168">
        <v>85.5</v>
      </c>
      <c r="H3805" s="13">
        <v>17.100000000000001</v>
      </c>
      <c r="I3805" s="2">
        <v>1025</v>
      </c>
      <c r="J3805" s="2">
        <v>1003</v>
      </c>
      <c r="K3805" s="2">
        <v>3.9</v>
      </c>
      <c r="L3805" s="2">
        <v>24.8</v>
      </c>
      <c r="M3805" s="2">
        <v>0</v>
      </c>
      <c r="N3805" s="2">
        <v>0</v>
      </c>
      <c r="O3805" s="2">
        <v>5</v>
      </c>
      <c r="P3805" s="2">
        <v>0</v>
      </c>
      <c r="R3805" s="25"/>
    </row>
    <row r="3806" spans="1:18" x14ac:dyDescent="0.25">
      <c r="A3806" s="113" t="s">
        <v>54</v>
      </c>
      <c r="B3806" s="261">
        <v>2012</v>
      </c>
      <c r="C3806" s="261">
        <v>6</v>
      </c>
      <c r="D3806" s="114">
        <f>AVERAGE(D3789:D3805)</f>
        <v>15.21176470588235</v>
      </c>
      <c r="E3806" s="261"/>
      <c r="F3806" s="261"/>
      <c r="G3806" s="258">
        <f>AVERAGE(G3789:G3805)</f>
        <v>81.511764705882342</v>
      </c>
    </row>
    <row r="3807" spans="1:18" x14ac:dyDescent="0.25">
      <c r="A3807" s="536" t="s">
        <v>37</v>
      </c>
      <c r="B3807" s="536"/>
      <c r="C3807" s="536"/>
      <c r="D3807" s="114">
        <v>15.3</v>
      </c>
      <c r="E3807" s="261"/>
      <c r="F3807" s="261"/>
      <c r="G3807" s="258">
        <v>89.7</v>
      </c>
      <c r="H3807" s="2"/>
      <c r="J3807"/>
      <c r="K3807"/>
      <c r="L3807"/>
      <c r="M3807"/>
      <c r="N3807"/>
      <c r="O3807"/>
      <c r="P3807"/>
    </row>
    <row r="3808" spans="1:18" x14ac:dyDescent="0.25">
      <c r="A3808" s="536" t="s">
        <v>38</v>
      </c>
      <c r="B3808" s="536"/>
      <c r="C3808" s="536"/>
      <c r="D3808" s="114">
        <v>14.9</v>
      </c>
      <c r="E3808" s="261"/>
      <c r="F3808" s="261"/>
      <c r="G3808" s="258">
        <v>93</v>
      </c>
      <c r="H3808" s="2"/>
      <c r="J3808"/>
      <c r="K3808"/>
      <c r="L3808"/>
      <c r="M3808"/>
      <c r="N3808"/>
      <c r="O3808"/>
      <c r="P3808"/>
    </row>
    <row r="3809" spans="1:16" x14ac:dyDescent="0.25">
      <c r="A3809" s="536" t="s">
        <v>97</v>
      </c>
      <c r="B3809" s="536"/>
      <c r="C3809" s="536"/>
      <c r="D3809" s="114">
        <v>15.2</v>
      </c>
      <c r="E3809" s="261"/>
      <c r="F3809" s="261"/>
      <c r="G3809" s="168"/>
      <c r="H3809" s="2"/>
      <c r="J3809"/>
      <c r="K3809"/>
      <c r="L3809"/>
      <c r="M3809"/>
      <c r="N3809"/>
      <c r="O3809"/>
      <c r="P3809"/>
    </row>
    <row r="3810" spans="1:16" x14ac:dyDescent="0.25">
      <c r="A3810" s="536" t="s">
        <v>98</v>
      </c>
      <c r="B3810" s="536"/>
      <c r="C3810" s="536"/>
      <c r="D3810" s="114">
        <v>15.2</v>
      </c>
      <c r="E3810" s="261"/>
      <c r="F3810" s="261"/>
      <c r="G3810" s="168"/>
    </row>
    <row r="3812" spans="1:16" x14ac:dyDescent="0.25">
      <c r="A3812" s="1" t="s">
        <v>0</v>
      </c>
      <c r="B3812" s="1" t="s">
        <v>1</v>
      </c>
      <c r="C3812" s="1" t="s">
        <v>2</v>
      </c>
      <c r="D3812" s="103" t="s">
        <v>3</v>
      </c>
      <c r="E3812" s="1" t="s">
        <v>111</v>
      </c>
      <c r="F3812" s="1" t="s">
        <v>112</v>
      </c>
      <c r="G3812" s="15" t="s">
        <v>4</v>
      </c>
      <c r="H3812" s="15" t="s">
        <v>5</v>
      </c>
      <c r="I3812" s="1" t="s">
        <v>10</v>
      </c>
      <c r="J3812" s="1" t="s">
        <v>11</v>
      </c>
      <c r="K3812" s="1" t="s">
        <v>17</v>
      </c>
      <c r="L3812" s="1" t="s">
        <v>18</v>
      </c>
      <c r="M3812" s="1" t="s">
        <v>6</v>
      </c>
      <c r="N3812" s="1" t="s">
        <v>7</v>
      </c>
      <c r="O3812" s="1" t="s">
        <v>8</v>
      </c>
      <c r="P3812" s="1" t="s">
        <v>9</v>
      </c>
    </row>
    <row r="3813" spans="1:16" x14ac:dyDescent="0.25">
      <c r="A3813" s="113" t="s">
        <v>39</v>
      </c>
      <c r="B3813" s="261">
        <v>2012</v>
      </c>
      <c r="C3813" s="261">
        <v>7</v>
      </c>
      <c r="D3813" s="114">
        <v>18.7</v>
      </c>
      <c r="E3813" s="114">
        <v>35</v>
      </c>
      <c r="F3813" s="261">
        <v>8.1</v>
      </c>
      <c r="G3813" s="168">
        <v>132.5</v>
      </c>
      <c r="H3813" s="168">
        <v>18.7</v>
      </c>
      <c r="I3813" s="2">
        <v>1029</v>
      </c>
      <c r="J3813" s="2">
        <v>1000</v>
      </c>
      <c r="K3813" s="2">
        <v>12.3</v>
      </c>
      <c r="L3813" s="2">
        <v>59.3</v>
      </c>
      <c r="M3813" s="2">
        <v>0</v>
      </c>
      <c r="N3813" s="2">
        <v>0</v>
      </c>
      <c r="O3813" s="2">
        <v>16</v>
      </c>
      <c r="P3813" s="2">
        <v>10</v>
      </c>
    </row>
    <row r="3814" spans="1:16" x14ac:dyDescent="0.25">
      <c r="A3814" s="112" t="s">
        <v>19</v>
      </c>
      <c r="B3814" s="261">
        <v>2012</v>
      </c>
      <c r="C3814" s="261">
        <v>7</v>
      </c>
      <c r="D3814" s="114">
        <v>18.600000000000001</v>
      </c>
      <c r="E3814" s="114">
        <v>33</v>
      </c>
      <c r="F3814" s="261">
        <v>10.5</v>
      </c>
      <c r="G3814" s="168">
        <v>126.4</v>
      </c>
      <c r="H3814" s="168">
        <v>37.1</v>
      </c>
      <c r="I3814" s="2">
        <v>1028</v>
      </c>
      <c r="J3814" s="2">
        <v>998</v>
      </c>
      <c r="K3814" s="2">
        <v>6.5</v>
      </c>
      <c r="L3814" s="2">
        <v>63.3</v>
      </c>
      <c r="M3814" s="2">
        <v>0</v>
      </c>
      <c r="N3814" s="2">
        <v>0</v>
      </c>
      <c r="O3814" s="2">
        <v>10</v>
      </c>
      <c r="P3814" s="2">
        <v>3</v>
      </c>
    </row>
    <row r="3815" spans="1:16" x14ac:dyDescent="0.25">
      <c r="A3815" s="112" t="s">
        <v>12</v>
      </c>
      <c r="B3815" s="261">
        <v>2012</v>
      </c>
      <c r="C3815" s="261">
        <v>7</v>
      </c>
      <c r="D3815" s="114">
        <v>17.2</v>
      </c>
      <c r="E3815" s="261">
        <v>29.9</v>
      </c>
      <c r="F3815" s="114">
        <v>9</v>
      </c>
      <c r="G3815" s="168">
        <v>102.9</v>
      </c>
      <c r="H3815" s="168">
        <v>18.899999999999999</v>
      </c>
      <c r="I3815" s="2">
        <v>1029</v>
      </c>
      <c r="J3815" s="2">
        <v>998</v>
      </c>
      <c r="K3815" s="2">
        <v>11.7</v>
      </c>
      <c r="L3815" s="2">
        <v>48.7</v>
      </c>
      <c r="M3815" s="2">
        <v>0</v>
      </c>
      <c r="N3815" s="2">
        <v>0</v>
      </c>
      <c r="O3815" s="2">
        <v>8</v>
      </c>
      <c r="P3815" s="2">
        <v>0</v>
      </c>
    </row>
    <row r="3816" spans="1:16" x14ac:dyDescent="0.25">
      <c r="A3816" s="112" t="s">
        <v>13</v>
      </c>
      <c r="B3816" s="261">
        <v>2012</v>
      </c>
      <c r="C3816" s="261">
        <v>7</v>
      </c>
      <c r="D3816" s="114">
        <v>16.3</v>
      </c>
      <c r="E3816" s="261">
        <v>30.7</v>
      </c>
      <c r="F3816" s="261">
        <v>7.1</v>
      </c>
      <c r="G3816" s="168">
        <v>138.4</v>
      </c>
      <c r="H3816" s="168">
        <v>30.5</v>
      </c>
      <c r="I3816" s="2">
        <v>1030</v>
      </c>
      <c r="J3816" s="2">
        <v>1000</v>
      </c>
      <c r="K3816" s="22">
        <v>5</v>
      </c>
      <c r="L3816" s="22">
        <v>60</v>
      </c>
      <c r="M3816" s="2">
        <v>0</v>
      </c>
      <c r="N3816" s="2">
        <v>0</v>
      </c>
      <c r="O3816" s="2">
        <v>5</v>
      </c>
      <c r="P3816" s="2">
        <v>1</v>
      </c>
    </row>
    <row r="3817" spans="1:16" x14ac:dyDescent="0.25">
      <c r="A3817" s="112" t="s">
        <v>16</v>
      </c>
      <c r="B3817" s="261">
        <v>2012</v>
      </c>
      <c r="C3817" s="261">
        <v>7</v>
      </c>
      <c r="D3817" s="114">
        <v>16.100000000000001</v>
      </c>
      <c r="E3817" s="261">
        <v>31.4</v>
      </c>
      <c r="F3817" s="261">
        <v>7.3</v>
      </c>
      <c r="G3817" s="168">
        <v>125.9</v>
      </c>
      <c r="H3817" s="258">
        <v>25</v>
      </c>
      <c r="I3817" s="2">
        <v>1030</v>
      </c>
      <c r="J3817" s="2">
        <v>1002</v>
      </c>
      <c r="K3817" s="22">
        <v>5</v>
      </c>
      <c r="L3817" s="2">
        <v>20.2</v>
      </c>
      <c r="M3817" s="2">
        <v>0</v>
      </c>
      <c r="N3817" s="2">
        <v>0</v>
      </c>
      <c r="O3817" s="2">
        <v>6</v>
      </c>
      <c r="P3817" s="2">
        <v>1</v>
      </c>
    </row>
    <row r="3818" spans="1:16" x14ac:dyDescent="0.25">
      <c r="A3818" s="112" t="s">
        <v>14</v>
      </c>
      <c r="B3818" s="261">
        <v>2012</v>
      </c>
      <c r="C3818" s="261">
        <v>7</v>
      </c>
      <c r="D3818" s="114">
        <v>19.2</v>
      </c>
      <c r="E3818" s="261">
        <v>32.799999999999997</v>
      </c>
      <c r="F3818" s="261">
        <v>9.6</v>
      </c>
      <c r="G3818" s="168">
        <v>81.8</v>
      </c>
      <c r="H3818" s="168">
        <v>15.8</v>
      </c>
      <c r="I3818" s="2">
        <v>1026</v>
      </c>
      <c r="J3818" s="2">
        <v>997</v>
      </c>
      <c r="K3818" s="2">
        <v>6.1</v>
      </c>
      <c r="L3818" s="2">
        <v>41.6</v>
      </c>
      <c r="M3818" s="2">
        <v>0</v>
      </c>
      <c r="N3818" s="2">
        <v>0</v>
      </c>
      <c r="O3818" s="2">
        <v>10</v>
      </c>
      <c r="P3818" s="2">
        <v>2</v>
      </c>
    </row>
    <row r="3819" spans="1:16" x14ac:dyDescent="0.25">
      <c r="A3819" s="112" t="s">
        <v>87</v>
      </c>
      <c r="B3819" s="261">
        <v>2012</v>
      </c>
      <c r="C3819" s="261">
        <v>7</v>
      </c>
      <c r="D3819" s="114">
        <v>16.2</v>
      </c>
      <c r="E3819" s="261">
        <v>29.8</v>
      </c>
      <c r="F3819" s="261">
        <v>6.8</v>
      </c>
      <c r="G3819" s="168">
        <v>148.30000000000001</v>
      </c>
      <c r="H3819" s="168">
        <v>22.1</v>
      </c>
      <c r="I3819" s="2">
        <v>1030</v>
      </c>
      <c r="J3819" s="2">
        <v>1002</v>
      </c>
      <c r="K3819" s="2">
        <v>7.3</v>
      </c>
      <c r="L3819" s="2">
        <v>21.4</v>
      </c>
      <c r="M3819" s="2">
        <v>0</v>
      </c>
      <c r="N3819" s="2">
        <v>0</v>
      </c>
      <c r="O3819" s="2">
        <v>8</v>
      </c>
      <c r="P3819" s="2">
        <v>0</v>
      </c>
    </row>
    <row r="3820" spans="1:16" x14ac:dyDescent="0.25">
      <c r="A3820" s="112" t="s">
        <v>31</v>
      </c>
      <c r="B3820" s="261">
        <v>2012</v>
      </c>
      <c r="C3820" s="261">
        <v>7</v>
      </c>
      <c r="D3820" s="114">
        <v>17.5</v>
      </c>
      <c r="E3820" s="261">
        <v>32.5</v>
      </c>
      <c r="F3820" s="261">
        <v>8.6999999999999993</v>
      </c>
      <c r="G3820" s="168">
        <v>78.2</v>
      </c>
      <c r="H3820" s="168">
        <v>19.399999999999999</v>
      </c>
      <c r="I3820" s="2">
        <v>1029</v>
      </c>
      <c r="J3820" s="2">
        <v>1000</v>
      </c>
      <c r="K3820" s="22">
        <v>3</v>
      </c>
      <c r="L3820" s="2">
        <v>20.9</v>
      </c>
      <c r="M3820" s="2">
        <v>0</v>
      </c>
      <c r="N3820" s="2">
        <v>0</v>
      </c>
      <c r="O3820" s="2">
        <v>7</v>
      </c>
      <c r="P3820" s="2">
        <v>1</v>
      </c>
    </row>
    <row r="3821" spans="1:16" x14ac:dyDescent="0.25">
      <c r="A3821" s="112" t="s">
        <v>49</v>
      </c>
      <c r="B3821" s="261">
        <v>2012</v>
      </c>
      <c r="C3821" s="261">
        <v>7</v>
      </c>
      <c r="D3821" s="114">
        <v>18</v>
      </c>
      <c r="E3821" s="261">
        <v>33.1</v>
      </c>
      <c r="F3821" s="261">
        <v>7.3</v>
      </c>
      <c r="G3821" s="258">
        <v>81</v>
      </c>
      <c r="H3821" s="258">
        <v>22</v>
      </c>
      <c r="I3821" s="2">
        <v>1029</v>
      </c>
      <c r="J3821" s="2">
        <v>999</v>
      </c>
      <c r="K3821" s="2">
        <v>9.1</v>
      </c>
      <c r="L3821" s="2">
        <v>44.3</v>
      </c>
      <c r="M3821" s="2">
        <v>0</v>
      </c>
      <c r="N3821" s="2">
        <v>0</v>
      </c>
      <c r="O3821" s="2">
        <v>9</v>
      </c>
      <c r="P3821" s="2">
        <v>3</v>
      </c>
    </row>
    <row r="3822" spans="1:16" x14ac:dyDescent="0.25">
      <c r="A3822" s="112" t="s">
        <v>69</v>
      </c>
      <c r="B3822" s="261">
        <v>2012</v>
      </c>
      <c r="C3822" s="261">
        <v>7</v>
      </c>
      <c r="D3822" s="114">
        <v>16.600000000000001</v>
      </c>
      <c r="E3822" s="261">
        <v>28.5</v>
      </c>
      <c r="F3822" s="261">
        <v>11.4</v>
      </c>
      <c r="G3822" s="168">
        <v>81.8</v>
      </c>
      <c r="H3822" s="168">
        <v>20.399999999999999</v>
      </c>
      <c r="I3822" s="2">
        <v>1028</v>
      </c>
      <c r="J3822" s="2">
        <v>998</v>
      </c>
      <c r="K3822" s="2">
        <v>12.9</v>
      </c>
      <c r="L3822" s="2">
        <v>99.8</v>
      </c>
      <c r="M3822" s="2">
        <v>0</v>
      </c>
      <c r="N3822" s="2">
        <v>0</v>
      </c>
      <c r="O3822" s="2">
        <v>8</v>
      </c>
      <c r="P3822" s="2">
        <v>0</v>
      </c>
    </row>
    <row r="3823" spans="1:16" x14ac:dyDescent="0.25">
      <c r="A3823" s="112" t="s">
        <v>61</v>
      </c>
      <c r="B3823" s="261">
        <v>2012</v>
      </c>
      <c r="C3823" s="261">
        <v>7</v>
      </c>
      <c r="D3823" s="114">
        <v>18</v>
      </c>
      <c r="E3823" s="261">
        <v>32.9</v>
      </c>
      <c r="F3823" s="114">
        <v>6</v>
      </c>
      <c r="G3823" s="168">
        <v>147.6</v>
      </c>
      <c r="H3823" s="168">
        <v>38.9</v>
      </c>
      <c r="I3823" s="2">
        <v>1029</v>
      </c>
      <c r="J3823" s="2">
        <v>999</v>
      </c>
      <c r="K3823" s="2">
        <v>5.4</v>
      </c>
      <c r="L3823" s="2">
        <v>38.4</v>
      </c>
      <c r="M3823" s="2">
        <v>0</v>
      </c>
      <c r="N3823" s="2">
        <v>0</v>
      </c>
      <c r="O3823" s="2">
        <v>9</v>
      </c>
      <c r="P3823" s="2">
        <v>2</v>
      </c>
    </row>
    <row r="3824" spans="1:16" x14ac:dyDescent="0.25">
      <c r="A3824" s="112" t="s">
        <v>46</v>
      </c>
      <c r="B3824" s="261">
        <v>2012</v>
      </c>
      <c r="C3824" s="261">
        <v>7</v>
      </c>
      <c r="D3824" s="114">
        <v>17</v>
      </c>
      <c r="E3824" s="114">
        <v>31</v>
      </c>
      <c r="F3824" s="261">
        <v>8.9</v>
      </c>
      <c r="G3824" s="168">
        <v>101.2</v>
      </c>
      <c r="H3824" s="168">
        <v>17.3</v>
      </c>
      <c r="I3824" s="2">
        <v>1029</v>
      </c>
      <c r="J3824" s="2">
        <v>1001</v>
      </c>
      <c r="K3824" s="2">
        <v>8.6</v>
      </c>
      <c r="L3824" s="2">
        <v>25.9</v>
      </c>
      <c r="M3824" s="2">
        <v>0</v>
      </c>
      <c r="N3824" s="2">
        <v>0</v>
      </c>
      <c r="O3824" s="2">
        <v>9</v>
      </c>
      <c r="P3824" s="2">
        <v>1</v>
      </c>
    </row>
    <row r="3825" spans="1:16" x14ac:dyDescent="0.25">
      <c r="A3825" s="112" t="s">
        <v>56</v>
      </c>
      <c r="B3825" s="261">
        <v>2012</v>
      </c>
      <c r="C3825" s="261">
        <v>7</v>
      </c>
      <c r="D3825" s="114">
        <v>17.600000000000001</v>
      </c>
      <c r="E3825" s="261">
        <v>33.9</v>
      </c>
      <c r="F3825" s="261">
        <v>7.9</v>
      </c>
      <c r="G3825" s="168">
        <v>128.5</v>
      </c>
      <c r="H3825" s="258">
        <v>23</v>
      </c>
      <c r="I3825" s="2">
        <v>1026</v>
      </c>
      <c r="J3825" s="2">
        <v>997</v>
      </c>
      <c r="K3825" s="2">
        <v>5.3</v>
      </c>
      <c r="L3825" s="2">
        <v>45.3</v>
      </c>
      <c r="M3825" s="2">
        <v>0</v>
      </c>
      <c r="N3825" s="2">
        <v>0</v>
      </c>
      <c r="O3825" s="2">
        <v>12</v>
      </c>
      <c r="P3825" s="2">
        <v>4</v>
      </c>
    </row>
    <row r="3826" spans="1:16" x14ac:dyDescent="0.25">
      <c r="A3826" s="112" t="s">
        <v>71</v>
      </c>
      <c r="B3826" s="261">
        <v>2012</v>
      </c>
      <c r="C3826" s="261">
        <v>7</v>
      </c>
      <c r="D3826" s="114">
        <v>16.2</v>
      </c>
      <c r="E3826" s="261">
        <v>30.2</v>
      </c>
      <c r="F3826" s="261">
        <v>5.5</v>
      </c>
      <c r="G3826" s="168">
        <v>125.2</v>
      </c>
      <c r="H3826" s="168">
        <v>23.6</v>
      </c>
      <c r="I3826" s="2">
        <v>1029</v>
      </c>
      <c r="J3826" s="2">
        <v>999</v>
      </c>
      <c r="K3826" s="2">
        <v>1.7</v>
      </c>
      <c r="L3826" s="2">
        <v>27.8</v>
      </c>
      <c r="M3826" s="2">
        <v>0</v>
      </c>
      <c r="N3826" s="2">
        <v>0</v>
      </c>
      <c r="O3826" s="2">
        <v>5</v>
      </c>
      <c r="P3826" s="2">
        <v>1</v>
      </c>
    </row>
    <row r="3827" spans="1:16" x14ac:dyDescent="0.25">
      <c r="A3827" s="112" t="s">
        <v>72</v>
      </c>
      <c r="B3827" s="261">
        <v>2012</v>
      </c>
      <c r="C3827" s="261">
        <v>7</v>
      </c>
      <c r="D3827" s="114">
        <v>16.899999999999999</v>
      </c>
      <c r="E3827" s="261">
        <v>32.299999999999997</v>
      </c>
      <c r="F3827" s="261">
        <v>6.3</v>
      </c>
      <c r="G3827" s="168">
        <v>106.6</v>
      </c>
      <c r="H3827" s="258">
        <v>19</v>
      </c>
      <c r="I3827" s="2">
        <v>1029</v>
      </c>
      <c r="J3827" s="2">
        <v>999</v>
      </c>
      <c r="K3827" s="2">
        <v>3.8</v>
      </c>
      <c r="L3827" s="2">
        <v>27.7</v>
      </c>
      <c r="M3827" s="2">
        <v>0</v>
      </c>
      <c r="N3827" s="2">
        <v>0</v>
      </c>
      <c r="O3827" s="2">
        <v>6</v>
      </c>
      <c r="P3827" s="2">
        <v>3</v>
      </c>
    </row>
    <row r="3828" spans="1:16" x14ac:dyDescent="0.25">
      <c r="A3828" s="112" t="s">
        <v>89</v>
      </c>
      <c r="B3828" s="261">
        <v>2012</v>
      </c>
      <c r="C3828" s="261">
        <v>7</v>
      </c>
      <c r="D3828" s="114">
        <v>16.8</v>
      </c>
      <c r="E3828" s="261">
        <v>30.8</v>
      </c>
      <c r="F3828" s="261">
        <v>6.3</v>
      </c>
      <c r="G3828" s="168">
        <v>151.19999999999999</v>
      </c>
      <c r="H3828" s="258">
        <v>20</v>
      </c>
      <c r="I3828" s="2">
        <v>1029</v>
      </c>
      <c r="J3828" s="2">
        <v>999</v>
      </c>
      <c r="K3828" s="2">
        <v>8.8000000000000007</v>
      </c>
      <c r="L3828" s="2">
        <v>34.6</v>
      </c>
      <c r="M3828" s="2">
        <v>0</v>
      </c>
      <c r="N3828" s="2">
        <v>0</v>
      </c>
      <c r="O3828" s="2">
        <v>9</v>
      </c>
      <c r="P3828" s="2">
        <v>4</v>
      </c>
    </row>
    <row r="3829" spans="1:16" x14ac:dyDescent="0.25">
      <c r="A3829" s="112" t="s">
        <v>93</v>
      </c>
      <c r="B3829" s="261">
        <v>2012</v>
      </c>
      <c r="C3829" s="261">
        <v>7</v>
      </c>
      <c r="D3829" s="114">
        <v>17.899999999999999</v>
      </c>
      <c r="E3829" s="261">
        <v>35.6</v>
      </c>
      <c r="F3829" s="261">
        <v>8.3000000000000007</v>
      </c>
      <c r="G3829" s="168">
        <v>115.8</v>
      </c>
      <c r="H3829" s="168">
        <v>15.1</v>
      </c>
      <c r="I3829" s="2">
        <v>1030</v>
      </c>
      <c r="J3829" s="2">
        <v>1001</v>
      </c>
      <c r="K3829" s="2">
        <v>3.6</v>
      </c>
      <c r="L3829" s="2">
        <v>25.6</v>
      </c>
      <c r="M3829" s="2">
        <v>0</v>
      </c>
      <c r="N3829" s="2">
        <v>0</v>
      </c>
      <c r="O3829" s="2">
        <v>9</v>
      </c>
      <c r="P3829" s="2">
        <v>4</v>
      </c>
    </row>
    <row r="3830" spans="1:16" x14ac:dyDescent="0.25">
      <c r="A3830" s="113" t="s">
        <v>54</v>
      </c>
      <c r="B3830" s="261">
        <v>2012</v>
      </c>
      <c r="C3830" s="261">
        <v>7</v>
      </c>
      <c r="D3830" s="114">
        <f>AVERAGE(D3813:D3829)</f>
        <v>17.341176470588234</v>
      </c>
      <c r="E3830" s="261"/>
      <c r="F3830" s="261"/>
      <c r="G3830" s="168">
        <f>AVERAGE(G3813:G3829)</f>
        <v>116.07647058823528</v>
      </c>
      <c r="H3830" s="168"/>
    </row>
    <row r="3831" spans="1:16" x14ac:dyDescent="0.25">
      <c r="A3831" s="536" t="s">
        <v>37</v>
      </c>
      <c r="B3831" s="536"/>
      <c r="C3831" s="536"/>
      <c r="D3831" s="114">
        <v>16.8</v>
      </c>
      <c r="E3831" s="261"/>
      <c r="F3831" s="261"/>
      <c r="G3831" s="168">
        <v>88.6</v>
      </c>
      <c r="H3831" s="168"/>
    </row>
    <row r="3832" spans="1:16" x14ac:dyDescent="0.25">
      <c r="A3832" s="536" t="s">
        <v>38</v>
      </c>
      <c r="B3832" s="536"/>
      <c r="C3832" s="536"/>
      <c r="D3832" s="114">
        <v>16.399999999999999</v>
      </c>
      <c r="E3832" s="261"/>
      <c r="F3832" s="261"/>
      <c r="G3832" s="168">
        <v>96.1</v>
      </c>
      <c r="H3832" s="168"/>
    </row>
    <row r="3833" spans="1:16" x14ac:dyDescent="0.25">
      <c r="A3833" s="536" t="s">
        <v>97</v>
      </c>
      <c r="B3833" s="536"/>
      <c r="C3833" s="536"/>
      <c r="D3833" s="114">
        <v>17.5</v>
      </c>
      <c r="E3833" s="261"/>
      <c r="F3833" s="261"/>
      <c r="G3833" s="168"/>
      <c r="H3833" s="168"/>
    </row>
    <row r="3834" spans="1:16" x14ac:dyDescent="0.25">
      <c r="A3834" s="536" t="s">
        <v>98</v>
      </c>
      <c r="B3834" s="536"/>
      <c r="C3834" s="536"/>
      <c r="D3834" s="114">
        <v>17.3</v>
      </c>
      <c r="E3834" s="261"/>
      <c r="F3834" s="261"/>
      <c r="G3834" s="168"/>
      <c r="H3834" s="168"/>
    </row>
    <row r="3836" spans="1:16" x14ac:dyDescent="0.25">
      <c r="A3836" s="1" t="s">
        <v>0</v>
      </c>
      <c r="B3836" s="1" t="s">
        <v>1</v>
      </c>
      <c r="C3836" s="1" t="s">
        <v>2</v>
      </c>
      <c r="D3836" s="103" t="s">
        <v>3</v>
      </c>
      <c r="E3836" s="1" t="s">
        <v>111</v>
      </c>
      <c r="F3836" s="1" t="s">
        <v>112</v>
      </c>
      <c r="G3836" s="15" t="s">
        <v>4</v>
      </c>
      <c r="H3836" s="15" t="s">
        <v>5</v>
      </c>
      <c r="I3836" s="1" t="s">
        <v>10</v>
      </c>
      <c r="J3836" s="1" t="s">
        <v>11</v>
      </c>
      <c r="K3836" s="1" t="s">
        <v>17</v>
      </c>
      <c r="L3836" s="1" t="s">
        <v>18</v>
      </c>
      <c r="M3836" s="1" t="s">
        <v>6</v>
      </c>
      <c r="N3836" s="1" t="s">
        <v>7</v>
      </c>
      <c r="O3836" s="1" t="s">
        <v>8</v>
      </c>
      <c r="P3836" s="1" t="s">
        <v>9</v>
      </c>
    </row>
    <row r="3837" spans="1:16" x14ac:dyDescent="0.25">
      <c r="A3837" s="113" t="s">
        <v>39</v>
      </c>
      <c r="B3837" s="261">
        <v>2012</v>
      </c>
      <c r="C3837" s="261">
        <v>8</v>
      </c>
      <c r="D3837" s="114">
        <v>20.2</v>
      </c>
      <c r="E3837" s="114">
        <v>38</v>
      </c>
      <c r="F3837" s="114">
        <v>9</v>
      </c>
      <c r="G3837" s="168">
        <v>52.3</v>
      </c>
      <c r="H3837" s="13">
        <v>16.8</v>
      </c>
      <c r="I3837" s="2">
        <v>1028</v>
      </c>
      <c r="J3837" s="2">
        <v>1006</v>
      </c>
      <c r="K3837" s="2">
        <v>8.9</v>
      </c>
      <c r="L3837" s="2">
        <v>59.6</v>
      </c>
      <c r="M3837" s="2">
        <v>0</v>
      </c>
      <c r="N3837" s="2">
        <v>0</v>
      </c>
      <c r="O3837" s="2">
        <v>25</v>
      </c>
      <c r="P3837" s="2">
        <v>7</v>
      </c>
    </row>
    <row r="3838" spans="1:16" x14ac:dyDescent="0.25">
      <c r="A3838" s="112" t="s">
        <v>19</v>
      </c>
      <c r="B3838" s="261">
        <v>2012</v>
      </c>
      <c r="C3838" s="261">
        <v>8</v>
      </c>
      <c r="D3838" s="114">
        <v>20.5</v>
      </c>
      <c r="E3838" s="261">
        <v>37.299999999999997</v>
      </c>
      <c r="F3838" s="261">
        <v>11.4</v>
      </c>
      <c r="G3838" s="168">
        <v>51.8</v>
      </c>
      <c r="H3838" s="21">
        <v>23</v>
      </c>
      <c r="I3838" s="2">
        <v>1026</v>
      </c>
      <c r="J3838" s="2">
        <v>1004</v>
      </c>
      <c r="K3838" s="2">
        <v>6.5</v>
      </c>
      <c r="L3838" s="2">
        <v>52.5</v>
      </c>
      <c r="M3838" s="2">
        <v>0</v>
      </c>
      <c r="N3838" s="2">
        <v>0</v>
      </c>
      <c r="O3838" s="2">
        <v>15</v>
      </c>
      <c r="P3838" s="2">
        <v>4</v>
      </c>
    </row>
    <row r="3839" spans="1:16" x14ac:dyDescent="0.25">
      <c r="A3839" s="112" t="s">
        <v>12</v>
      </c>
      <c r="B3839" s="261">
        <v>2012</v>
      </c>
      <c r="C3839" s="261">
        <v>8</v>
      </c>
      <c r="D3839" s="114">
        <v>19.600000000000001</v>
      </c>
      <c r="E3839" s="261">
        <v>33.9</v>
      </c>
      <c r="F3839" s="261">
        <v>10.8</v>
      </c>
      <c r="G3839" s="168">
        <v>54.3</v>
      </c>
      <c r="H3839" s="13">
        <v>16.5</v>
      </c>
      <c r="I3839" s="2">
        <v>1022</v>
      </c>
      <c r="J3839" s="2">
        <v>1002</v>
      </c>
      <c r="K3839" s="2">
        <v>11.9</v>
      </c>
      <c r="L3839" s="2">
        <v>59.1</v>
      </c>
      <c r="M3839" s="2">
        <v>0</v>
      </c>
      <c r="N3839" s="2">
        <v>0</v>
      </c>
      <c r="O3839" s="2">
        <v>13</v>
      </c>
      <c r="P3839" s="2">
        <v>2</v>
      </c>
    </row>
    <row r="3840" spans="1:16" x14ac:dyDescent="0.25">
      <c r="A3840" s="112" t="s">
        <v>13</v>
      </c>
      <c r="B3840" s="261">
        <v>2012</v>
      </c>
      <c r="C3840" s="261">
        <v>8</v>
      </c>
      <c r="D3840" s="114">
        <v>17.600000000000001</v>
      </c>
      <c r="E3840" s="261">
        <v>33.200000000000003</v>
      </c>
      <c r="F3840" s="261">
        <v>7.4</v>
      </c>
      <c r="G3840" s="168">
        <v>51.3</v>
      </c>
      <c r="H3840" s="21">
        <v>17.3</v>
      </c>
      <c r="I3840" s="2">
        <v>1027</v>
      </c>
      <c r="J3840" s="2">
        <v>1006</v>
      </c>
      <c r="K3840" s="2">
        <v>4.3</v>
      </c>
      <c r="L3840" s="2">
        <v>48.2</v>
      </c>
      <c r="M3840" s="2">
        <v>0</v>
      </c>
      <c r="N3840" s="2">
        <v>0</v>
      </c>
      <c r="O3840" s="2">
        <v>9</v>
      </c>
      <c r="P3840" s="2">
        <v>1</v>
      </c>
    </row>
    <row r="3841" spans="1:16" x14ac:dyDescent="0.25">
      <c r="A3841" s="112" t="s">
        <v>16</v>
      </c>
      <c r="B3841" s="261">
        <v>2012</v>
      </c>
      <c r="C3841" s="261">
        <v>8</v>
      </c>
      <c r="D3841" s="114">
        <v>17.899999999999999</v>
      </c>
      <c r="E3841" s="261">
        <v>33.5</v>
      </c>
      <c r="F3841" s="261">
        <v>9.8000000000000007</v>
      </c>
      <c r="G3841" s="168">
        <v>30.8</v>
      </c>
      <c r="H3841" s="13">
        <v>12.5</v>
      </c>
      <c r="I3841" s="2">
        <v>1026</v>
      </c>
      <c r="J3841" s="2">
        <v>1003</v>
      </c>
      <c r="K3841" s="22">
        <v>5</v>
      </c>
      <c r="L3841" s="2">
        <v>15.8</v>
      </c>
      <c r="M3841" s="2">
        <v>0</v>
      </c>
      <c r="N3841" s="2">
        <v>0</v>
      </c>
      <c r="O3841" s="2">
        <v>9</v>
      </c>
      <c r="P3841" s="2">
        <v>1</v>
      </c>
    </row>
    <row r="3842" spans="1:16" x14ac:dyDescent="0.25">
      <c r="A3842" s="112" t="s">
        <v>14</v>
      </c>
      <c r="B3842" s="261">
        <v>2012</v>
      </c>
      <c r="C3842" s="261">
        <v>8</v>
      </c>
      <c r="D3842" s="114">
        <v>20.6</v>
      </c>
      <c r="E3842" s="261">
        <v>34.799999999999997</v>
      </c>
      <c r="F3842" s="261">
        <v>10.4</v>
      </c>
      <c r="G3842" s="168">
        <v>42.9</v>
      </c>
      <c r="H3842" s="13">
        <v>13.7</v>
      </c>
      <c r="I3842" s="2">
        <v>1025</v>
      </c>
      <c r="J3842" s="2">
        <v>1003</v>
      </c>
      <c r="K3842" s="2">
        <v>5.4</v>
      </c>
      <c r="L3842" s="2">
        <v>38.299999999999997</v>
      </c>
      <c r="M3842" s="2">
        <v>0</v>
      </c>
      <c r="N3842" s="2">
        <v>0</v>
      </c>
      <c r="O3842" s="2">
        <v>15</v>
      </c>
      <c r="P3842" s="2">
        <v>3</v>
      </c>
    </row>
    <row r="3843" spans="1:16" x14ac:dyDescent="0.25">
      <c r="A3843" s="112" t="s">
        <v>87</v>
      </c>
      <c r="B3843" s="261">
        <v>2012</v>
      </c>
      <c r="C3843" s="261">
        <v>8</v>
      </c>
      <c r="D3843" s="114">
        <v>18</v>
      </c>
      <c r="E3843" s="261">
        <v>32.700000000000003</v>
      </c>
      <c r="F3843" s="261">
        <v>9.3000000000000007</v>
      </c>
      <c r="G3843" s="258">
        <v>34</v>
      </c>
      <c r="H3843" s="13">
        <v>10.3</v>
      </c>
      <c r="I3843" s="2">
        <v>1028</v>
      </c>
      <c r="J3843" s="2">
        <v>1009</v>
      </c>
      <c r="K3843" s="2">
        <v>7.4</v>
      </c>
      <c r="L3843" s="2">
        <v>20.8</v>
      </c>
      <c r="M3843" s="2">
        <v>0</v>
      </c>
      <c r="N3843" s="2">
        <v>0</v>
      </c>
      <c r="O3843" s="2">
        <v>8</v>
      </c>
      <c r="P3843" s="2">
        <v>1</v>
      </c>
    </row>
    <row r="3844" spans="1:16" x14ac:dyDescent="0.25">
      <c r="A3844" s="112" t="s">
        <v>31</v>
      </c>
      <c r="B3844" s="261">
        <v>2012</v>
      </c>
      <c r="C3844" s="261">
        <v>8</v>
      </c>
      <c r="D3844" s="114">
        <v>19.600000000000001</v>
      </c>
      <c r="E3844" s="261">
        <v>35.799999999999997</v>
      </c>
      <c r="F3844" s="261">
        <v>10.1</v>
      </c>
      <c r="G3844" s="258">
        <v>36</v>
      </c>
      <c r="H3844" s="13">
        <v>10.8</v>
      </c>
      <c r="I3844" s="2">
        <v>1028</v>
      </c>
      <c r="J3844" s="2">
        <v>1006</v>
      </c>
      <c r="K3844" s="2">
        <v>2.6</v>
      </c>
      <c r="L3844" s="2">
        <v>17.7</v>
      </c>
      <c r="M3844" s="2">
        <v>0</v>
      </c>
      <c r="N3844" s="2">
        <v>0</v>
      </c>
      <c r="O3844" s="2">
        <v>16</v>
      </c>
      <c r="P3844" s="2">
        <v>3</v>
      </c>
    </row>
    <row r="3845" spans="1:16" x14ac:dyDescent="0.25">
      <c r="A3845" s="112" t="s">
        <v>49</v>
      </c>
      <c r="B3845" s="261">
        <v>2012</v>
      </c>
      <c r="C3845" s="261">
        <v>8</v>
      </c>
      <c r="D3845" s="114">
        <v>20.6</v>
      </c>
      <c r="E3845" s="114">
        <v>37</v>
      </c>
      <c r="F3845" s="261">
        <v>10.4</v>
      </c>
      <c r="G3845" s="258">
        <v>32</v>
      </c>
      <c r="H3845" s="13">
        <v>10.7</v>
      </c>
      <c r="I3845" s="2">
        <v>1028</v>
      </c>
      <c r="J3845" s="2">
        <v>1006</v>
      </c>
      <c r="K3845" s="2">
        <v>6.9</v>
      </c>
      <c r="L3845" s="2">
        <v>22.5</v>
      </c>
      <c r="M3845" s="2">
        <v>0</v>
      </c>
      <c r="N3845" s="2">
        <v>0</v>
      </c>
      <c r="O3845" s="2">
        <v>16</v>
      </c>
      <c r="P3845" s="2">
        <v>3</v>
      </c>
    </row>
    <row r="3846" spans="1:16" x14ac:dyDescent="0.25">
      <c r="A3846" s="112" t="s">
        <v>69</v>
      </c>
      <c r="B3846" s="261">
        <v>2012</v>
      </c>
      <c r="C3846" s="261">
        <v>8</v>
      </c>
      <c r="D3846" s="114">
        <v>19.2</v>
      </c>
      <c r="E3846" s="261">
        <v>40.4</v>
      </c>
      <c r="F3846" s="114">
        <v>10</v>
      </c>
      <c r="G3846" s="168">
        <v>57.4</v>
      </c>
      <c r="H3846" s="13">
        <v>14.1</v>
      </c>
      <c r="I3846" s="2">
        <v>1027</v>
      </c>
      <c r="J3846" s="2">
        <v>1006</v>
      </c>
      <c r="K3846" s="22">
        <v>13</v>
      </c>
      <c r="L3846" s="22">
        <v>50</v>
      </c>
      <c r="M3846" s="2">
        <v>0</v>
      </c>
      <c r="N3846" s="2">
        <v>0</v>
      </c>
      <c r="O3846" s="2">
        <v>13</v>
      </c>
      <c r="P3846" s="2">
        <v>2</v>
      </c>
    </row>
    <row r="3847" spans="1:16" x14ac:dyDescent="0.25">
      <c r="A3847" s="112" t="s">
        <v>61</v>
      </c>
      <c r="B3847" s="261">
        <v>2012</v>
      </c>
      <c r="C3847" s="261">
        <v>8</v>
      </c>
      <c r="D3847" s="114">
        <v>19.100000000000001</v>
      </c>
      <c r="E3847" s="261">
        <v>35.799999999999997</v>
      </c>
      <c r="F3847" s="261">
        <v>8.4</v>
      </c>
      <c r="G3847" s="168">
        <v>51.5</v>
      </c>
      <c r="H3847" s="13">
        <v>17.7</v>
      </c>
      <c r="I3847" s="2">
        <v>1027</v>
      </c>
      <c r="J3847" s="2">
        <v>1005</v>
      </c>
      <c r="K3847" s="22">
        <v>6</v>
      </c>
      <c r="L3847" s="2">
        <v>35.700000000000003</v>
      </c>
      <c r="M3847" s="2">
        <v>0</v>
      </c>
      <c r="N3847" s="2">
        <v>0</v>
      </c>
      <c r="O3847" s="2">
        <v>15</v>
      </c>
      <c r="P3847" s="2">
        <v>3</v>
      </c>
    </row>
    <row r="3848" spans="1:16" x14ac:dyDescent="0.25">
      <c r="A3848" s="112" t="s">
        <v>46</v>
      </c>
      <c r="B3848" s="261">
        <v>2012</v>
      </c>
      <c r="C3848" s="261">
        <v>8</v>
      </c>
      <c r="D3848" s="114">
        <v>18.8</v>
      </c>
      <c r="E3848" s="261">
        <v>34.200000000000003</v>
      </c>
      <c r="F3848" s="261">
        <v>9.4</v>
      </c>
      <c r="G3848" s="168">
        <v>51.3</v>
      </c>
      <c r="H3848" s="13">
        <v>14.5</v>
      </c>
      <c r="I3848" s="2">
        <v>1028</v>
      </c>
      <c r="J3848" s="2">
        <v>1008</v>
      </c>
      <c r="K3848" s="2">
        <v>9.6999999999999993</v>
      </c>
      <c r="L3848" s="2">
        <v>27.4</v>
      </c>
      <c r="M3848" s="2">
        <v>0</v>
      </c>
      <c r="N3848" s="2">
        <v>0</v>
      </c>
      <c r="O3848" s="2">
        <v>12</v>
      </c>
      <c r="P3848" s="2">
        <v>2</v>
      </c>
    </row>
    <row r="3849" spans="1:16" x14ac:dyDescent="0.25">
      <c r="A3849" s="112" t="s">
        <v>56</v>
      </c>
      <c r="B3849" s="261">
        <v>2012</v>
      </c>
      <c r="C3849" s="261">
        <v>8</v>
      </c>
      <c r="D3849" s="114">
        <v>18.8</v>
      </c>
      <c r="E3849" s="261">
        <v>34.799999999999997</v>
      </c>
      <c r="F3849" s="114">
        <v>9</v>
      </c>
      <c r="G3849" s="168">
        <v>44.3</v>
      </c>
      <c r="H3849" s="13">
        <v>12.2</v>
      </c>
      <c r="I3849" s="2">
        <v>1024</v>
      </c>
      <c r="J3849" s="2">
        <v>1003</v>
      </c>
      <c r="K3849" s="2">
        <v>3.8</v>
      </c>
      <c r="L3849" s="2">
        <v>34.9</v>
      </c>
      <c r="M3849" s="2">
        <v>0</v>
      </c>
      <c r="N3849" s="2">
        <v>0</v>
      </c>
      <c r="O3849" s="2">
        <v>13</v>
      </c>
      <c r="P3849" s="2">
        <v>3</v>
      </c>
    </row>
    <row r="3850" spans="1:16" x14ac:dyDescent="0.25">
      <c r="A3850" s="112" t="s">
        <v>71</v>
      </c>
      <c r="B3850" s="261">
        <v>2012</v>
      </c>
      <c r="C3850" s="261">
        <v>8</v>
      </c>
      <c r="D3850" s="114">
        <v>17.5</v>
      </c>
      <c r="E3850" s="261">
        <v>32.6</v>
      </c>
      <c r="F3850" s="261">
        <v>8.6</v>
      </c>
      <c r="G3850" s="168">
        <v>42.8</v>
      </c>
      <c r="H3850" s="13">
        <v>11.6</v>
      </c>
      <c r="I3850" s="2">
        <v>1026</v>
      </c>
      <c r="J3850" s="2">
        <v>1005</v>
      </c>
      <c r="K3850" s="2">
        <v>2.2000000000000002</v>
      </c>
      <c r="L3850" s="2">
        <v>27.7</v>
      </c>
      <c r="M3850" s="2">
        <v>0</v>
      </c>
      <c r="N3850" s="2">
        <v>0</v>
      </c>
      <c r="O3850" s="2">
        <v>8</v>
      </c>
      <c r="P3850" s="2">
        <v>1</v>
      </c>
    </row>
    <row r="3851" spans="1:16" x14ac:dyDescent="0.25">
      <c r="A3851" s="112" t="s">
        <v>72</v>
      </c>
      <c r="B3851" s="261">
        <v>2012</v>
      </c>
      <c r="C3851" s="261">
        <v>8</v>
      </c>
      <c r="D3851" s="114">
        <v>18.2</v>
      </c>
      <c r="E3851" s="261">
        <v>34.700000000000003</v>
      </c>
      <c r="F3851" s="261">
        <v>8.6999999999999993</v>
      </c>
      <c r="G3851" s="168">
        <v>42.8</v>
      </c>
      <c r="H3851" s="13">
        <v>13.4</v>
      </c>
      <c r="I3851" s="2">
        <v>1026</v>
      </c>
      <c r="J3851" s="2">
        <v>1005</v>
      </c>
      <c r="K3851" s="2">
        <v>3.3</v>
      </c>
      <c r="L3851" s="22">
        <v>23</v>
      </c>
      <c r="M3851" s="2">
        <v>0</v>
      </c>
      <c r="N3851" s="2">
        <v>0</v>
      </c>
      <c r="O3851" s="2">
        <v>13</v>
      </c>
      <c r="P3851" s="2">
        <v>3</v>
      </c>
    </row>
    <row r="3852" spans="1:16" x14ac:dyDescent="0.25">
      <c r="A3852" s="112" t="s">
        <v>89</v>
      </c>
      <c r="B3852" s="261">
        <v>2012</v>
      </c>
      <c r="C3852" s="261">
        <v>8</v>
      </c>
      <c r="D3852" s="114">
        <v>18</v>
      </c>
      <c r="E3852" s="261">
        <v>34.5</v>
      </c>
      <c r="F3852" s="261">
        <v>7.3</v>
      </c>
      <c r="G3852" s="168">
        <v>37.4</v>
      </c>
      <c r="H3852" s="13">
        <v>14.8</v>
      </c>
      <c r="I3852" s="2">
        <v>1027</v>
      </c>
      <c r="J3852" s="2">
        <v>1005</v>
      </c>
      <c r="K3852" s="2">
        <v>5.7</v>
      </c>
      <c r="L3852" s="2">
        <v>24.1</v>
      </c>
      <c r="M3852" s="2">
        <v>0</v>
      </c>
      <c r="N3852" s="2">
        <v>0</v>
      </c>
      <c r="O3852" s="2">
        <v>11</v>
      </c>
      <c r="P3852" s="2">
        <v>3</v>
      </c>
    </row>
    <row r="3853" spans="1:16" x14ac:dyDescent="0.25">
      <c r="A3853" s="112" t="s">
        <v>93</v>
      </c>
      <c r="B3853" s="261">
        <v>2012</v>
      </c>
      <c r="C3853" s="261">
        <v>8</v>
      </c>
      <c r="D3853" s="114">
        <v>19.5</v>
      </c>
      <c r="E3853" s="261">
        <v>36.200000000000003</v>
      </c>
      <c r="F3853" s="261">
        <v>7.1</v>
      </c>
      <c r="G3853" s="168">
        <v>48.6</v>
      </c>
      <c r="H3853" s="13">
        <v>12.7</v>
      </c>
      <c r="I3853" s="2">
        <v>1027</v>
      </c>
      <c r="J3853" s="2">
        <v>1006</v>
      </c>
      <c r="K3853" s="2">
        <v>2.6</v>
      </c>
      <c r="L3853" s="2">
        <v>23.4</v>
      </c>
      <c r="M3853" s="2">
        <v>0</v>
      </c>
      <c r="N3853" s="2">
        <v>0</v>
      </c>
      <c r="O3853" s="2">
        <v>21</v>
      </c>
      <c r="P3853" s="2">
        <v>5</v>
      </c>
    </row>
    <row r="3854" spans="1:16" x14ac:dyDescent="0.25">
      <c r="A3854" s="113" t="s">
        <v>54</v>
      </c>
      <c r="B3854" s="261">
        <v>2012</v>
      </c>
      <c r="C3854" s="261">
        <v>8</v>
      </c>
      <c r="D3854" s="114">
        <f>AVERAGE(D3837:D3853)</f>
        <v>19.041176470588233</v>
      </c>
      <c r="E3854" s="261"/>
      <c r="F3854" s="261"/>
      <c r="G3854" s="258">
        <f>AVERAGE(G3837:G3853)</f>
        <v>44.794117647058812</v>
      </c>
    </row>
    <row r="3855" spans="1:16" x14ac:dyDescent="0.25">
      <c r="A3855" s="536" t="s">
        <v>37</v>
      </c>
      <c r="B3855" s="536"/>
      <c r="C3855" s="536"/>
      <c r="D3855" s="114">
        <v>16.7</v>
      </c>
      <c r="E3855" s="261"/>
      <c r="F3855" s="261"/>
      <c r="G3855" s="168">
        <v>82.9</v>
      </c>
    </row>
    <row r="3856" spans="1:16" x14ac:dyDescent="0.25">
      <c r="A3856" s="536" t="s">
        <v>38</v>
      </c>
      <c r="B3856" s="536"/>
      <c r="C3856" s="536"/>
      <c r="D3856" s="114">
        <v>15.9</v>
      </c>
      <c r="E3856" s="261"/>
      <c r="F3856" s="261"/>
      <c r="G3856" s="168">
        <v>86.2</v>
      </c>
    </row>
    <row r="3857" spans="1:16" x14ac:dyDescent="0.25">
      <c r="A3857" s="536" t="s">
        <v>97</v>
      </c>
      <c r="B3857" s="536"/>
      <c r="C3857" s="536"/>
      <c r="D3857" s="114">
        <v>17.5</v>
      </c>
      <c r="E3857" s="261"/>
      <c r="F3857" s="261"/>
      <c r="G3857" s="168"/>
    </row>
    <row r="3858" spans="1:16" x14ac:dyDescent="0.25">
      <c r="A3858" s="536" t="s">
        <v>98</v>
      </c>
      <c r="B3858" s="536"/>
      <c r="C3858" s="536"/>
      <c r="D3858" s="114">
        <v>17</v>
      </c>
      <c r="E3858" s="261"/>
      <c r="F3858" s="261"/>
      <c r="G3858" s="168"/>
    </row>
    <row r="3860" spans="1:16" x14ac:dyDescent="0.25">
      <c r="H3860" s="531" t="s">
        <v>148</v>
      </c>
      <c r="I3860" s="531"/>
      <c r="J3860" s="531"/>
      <c r="K3860" s="531"/>
      <c r="L3860" s="531"/>
      <c r="M3860" s="531"/>
    </row>
    <row r="3862" spans="1:16" x14ac:dyDescent="0.25">
      <c r="A3862" s="1" t="s">
        <v>0</v>
      </c>
      <c r="B3862" s="1" t="s">
        <v>1</v>
      </c>
      <c r="C3862" s="1" t="s">
        <v>2</v>
      </c>
      <c r="D3862" s="103" t="s">
        <v>3</v>
      </c>
      <c r="E3862" s="1" t="s">
        <v>111</v>
      </c>
      <c r="F3862" s="1" t="s">
        <v>112</v>
      </c>
      <c r="G3862" s="15" t="s">
        <v>4</v>
      </c>
      <c r="H3862" s="15" t="s">
        <v>5</v>
      </c>
      <c r="I3862" s="1" t="s">
        <v>10</v>
      </c>
      <c r="J3862" s="1" t="s">
        <v>11</v>
      </c>
      <c r="K3862" s="1" t="s">
        <v>17</v>
      </c>
      <c r="L3862" s="1" t="s">
        <v>18</v>
      </c>
      <c r="M3862" s="1" t="s">
        <v>6</v>
      </c>
      <c r="N3862" s="1" t="s">
        <v>7</v>
      </c>
      <c r="O3862" s="1" t="s">
        <v>8</v>
      </c>
      <c r="P3862" s="1" t="s">
        <v>9</v>
      </c>
    </row>
    <row r="3863" spans="1:16" x14ac:dyDescent="0.25">
      <c r="A3863" s="113" t="s">
        <v>39</v>
      </c>
      <c r="B3863" s="261">
        <v>2012</v>
      </c>
      <c r="C3863" s="237" t="s">
        <v>120</v>
      </c>
      <c r="D3863" s="114">
        <v>17.100000000000001</v>
      </c>
      <c r="E3863" s="114">
        <v>38</v>
      </c>
      <c r="F3863" s="261">
        <v>5.6</v>
      </c>
      <c r="G3863" s="168">
        <v>267.3</v>
      </c>
      <c r="H3863" s="13">
        <v>18.7</v>
      </c>
      <c r="I3863" s="2">
        <v>1029</v>
      </c>
      <c r="J3863" s="2">
        <v>1000</v>
      </c>
      <c r="K3863" s="2">
        <v>11.1</v>
      </c>
      <c r="L3863" s="2">
        <v>59.6</v>
      </c>
      <c r="M3863" s="2">
        <v>0</v>
      </c>
      <c r="N3863" s="2">
        <v>0</v>
      </c>
      <c r="O3863" s="2">
        <v>53</v>
      </c>
      <c r="P3863" s="2">
        <v>19</v>
      </c>
    </row>
    <row r="3864" spans="1:16" x14ac:dyDescent="0.25">
      <c r="A3864" s="112" t="s">
        <v>19</v>
      </c>
      <c r="B3864" s="261">
        <v>2012</v>
      </c>
      <c r="C3864" s="237" t="s">
        <v>120</v>
      </c>
      <c r="D3864" s="114">
        <v>17.2</v>
      </c>
      <c r="E3864" s="261">
        <v>37.299999999999997</v>
      </c>
      <c r="F3864" s="261">
        <v>6.3</v>
      </c>
      <c r="G3864" s="168">
        <v>267.5</v>
      </c>
      <c r="H3864" s="13">
        <v>37.1</v>
      </c>
      <c r="I3864" s="2">
        <v>1028</v>
      </c>
      <c r="J3864" s="2">
        <v>998</v>
      </c>
      <c r="K3864" s="2">
        <v>6.5</v>
      </c>
      <c r="L3864" s="2">
        <v>63.3</v>
      </c>
      <c r="M3864" s="2">
        <v>0</v>
      </c>
      <c r="N3864" s="2">
        <v>0</v>
      </c>
      <c r="O3864" s="2">
        <v>29</v>
      </c>
      <c r="P3864" s="2">
        <v>7</v>
      </c>
    </row>
    <row r="3865" spans="1:16" x14ac:dyDescent="0.25">
      <c r="A3865" s="112" t="s">
        <v>12</v>
      </c>
      <c r="B3865" s="261">
        <v>2012</v>
      </c>
      <c r="C3865" s="237" t="s">
        <v>120</v>
      </c>
      <c r="D3865" s="114">
        <v>17</v>
      </c>
      <c r="E3865" s="261">
        <v>33.9</v>
      </c>
      <c r="F3865" s="261">
        <v>6.2</v>
      </c>
      <c r="G3865" s="168">
        <v>279.10000000000002</v>
      </c>
      <c r="H3865" s="13">
        <v>21.9</v>
      </c>
      <c r="I3865" s="2">
        <v>1029</v>
      </c>
      <c r="J3865" s="2">
        <v>998</v>
      </c>
      <c r="K3865" s="2">
        <v>11.9</v>
      </c>
      <c r="L3865" s="2">
        <v>67.900000000000006</v>
      </c>
      <c r="M3865" s="2">
        <v>0</v>
      </c>
      <c r="N3865" s="2">
        <v>0</v>
      </c>
      <c r="O3865" s="2">
        <v>23</v>
      </c>
      <c r="P3865" s="2">
        <v>2</v>
      </c>
    </row>
    <row r="3866" spans="1:16" x14ac:dyDescent="0.25">
      <c r="A3866" s="112" t="s">
        <v>13</v>
      </c>
      <c r="B3866" s="261">
        <v>2012</v>
      </c>
      <c r="C3866" s="237" t="s">
        <v>120</v>
      </c>
      <c r="D3866" s="114">
        <v>16</v>
      </c>
      <c r="E3866" s="261">
        <v>33.200000000000003</v>
      </c>
      <c r="F3866" s="261">
        <v>4.3</v>
      </c>
      <c r="G3866" s="168">
        <v>271.5</v>
      </c>
      <c r="H3866" s="13">
        <v>30.5</v>
      </c>
      <c r="I3866" s="2">
        <v>1030</v>
      </c>
      <c r="J3866" s="2">
        <v>1000</v>
      </c>
      <c r="K3866" s="2">
        <v>4.5999999999999996</v>
      </c>
      <c r="L3866" s="22">
        <v>60</v>
      </c>
      <c r="M3866" s="2">
        <v>0</v>
      </c>
      <c r="N3866" s="2">
        <v>0</v>
      </c>
      <c r="O3866" s="2">
        <v>18</v>
      </c>
      <c r="P3866" s="2">
        <v>2</v>
      </c>
    </row>
    <row r="3867" spans="1:16" x14ac:dyDescent="0.25">
      <c r="A3867" s="112" t="s">
        <v>16</v>
      </c>
      <c r="B3867" s="261">
        <v>2012</v>
      </c>
      <c r="C3867" s="237" t="s">
        <v>120</v>
      </c>
      <c r="D3867" s="114">
        <v>15.9</v>
      </c>
      <c r="E3867" s="261">
        <v>33.5</v>
      </c>
      <c r="F3867" s="261">
        <v>4.5999999999999996</v>
      </c>
      <c r="G3867" s="168">
        <v>242.7</v>
      </c>
      <c r="H3867" s="21">
        <v>25</v>
      </c>
      <c r="I3867" s="2">
        <v>1030</v>
      </c>
      <c r="J3867" s="2">
        <v>1002</v>
      </c>
      <c r="K3867" s="2">
        <v>5.2</v>
      </c>
      <c r="L3867" s="2">
        <v>20.2</v>
      </c>
      <c r="M3867" s="2">
        <v>0</v>
      </c>
      <c r="N3867" s="2">
        <v>0</v>
      </c>
      <c r="O3867" s="2">
        <v>19</v>
      </c>
      <c r="P3867" s="2">
        <v>2</v>
      </c>
    </row>
    <row r="3868" spans="1:16" x14ac:dyDescent="0.25">
      <c r="A3868" s="112" t="s">
        <v>14</v>
      </c>
      <c r="B3868" s="261">
        <v>2012</v>
      </c>
      <c r="C3868" s="237" t="s">
        <v>120</v>
      </c>
      <c r="D3868" s="114">
        <v>17.2</v>
      </c>
      <c r="E3868" s="261">
        <v>34.799999999999997</v>
      </c>
      <c r="F3868" s="261">
        <v>5.4</v>
      </c>
      <c r="G3868" s="168">
        <v>174.9</v>
      </c>
      <c r="H3868" s="13">
        <v>26.8</v>
      </c>
      <c r="I3868" s="2">
        <v>1026</v>
      </c>
      <c r="J3868" s="2">
        <v>997</v>
      </c>
      <c r="K3868" s="2">
        <v>5.9</v>
      </c>
      <c r="L3868" s="2">
        <v>41.6</v>
      </c>
      <c r="M3868" s="2">
        <v>0</v>
      </c>
      <c r="N3868" s="2">
        <v>0</v>
      </c>
      <c r="O3868" s="2">
        <v>30</v>
      </c>
      <c r="P3868" s="2">
        <v>5</v>
      </c>
    </row>
    <row r="3869" spans="1:16" x14ac:dyDescent="0.25">
      <c r="A3869" s="112" t="s">
        <v>87</v>
      </c>
      <c r="B3869" s="261">
        <v>2012</v>
      </c>
      <c r="C3869" s="237" t="s">
        <v>120</v>
      </c>
      <c r="D3869" s="114">
        <v>15.9</v>
      </c>
      <c r="E3869" s="261">
        <v>32.700000000000003</v>
      </c>
      <c r="F3869" s="261">
        <v>4.7</v>
      </c>
      <c r="G3869" s="168">
        <v>264.60000000000002</v>
      </c>
      <c r="H3869" s="13">
        <v>22.7</v>
      </c>
      <c r="I3869" s="2">
        <v>1030</v>
      </c>
      <c r="J3869" s="2">
        <v>1002</v>
      </c>
      <c r="K3869" s="2">
        <v>7.4</v>
      </c>
      <c r="L3869" s="2">
        <v>21.6</v>
      </c>
      <c r="M3869" s="2">
        <v>0</v>
      </c>
      <c r="N3869" s="2">
        <v>0</v>
      </c>
      <c r="O3869" s="2">
        <v>18</v>
      </c>
      <c r="P3869" s="2">
        <v>1</v>
      </c>
    </row>
    <row r="3870" spans="1:16" x14ac:dyDescent="0.25">
      <c r="A3870" s="112" t="s">
        <v>31</v>
      </c>
      <c r="B3870" s="261">
        <v>2012</v>
      </c>
      <c r="C3870" s="237" t="s">
        <v>120</v>
      </c>
      <c r="D3870" s="114">
        <v>17.5</v>
      </c>
      <c r="E3870" s="261">
        <v>35.799999999999997</v>
      </c>
      <c r="F3870" s="261">
        <v>5.7</v>
      </c>
      <c r="G3870" s="168">
        <v>200.8</v>
      </c>
      <c r="H3870" s="13">
        <v>23.8</v>
      </c>
      <c r="I3870" s="2">
        <v>1029</v>
      </c>
      <c r="J3870" s="2">
        <v>1000</v>
      </c>
      <c r="K3870" s="2">
        <v>2.9</v>
      </c>
      <c r="L3870" s="2">
        <v>20.9</v>
      </c>
      <c r="M3870" s="2">
        <v>0</v>
      </c>
      <c r="N3870" s="2">
        <v>0</v>
      </c>
      <c r="O3870" s="2">
        <v>27</v>
      </c>
      <c r="P3870" s="2">
        <v>4</v>
      </c>
    </row>
    <row r="3871" spans="1:16" x14ac:dyDescent="0.25">
      <c r="A3871" s="112" t="s">
        <v>49</v>
      </c>
      <c r="B3871" s="261">
        <v>2012</v>
      </c>
      <c r="C3871" s="237" t="s">
        <v>120</v>
      </c>
      <c r="D3871" s="114">
        <v>18.3</v>
      </c>
      <c r="E3871" s="114">
        <v>37</v>
      </c>
      <c r="F3871" s="261">
        <v>6.7</v>
      </c>
      <c r="G3871" s="168">
        <v>195.3</v>
      </c>
      <c r="H3871" s="21">
        <v>22</v>
      </c>
      <c r="I3871" s="2">
        <v>1029</v>
      </c>
      <c r="J3871" s="2">
        <v>999</v>
      </c>
      <c r="K3871" s="2">
        <v>8.1</v>
      </c>
      <c r="L3871" s="2">
        <v>44.3</v>
      </c>
      <c r="M3871" s="2">
        <v>0</v>
      </c>
      <c r="N3871" s="2">
        <v>0</v>
      </c>
      <c r="O3871" s="2">
        <v>29</v>
      </c>
      <c r="P3871" s="2">
        <v>6</v>
      </c>
    </row>
    <row r="3872" spans="1:16" x14ac:dyDescent="0.25">
      <c r="A3872" s="112" t="s">
        <v>69</v>
      </c>
      <c r="B3872" s="261">
        <v>2012</v>
      </c>
      <c r="C3872" s="237" t="s">
        <v>120</v>
      </c>
      <c r="D3872" s="114">
        <v>17</v>
      </c>
      <c r="E3872" s="261">
        <v>40.4</v>
      </c>
      <c r="F3872" s="114">
        <v>6</v>
      </c>
      <c r="G3872" s="258">
        <v>229</v>
      </c>
      <c r="H3872" s="13">
        <v>21.8</v>
      </c>
      <c r="I3872" s="2">
        <v>1028</v>
      </c>
      <c r="J3872" s="2">
        <v>998</v>
      </c>
      <c r="K3872" s="2">
        <v>13.4</v>
      </c>
      <c r="L3872" s="2">
        <v>99.8</v>
      </c>
      <c r="M3872" s="2">
        <v>0</v>
      </c>
      <c r="N3872" s="2">
        <v>0</v>
      </c>
      <c r="O3872" s="2">
        <v>25</v>
      </c>
      <c r="P3872" s="2">
        <v>2</v>
      </c>
    </row>
    <row r="3873" spans="1:16" x14ac:dyDescent="0.25">
      <c r="A3873" s="112" t="s">
        <v>61</v>
      </c>
      <c r="B3873" s="261">
        <v>2012</v>
      </c>
      <c r="C3873" s="237" t="s">
        <v>120</v>
      </c>
      <c r="D3873" s="114">
        <v>17.7</v>
      </c>
      <c r="E3873" s="261">
        <v>35.799999999999997</v>
      </c>
      <c r="F3873" s="261">
        <v>6.9</v>
      </c>
      <c r="G3873" s="168">
        <v>300.8</v>
      </c>
      <c r="H3873" s="13">
        <v>38.9</v>
      </c>
      <c r="I3873" s="2">
        <v>1029</v>
      </c>
      <c r="J3873" s="2">
        <v>999</v>
      </c>
      <c r="K3873" s="2">
        <v>5.8</v>
      </c>
      <c r="L3873" s="2">
        <v>41.8</v>
      </c>
      <c r="M3873" s="2">
        <v>0</v>
      </c>
      <c r="N3873" s="2">
        <v>0</v>
      </c>
      <c r="O3873" s="2">
        <v>28</v>
      </c>
      <c r="P3873" s="2">
        <v>5</v>
      </c>
    </row>
    <row r="3874" spans="1:16" x14ac:dyDescent="0.25">
      <c r="A3874" s="112" t="s">
        <v>46</v>
      </c>
      <c r="B3874" s="261">
        <v>2012</v>
      </c>
      <c r="C3874" s="237" t="s">
        <v>120</v>
      </c>
      <c r="D3874" s="114">
        <v>16.8</v>
      </c>
      <c r="E3874" s="261">
        <v>34.200000000000003</v>
      </c>
      <c r="F3874" s="261">
        <v>5.6</v>
      </c>
      <c r="G3874" s="168">
        <v>224.8</v>
      </c>
      <c r="H3874" s="13">
        <v>17.3</v>
      </c>
      <c r="I3874" s="2">
        <v>1029</v>
      </c>
      <c r="J3874" s="2">
        <v>1001</v>
      </c>
      <c r="K3874" s="2">
        <v>9.1</v>
      </c>
      <c r="L3874" s="2">
        <v>37.4</v>
      </c>
      <c r="M3874" s="2">
        <v>0</v>
      </c>
      <c r="N3874" s="2">
        <v>0</v>
      </c>
      <c r="O3874" s="2">
        <v>24</v>
      </c>
      <c r="P3874" s="2">
        <v>3</v>
      </c>
    </row>
    <row r="3875" spans="1:16" x14ac:dyDescent="0.25">
      <c r="A3875" s="112" t="s">
        <v>56</v>
      </c>
      <c r="B3875" s="261">
        <v>2012</v>
      </c>
      <c r="C3875" s="237" t="s">
        <v>120</v>
      </c>
      <c r="D3875" s="114">
        <v>17.399999999999999</v>
      </c>
      <c r="E3875" s="261">
        <v>34.799999999999997</v>
      </c>
      <c r="F3875" s="261">
        <v>6.3</v>
      </c>
      <c r="G3875" s="168">
        <v>268.8</v>
      </c>
      <c r="H3875" s="13">
        <v>24.1</v>
      </c>
      <c r="I3875" s="2">
        <v>1026</v>
      </c>
      <c r="J3875" s="2">
        <v>997</v>
      </c>
      <c r="K3875" s="2">
        <v>4.8</v>
      </c>
      <c r="L3875" s="2">
        <v>45.3</v>
      </c>
      <c r="M3875" s="2">
        <v>0</v>
      </c>
      <c r="N3875" s="2">
        <v>0</v>
      </c>
      <c r="O3875" s="2">
        <v>34</v>
      </c>
      <c r="P3875" s="2">
        <v>8</v>
      </c>
    </row>
    <row r="3876" spans="1:16" x14ac:dyDescent="0.25">
      <c r="A3876" s="112" t="s">
        <v>71</v>
      </c>
      <c r="B3876" s="261">
        <v>2012</v>
      </c>
      <c r="C3876" s="237" t="s">
        <v>120</v>
      </c>
      <c r="D3876" s="114">
        <v>15.7</v>
      </c>
      <c r="E3876" s="261">
        <v>32.6</v>
      </c>
      <c r="F3876" s="261">
        <v>4.8</v>
      </c>
      <c r="G3876" s="168">
        <v>242.8</v>
      </c>
      <c r="H3876" s="13">
        <v>23.6</v>
      </c>
      <c r="I3876" s="2">
        <v>1029</v>
      </c>
      <c r="J3876" s="2">
        <v>999</v>
      </c>
      <c r="K3876" s="2">
        <v>2.2999999999999998</v>
      </c>
      <c r="L3876" s="2">
        <v>28.8</v>
      </c>
      <c r="M3876" s="2">
        <v>0</v>
      </c>
      <c r="N3876" s="2">
        <v>0</v>
      </c>
      <c r="O3876" s="2">
        <v>16</v>
      </c>
      <c r="P3876" s="2">
        <v>2</v>
      </c>
    </row>
    <row r="3877" spans="1:16" x14ac:dyDescent="0.25">
      <c r="A3877" s="112" t="s">
        <v>72</v>
      </c>
      <c r="B3877" s="261">
        <v>2012</v>
      </c>
      <c r="C3877" s="237" t="s">
        <v>120</v>
      </c>
      <c r="D3877" s="114">
        <v>16.600000000000001</v>
      </c>
      <c r="E3877" s="261">
        <v>34.700000000000003</v>
      </c>
      <c r="F3877" s="261">
        <v>4.4000000000000004</v>
      </c>
      <c r="G3877" s="168">
        <v>218.4</v>
      </c>
      <c r="H3877" s="21">
        <v>19</v>
      </c>
      <c r="I3877" s="2">
        <v>1029</v>
      </c>
      <c r="J3877" s="2">
        <v>999</v>
      </c>
      <c r="K3877" s="2">
        <v>3.9</v>
      </c>
      <c r="L3877" s="2">
        <v>27.7</v>
      </c>
      <c r="M3877" s="2">
        <v>0</v>
      </c>
      <c r="N3877" s="2">
        <v>0</v>
      </c>
      <c r="O3877" s="2">
        <v>23</v>
      </c>
      <c r="P3877" s="2">
        <v>6</v>
      </c>
    </row>
    <row r="3878" spans="1:16" x14ac:dyDescent="0.25">
      <c r="A3878" s="112" t="s">
        <v>89</v>
      </c>
      <c r="B3878" s="261">
        <v>2012</v>
      </c>
      <c r="C3878" s="237" t="s">
        <v>120</v>
      </c>
      <c r="D3878" s="114">
        <v>16.5</v>
      </c>
      <c r="E3878" s="261">
        <v>34.5</v>
      </c>
      <c r="F3878" s="261">
        <v>4.8</v>
      </c>
      <c r="G3878" s="168">
        <v>276.5</v>
      </c>
      <c r="H3878" s="21">
        <v>20</v>
      </c>
      <c r="I3878" s="2">
        <v>1029</v>
      </c>
      <c r="J3878" s="2">
        <v>999</v>
      </c>
      <c r="K3878" s="2">
        <v>6.4</v>
      </c>
      <c r="L3878" s="2">
        <v>47.1</v>
      </c>
      <c r="M3878" s="2">
        <v>0</v>
      </c>
      <c r="N3878" s="2">
        <v>0</v>
      </c>
      <c r="O3878" s="2">
        <v>24</v>
      </c>
      <c r="P3878" s="2">
        <v>7</v>
      </c>
    </row>
    <row r="3879" spans="1:16" x14ac:dyDescent="0.25">
      <c r="A3879" s="112" t="s">
        <v>93</v>
      </c>
      <c r="B3879" s="261">
        <v>2012</v>
      </c>
      <c r="C3879" s="237" t="s">
        <v>120</v>
      </c>
      <c r="D3879" s="114">
        <v>17.600000000000001</v>
      </c>
      <c r="E3879" s="261">
        <v>36.200000000000003</v>
      </c>
      <c r="F3879" s="261">
        <v>5.3</v>
      </c>
      <c r="G3879" s="168">
        <v>249.9</v>
      </c>
      <c r="H3879" s="13">
        <v>17.100000000000001</v>
      </c>
      <c r="I3879" s="2">
        <v>1030</v>
      </c>
      <c r="J3879" s="2">
        <v>1001</v>
      </c>
      <c r="K3879" s="2">
        <v>3.4</v>
      </c>
      <c r="L3879" s="2">
        <v>25.6</v>
      </c>
      <c r="M3879" s="2">
        <v>0</v>
      </c>
      <c r="N3879" s="2">
        <v>0</v>
      </c>
      <c r="O3879" s="2">
        <v>35</v>
      </c>
      <c r="P3879" s="2">
        <v>9</v>
      </c>
    </row>
    <row r="3880" spans="1:16" x14ac:dyDescent="0.25">
      <c r="A3880" s="113" t="s">
        <v>54</v>
      </c>
      <c r="B3880" s="261">
        <v>2012</v>
      </c>
      <c r="C3880" s="237" t="s">
        <v>120</v>
      </c>
      <c r="D3880" s="114">
        <f>AVERAGE(D3863:D3879)</f>
        <v>16.905882352941177</v>
      </c>
      <c r="E3880" s="261"/>
      <c r="F3880" s="261"/>
      <c r="G3880" s="168">
        <f>AVERAGE(G3863:G3879)</f>
        <v>245.57058823529417</v>
      </c>
    </row>
    <row r="3881" spans="1:16" x14ac:dyDescent="0.25">
      <c r="A3881" s="536" t="s">
        <v>37</v>
      </c>
      <c r="B3881" s="536"/>
      <c r="C3881" s="536"/>
      <c r="D3881" s="114">
        <v>16.3</v>
      </c>
      <c r="E3881" s="261"/>
      <c r="F3881" s="261"/>
      <c r="G3881" s="168">
        <v>251.2</v>
      </c>
    </row>
    <row r="3882" spans="1:16" x14ac:dyDescent="0.25">
      <c r="A3882" s="536" t="s">
        <v>38</v>
      </c>
      <c r="B3882" s="536"/>
      <c r="C3882" s="536"/>
      <c r="D3882" s="114">
        <v>15.7</v>
      </c>
      <c r="E3882" s="261"/>
      <c r="F3882" s="261"/>
      <c r="G3882" s="168">
        <v>275.3</v>
      </c>
    </row>
    <row r="3883" spans="1:16" x14ac:dyDescent="0.25">
      <c r="A3883" s="536" t="s">
        <v>97</v>
      </c>
      <c r="B3883" s="536"/>
      <c r="C3883" s="536"/>
      <c r="D3883" s="114">
        <v>16.7</v>
      </c>
      <c r="E3883" s="261"/>
      <c r="F3883" s="261"/>
      <c r="G3883" s="168"/>
    </row>
    <row r="3884" spans="1:16" x14ac:dyDescent="0.25">
      <c r="A3884" s="536" t="s">
        <v>98</v>
      </c>
      <c r="B3884" s="536"/>
      <c r="C3884" s="536"/>
      <c r="D3884" s="114">
        <v>16.5</v>
      </c>
      <c r="E3884" s="261"/>
      <c r="F3884" s="261"/>
      <c r="G3884" s="168"/>
    </row>
    <row r="3886" spans="1:16" x14ac:dyDescent="0.25">
      <c r="A3886" s="1" t="s">
        <v>0</v>
      </c>
      <c r="B3886" s="1" t="s">
        <v>1</v>
      </c>
      <c r="C3886" s="1" t="s">
        <v>2</v>
      </c>
      <c r="D3886" s="103" t="s">
        <v>3</v>
      </c>
      <c r="E3886" s="1" t="s">
        <v>111</v>
      </c>
      <c r="F3886" s="1" t="s">
        <v>112</v>
      </c>
      <c r="G3886" s="15" t="s">
        <v>4</v>
      </c>
      <c r="H3886" s="15" t="s">
        <v>5</v>
      </c>
      <c r="I3886" s="1" t="s">
        <v>10</v>
      </c>
      <c r="J3886" s="1" t="s">
        <v>11</v>
      </c>
      <c r="K3886" s="1" t="s">
        <v>17</v>
      </c>
      <c r="L3886" s="1" t="s">
        <v>18</v>
      </c>
      <c r="M3886" s="1" t="s">
        <v>6</v>
      </c>
      <c r="N3886" s="1" t="s">
        <v>7</v>
      </c>
      <c r="O3886" s="1" t="s">
        <v>8</v>
      </c>
      <c r="P3886" s="1" t="s">
        <v>9</v>
      </c>
    </row>
    <row r="3887" spans="1:16" x14ac:dyDescent="0.25">
      <c r="A3887" s="113" t="s">
        <v>39</v>
      </c>
      <c r="B3887" s="261">
        <v>2012</v>
      </c>
      <c r="C3887" s="261">
        <v>9</v>
      </c>
      <c r="D3887" s="114">
        <v>14.4</v>
      </c>
      <c r="E3887" s="261">
        <v>30.8</v>
      </c>
      <c r="F3887" s="261">
        <v>2.8</v>
      </c>
      <c r="G3887" s="168">
        <v>23.4</v>
      </c>
      <c r="H3887" s="13">
        <v>8.3000000000000007</v>
      </c>
      <c r="I3887" s="2">
        <v>1028</v>
      </c>
      <c r="J3887" s="2">
        <v>994</v>
      </c>
      <c r="K3887" s="2">
        <v>8.5</v>
      </c>
      <c r="L3887" s="2">
        <v>49.1</v>
      </c>
      <c r="M3887" s="2">
        <v>0</v>
      </c>
      <c r="N3887" s="2">
        <v>0</v>
      </c>
      <c r="O3887" s="2">
        <v>4</v>
      </c>
      <c r="P3887" s="2">
        <v>2</v>
      </c>
    </row>
    <row r="3888" spans="1:16" x14ac:dyDescent="0.25">
      <c r="A3888" s="112" t="s">
        <v>19</v>
      </c>
      <c r="B3888" s="261">
        <v>2012</v>
      </c>
      <c r="C3888" s="261">
        <v>9</v>
      </c>
      <c r="D3888" s="114">
        <v>15.5</v>
      </c>
      <c r="E3888" s="114">
        <v>30</v>
      </c>
      <c r="F3888" s="261">
        <v>6.1</v>
      </c>
      <c r="G3888" s="168">
        <v>20.9</v>
      </c>
      <c r="H3888" s="13">
        <v>10.1</v>
      </c>
      <c r="I3888" s="2">
        <v>1027</v>
      </c>
      <c r="J3888" s="2">
        <v>992</v>
      </c>
      <c r="K3888" s="2">
        <v>3.2</v>
      </c>
      <c r="L3888" s="2">
        <v>32.9</v>
      </c>
      <c r="M3888" s="2">
        <v>0</v>
      </c>
      <c r="N3888" s="2">
        <v>0</v>
      </c>
      <c r="O3888" s="2">
        <v>2</v>
      </c>
      <c r="P3888" s="2">
        <v>1</v>
      </c>
    </row>
    <row r="3889" spans="1:16" x14ac:dyDescent="0.25">
      <c r="A3889" s="112" t="s">
        <v>12</v>
      </c>
      <c r="B3889" s="261">
        <v>2012</v>
      </c>
      <c r="C3889" s="261">
        <v>9</v>
      </c>
      <c r="D3889" s="114">
        <v>13.7</v>
      </c>
      <c r="E3889" s="261">
        <v>28.2</v>
      </c>
      <c r="F3889" s="261">
        <v>3.9</v>
      </c>
      <c r="G3889" s="168">
        <v>16.8</v>
      </c>
      <c r="H3889" s="13">
        <v>9.9</v>
      </c>
      <c r="I3889" s="2">
        <v>1027</v>
      </c>
      <c r="J3889" s="2">
        <v>995</v>
      </c>
      <c r="K3889" s="2">
        <v>11.9</v>
      </c>
      <c r="L3889" s="2">
        <v>45.2</v>
      </c>
      <c r="M3889" s="2">
        <v>0</v>
      </c>
      <c r="N3889" s="2">
        <v>0</v>
      </c>
      <c r="O3889" s="2">
        <v>2</v>
      </c>
      <c r="P3889" s="2">
        <v>0</v>
      </c>
    </row>
    <row r="3890" spans="1:16" x14ac:dyDescent="0.25">
      <c r="A3890" s="112" t="s">
        <v>13</v>
      </c>
      <c r="B3890" s="261">
        <v>2012</v>
      </c>
      <c r="C3890" s="261">
        <v>9</v>
      </c>
      <c r="D3890" s="114">
        <v>12.8</v>
      </c>
      <c r="E3890" s="261">
        <v>29.1</v>
      </c>
      <c r="F3890" s="261">
        <v>1.4</v>
      </c>
      <c r="G3890" s="258">
        <v>25</v>
      </c>
      <c r="H3890" s="13">
        <v>15.9</v>
      </c>
      <c r="I3890" s="2">
        <v>1027</v>
      </c>
      <c r="J3890" s="2">
        <v>992</v>
      </c>
      <c r="K3890" s="2">
        <v>3.2</v>
      </c>
      <c r="L3890" s="22">
        <v>50</v>
      </c>
      <c r="M3890" s="2">
        <v>0</v>
      </c>
      <c r="N3890" s="2">
        <v>0</v>
      </c>
      <c r="O3890" s="2">
        <v>2</v>
      </c>
      <c r="P3890" s="2">
        <v>1</v>
      </c>
    </row>
    <row r="3891" spans="1:16" x14ac:dyDescent="0.25">
      <c r="A3891" s="112" t="s">
        <v>16</v>
      </c>
      <c r="B3891" s="261">
        <v>2012</v>
      </c>
      <c r="C3891" s="261">
        <v>9</v>
      </c>
      <c r="D3891" s="114">
        <v>12.8</v>
      </c>
      <c r="E3891" s="261">
        <v>28.1</v>
      </c>
      <c r="F3891" s="114">
        <v>4</v>
      </c>
      <c r="G3891" s="168">
        <v>25.6</v>
      </c>
      <c r="H3891" s="13">
        <v>16.600000000000001</v>
      </c>
      <c r="I3891" s="2">
        <v>1028</v>
      </c>
      <c r="J3891" s="2">
        <v>996</v>
      </c>
      <c r="K3891" s="22">
        <v>5</v>
      </c>
      <c r="L3891" s="2">
        <v>19.399999999999999</v>
      </c>
      <c r="M3891" s="2">
        <v>0</v>
      </c>
      <c r="N3891" s="2">
        <v>0</v>
      </c>
      <c r="O3891" s="2">
        <v>2</v>
      </c>
      <c r="P3891" s="2">
        <v>0</v>
      </c>
    </row>
    <row r="3892" spans="1:16" x14ac:dyDescent="0.25">
      <c r="A3892" s="112" t="s">
        <v>14</v>
      </c>
      <c r="B3892" s="261">
        <v>2012</v>
      </c>
      <c r="C3892" s="261">
        <v>9</v>
      </c>
      <c r="D3892" s="114">
        <v>14.5</v>
      </c>
      <c r="E3892" s="261">
        <v>28.9</v>
      </c>
      <c r="F3892" s="261">
        <v>3.2</v>
      </c>
      <c r="G3892" s="168">
        <v>13.4</v>
      </c>
      <c r="H3892" s="21">
        <v>4</v>
      </c>
      <c r="I3892" s="2">
        <v>1025</v>
      </c>
      <c r="J3892" s="2">
        <v>991</v>
      </c>
      <c r="K3892" s="2">
        <v>4.9000000000000004</v>
      </c>
      <c r="L3892" s="2">
        <v>28.5</v>
      </c>
      <c r="M3892" s="2">
        <v>0</v>
      </c>
      <c r="N3892" s="2">
        <v>0</v>
      </c>
      <c r="O3892" s="2">
        <v>2</v>
      </c>
      <c r="P3892" s="2">
        <v>0</v>
      </c>
    </row>
    <row r="3893" spans="1:16" x14ac:dyDescent="0.25">
      <c r="A3893" s="112" t="s">
        <v>87</v>
      </c>
      <c r="B3893" s="261">
        <v>2012</v>
      </c>
      <c r="C3893" s="261">
        <v>9</v>
      </c>
      <c r="D3893" s="114">
        <v>12.9</v>
      </c>
      <c r="E3893" s="261">
        <v>26.4</v>
      </c>
      <c r="F3893" s="261">
        <v>3.4</v>
      </c>
      <c r="G3893" s="258">
        <v>35</v>
      </c>
      <c r="H3893" s="13">
        <v>10.4</v>
      </c>
      <c r="I3893" s="2">
        <v>1028</v>
      </c>
      <c r="J3893" s="2">
        <v>996</v>
      </c>
      <c r="K3893" s="2">
        <v>6.2</v>
      </c>
      <c r="L3893" s="2">
        <v>25.1</v>
      </c>
      <c r="M3893" s="2">
        <v>0</v>
      </c>
      <c r="N3893" s="2">
        <v>0</v>
      </c>
      <c r="O3893" s="2">
        <v>3</v>
      </c>
      <c r="P3893" s="2">
        <v>0</v>
      </c>
    </row>
    <row r="3894" spans="1:16" x14ac:dyDescent="0.25">
      <c r="A3894" s="112" t="s">
        <v>31</v>
      </c>
      <c r="B3894" s="261">
        <v>2012</v>
      </c>
      <c r="C3894" s="261">
        <v>9</v>
      </c>
      <c r="D3894" s="114">
        <v>14.5</v>
      </c>
      <c r="E3894" s="261">
        <v>29.4</v>
      </c>
      <c r="F3894" s="261">
        <v>4.3</v>
      </c>
      <c r="G3894" s="168">
        <v>19.2</v>
      </c>
      <c r="H3894" s="13">
        <v>7.2</v>
      </c>
      <c r="I3894" s="2">
        <v>1028</v>
      </c>
      <c r="J3894" s="2">
        <v>993</v>
      </c>
      <c r="K3894" s="2">
        <v>2.5</v>
      </c>
      <c r="L3894" s="2">
        <v>17.7</v>
      </c>
      <c r="M3894" s="2">
        <v>0</v>
      </c>
      <c r="N3894" s="2">
        <v>0</v>
      </c>
      <c r="O3894" s="2">
        <v>4</v>
      </c>
      <c r="P3894" s="2">
        <v>0</v>
      </c>
    </row>
    <row r="3895" spans="1:16" x14ac:dyDescent="0.25">
      <c r="A3895" s="112" t="s">
        <v>49</v>
      </c>
      <c r="B3895" s="261">
        <v>2012</v>
      </c>
      <c r="C3895" s="261">
        <v>9</v>
      </c>
      <c r="D3895" s="114">
        <v>14.8</v>
      </c>
      <c r="E3895" s="261">
        <v>30.3</v>
      </c>
      <c r="F3895" s="261">
        <v>3.6</v>
      </c>
      <c r="G3895" s="258">
        <v>14</v>
      </c>
      <c r="H3895" s="21">
        <v>9</v>
      </c>
      <c r="I3895" s="2">
        <v>1029</v>
      </c>
      <c r="J3895" s="2">
        <v>993</v>
      </c>
      <c r="K3895" s="2">
        <v>7.7</v>
      </c>
      <c r="L3895" s="2">
        <v>22.7</v>
      </c>
      <c r="M3895" s="2">
        <v>0</v>
      </c>
      <c r="N3895" s="2">
        <v>0</v>
      </c>
      <c r="O3895" s="2">
        <v>4</v>
      </c>
      <c r="P3895" s="2">
        <v>1</v>
      </c>
    </row>
    <row r="3896" spans="1:16" x14ac:dyDescent="0.25">
      <c r="A3896" s="112" t="s">
        <v>69</v>
      </c>
      <c r="B3896" s="261">
        <v>2012</v>
      </c>
      <c r="C3896" s="261">
        <v>9</v>
      </c>
      <c r="D3896" s="114">
        <v>13.9</v>
      </c>
      <c r="E3896" s="261">
        <v>31.2</v>
      </c>
      <c r="F3896" s="261">
        <v>3.3</v>
      </c>
      <c r="G3896" s="168">
        <v>15.4</v>
      </c>
      <c r="H3896" s="13">
        <v>10.4</v>
      </c>
      <c r="I3896" s="2">
        <v>1027</v>
      </c>
      <c r="J3896" s="2">
        <v>995</v>
      </c>
      <c r="K3896" s="2">
        <v>13.7</v>
      </c>
      <c r="L3896" s="2">
        <v>55.1</v>
      </c>
      <c r="M3896" s="2">
        <v>0</v>
      </c>
      <c r="N3896" s="2">
        <v>0</v>
      </c>
      <c r="O3896" s="2">
        <v>2</v>
      </c>
      <c r="P3896" s="2">
        <v>0</v>
      </c>
    </row>
    <row r="3897" spans="1:16" x14ac:dyDescent="0.25">
      <c r="A3897" s="112" t="s">
        <v>61</v>
      </c>
      <c r="B3897" s="261">
        <v>2012</v>
      </c>
      <c r="C3897" s="261">
        <v>9</v>
      </c>
      <c r="D3897" s="114">
        <v>13.1</v>
      </c>
      <c r="E3897" s="261">
        <v>29.4</v>
      </c>
      <c r="F3897" s="261">
        <v>2.1</v>
      </c>
      <c r="G3897" s="168">
        <v>32.299999999999997</v>
      </c>
      <c r="H3897" s="13">
        <v>10.4</v>
      </c>
      <c r="I3897" s="2">
        <v>1028</v>
      </c>
      <c r="J3897" s="2">
        <v>993</v>
      </c>
      <c r="K3897" s="2">
        <v>4.7</v>
      </c>
      <c r="L3897" s="2">
        <v>42.2</v>
      </c>
      <c r="M3897" s="2">
        <v>0</v>
      </c>
      <c r="N3897" s="2">
        <v>0</v>
      </c>
      <c r="O3897" s="2">
        <v>3</v>
      </c>
      <c r="P3897" s="2">
        <v>0</v>
      </c>
    </row>
    <row r="3898" spans="1:16" x14ac:dyDescent="0.25">
      <c r="A3898" s="112" t="s">
        <v>46</v>
      </c>
      <c r="B3898" s="261">
        <v>2012</v>
      </c>
      <c r="C3898" s="261">
        <v>9</v>
      </c>
      <c r="D3898" s="114">
        <v>13.1</v>
      </c>
      <c r="E3898" s="261">
        <v>28.1</v>
      </c>
      <c r="F3898" s="261">
        <v>3.7</v>
      </c>
      <c r="G3898" s="168">
        <v>8.4</v>
      </c>
      <c r="H3898" s="13">
        <v>2.4</v>
      </c>
      <c r="I3898" s="2">
        <v>1029</v>
      </c>
      <c r="J3898" s="2">
        <v>994</v>
      </c>
      <c r="K3898" s="2">
        <v>9.6999999999999993</v>
      </c>
      <c r="L3898" s="2">
        <v>30.2</v>
      </c>
      <c r="M3898" s="2">
        <v>0</v>
      </c>
      <c r="N3898" s="2">
        <v>0</v>
      </c>
      <c r="O3898" s="2">
        <v>2</v>
      </c>
      <c r="P3898" s="2">
        <v>0</v>
      </c>
    </row>
    <row r="3899" spans="1:16" x14ac:dyDescent="0.25">
      <c r="A3899" s="112" t="s">
        <v>56</v>
      </c>
      <c r="B3899" s="261">
        <v>2012</v>
      </c>
      <c r="C3899" s="261">
        <v>9</v>
      </c>
      <c r="D3899" s="114">
        <v>13.5</v>
      </c>
      <c r="E3899" s="261">
        <v>28.6</v>
      </c>
      <c r="F3899" s="261">
        <v>2.5</v>
      </c>
      <c r="G3899" s="168">
        <v>16.600000000000001</v>
      </c>
      <c r="H3899" s="13">
        <v>10.1</v>
      </c>
      <c r="I3899" s="2">
        <v>1025</v>
      </c>
      <c r="J3899" s="2">
        <v>991</v>
      </c>
      <c r="K3899" s="2">
        <v>3.3</v>
      </c>
      <c r="L3899" s="2">
        <v>44.1</v>
      </c>
      <c r="M3899" s="2">
        <v>0</v>
      </c>
      <c r="N3899" s="2">
        <v>0</v>
      </c>
      <c r="O3899" s="2">
        <v>2</v>
      </c>
      <c r="P3899" s="2">
        <v>0</v>
      </c>
    </row>
    <row r="3900" spans="1:16" x14ac:dyDescent="0.25">
      <c r="A3900" s="112" t="s">
        <v>71</v>
      </c>
      <c r="B3900" s="261">
        <v>2012</v>
      </c>
      <c r="C3900" s="261">
        <v>9</v>
      </c>
      <c r="D3900" s="114">
        <v>12.3</v>
      </c>
      <c r="E3900" s="261">
        <v>27.8</v>
      </c>
      <c r="F3900" s="261">
        <v>1.5</v>
      </c>
      <c r="G3900" s="168">
        <v>24.4</v>
      </c>
      <c r="H3900" s="13">
        <v>15.4</v>
      </c>
      <c r="I3900" s="2">
        <v>1027</v>
      </c>
      <c r="J3900" s="2">
        <v>993</v>
      </c>
      <c r="K3900" s="2">
        <v>2.1</v>
      </c>
      <c r="L3900" s="2">
        <v>29.2</v>
      </c>
      <c r="M3900" s="2">
        <v>0</v>
      </c>
      <c r="N3900" s="2">
        <v>0</v>
      </c>
      <c r="O3900" s="2">
        <v>2</v>
      </c>
      <c r="P3900" s="2">
        <v>0</v>
      </c>
    </row>
    <row r="3901" spans="1:16" x14ac:dyDescent="0.25">
      <c r="A3901" s="112" t="s">
        <v>72</v>
      </c>
      <c r="B3901" s="261">
        <v>2012</v>
      </c>
      <c r="C3901" s="261">
        <v>9</v>
      </c>
      <c r="D3901" s="114">
        <v>12.9</v>
      </c>
      <c r="E3901" s="261">
        <v>29.3</v>
      </c>
      <c r="F3901" s="261">
        <v>1.5</v>
      </c>
      <c r="G3901" s="168">
        <v>18.600000000000001</v>
      </c>
      <c r="H3901" s="13">
        <v>11.8</v>
      </c>
      <c r="I3901" s="2">
        <v>1027</v>
      </c>
      <c r="J3901" s="2">
        <v>993</v>
      </c>
      <c r="K3901" s="2">
        <v>3.6</v>
      </c>
      <c r="L3901" s="2">
        <v>29.4</v>
      </c>
      <c r="M3901" s="2">
        <v>0</v>
      </c>
      <c r="N3901" s="2">
        <v>0</v>
      </c>
      <c r="O3901" s="2">
        <v>2</v>
      </c>
      <c r="P3901" s="2">
        <v>0</v>
      </c>
    </row>
    <row r="3902" spans="1:16" x14ac:dyDescent="0.25">
      <c r="A3902" s="112" t="s">
        <v>89</v>
      </c>
      <c r="B3902" s="261">
        <v>2012</v>
      </c>
      <c r="C3902" s="261">
        <v>9</v>
      </c>
      <c r="D3902" s="114">
        <v>13.2</v>
      </c>
      <c r="E3902" s="261">
        <v>29.4</v>
      </c>
      <c r="F3902" s="261">
        <v>2.1</v>
      </c>
      <c r="G3902" s="168">
        <v>23.3</v>
      </c>
      <c r="H3902" s="21">
        <v>8</v>
      </c>
      <c r="I3902" s="2">
        <v>1027</v>
      </c>
      <c r="J3902" s="2">
        <v>993</v>
      </c>
      <c r="K3902" s="2">
        <v>6.2</v>
      </c>
      <c r="L3902" s="2">
        <v>24.8</v>
      </c>
      <c r="M3902" s="2">
        <v>0</v>
      </c>
      <c r="N3902" s="2">
        <v>0</v>
      </c>
      <c r="O3902" s="2">
        <v>3</v>
      </c>
      <c r="P3902" s="2">
        <v>0</v>
      </c>
    </row>
    <row r="3903" spans="1:16" x14ac:dyDescent="0.25">
      <c r="A3903" s="112" t="s">
        <v>93</v>
      </c>
      <c r="B3903" s="261">
        <v>2012</v>
      </c>
      <c r="C3903" s="261">
        <v>9</v>
      </c>
      <c r="D3903" s="114">
        <v>14.1</v>
      </c>
      <c r="E3903" s="114">
        <v>31</v>
      </c>
      <c r="F3903" s="114">
        <v>3</v>
      </c>
      <c r="G3903" s="168">
        <v>28.5</v>
      </c>
      <c r="H3903" s="21">
        <v>14</v>
      </c>
      <c r="I3903" s="2">
        <v>1028</v>
      </c>
      <c r="J3903" s="2">
        <v>995</v>
      </c>
      <c r="K3903" s="2">
        <v>2.7</v>
      </c>
      <c r="L3903" s="2">
        <v>22.7</v>
      </c>
      <c r="M3903" s="2">
        <v>0</v>
      </c>
      <c r="N3903" s="2">
        <v>0</v>
      </c>
      <c r="O3903" s="2">
        <v>5</v>
      </c>
      <c r="P3903" s="2">
        <v>2</v>
      </c>
    </row>
    <row r="3904" spans="1:16" x14ac:dyDescent="0.25">
      <c r="A3904" s="113" t="s">
        <v>54</v>
      </c>
      <c r="B3904" s="261">
        <v>2012</v>
      </c>
      <c r="C3904" s="261">
        <v>9</v>
      </c>
      <c r="D3904" s="114">
        <f>AVERAGE(D3887:D3903)</f>
        <v>13.647058823529409</v>
      </c>
      <c r="E3904" s="261"/>
      <c r="F3904" s="261"/>
      <c r="G3904" s="258">
        <f>AVERAGE(G3887:G3903)</f>
        <v>21.223529411764705</v>
      </c>
    </row>
    <row r="3905" spans="1:16" x14ac:dyDescent="0.25">
      <c r="A3905" s="536" t="s">
        <v>37</v>
      </c>
      <c r="B3905" s="536"/>
      <c r="C3905" s="536"/>
      <c r="D3905" s="114">
        <v>13.8</v>
      </c>
      <c r="E3905" s="261"/>
      <c r="F3905" s="261"/>
      <c r="G3905" s="168">
        <v>70.400000000000006</v>
      </c>
    </row>
    <row r="3906" spans="1:16" x14ac:dyDescent="0.25">
      <c r="A3906" s="536" t="s">
        <v>38</v>
      </c>
      <c r="B3906" s="536"/>
      <c r="C3906" s="536"/>
      <c r="D3906" s="114">
        <v>12.8</v>
      </c>
      <c r="E3906" s="261"/>
      <c r="F3906" s="261"/>
      <c r="G3906" s="168">
        <v>72.5</v>
      </c>
    </row>
    <row r="3907" spans="1:16" x14ac:dyDescent="0.25">
      <c r="A3907" s="536" t="s">
        <v>97</v>
      </c>
      <c r="B3907" s="536"/>
      <c r="C3907" s="536"/>
      <c r="D3907" s="114">
        <v>14</v>
      </c>
      <c r="E3907" s="261"/>
      <c r="F3907" s="261"/>
      <c r="G3907" s="168"/>
    </row>
    <row r="3908" spans="1:16" x14ac:dyDescent="0.25">
      <c r="A3908" s="536" t="s">
        <v>98</v>
      </c>
      <c r="B3908" s="536"/>
      <c r="C3908" s="536"/>
      <c r="D3908" s="114">
        <v>13.9</v>
      </c>
      <c r="E3908" s="261"/>
      <c r="F3908" s="261"/>
      <c r="G3908" s="168"/>
    </row>
    <row r="3909" spans="1:16" x14ac:dyDescent="0.25">
      <c r="A3909" s="256"/>
      <c r="B3909" s="256"/>
      <c r="C3909" s="256"/>
      <c r="D3909" s="114"/>
      <c r="E3909" s="261"/>
      <c r="F3909" s="261"/>
      <c r="G3909" s="168"/>
      <c r="I3909" s="260"/>
      <c r="J3909" s="260"/>
      <c r="K3909" s="260"/>
      <c r="L3909" s="260"/>
      <c r="M3909" s="260"/>
      <c r="N3909" s="260"/>
      <c r="O3909" s="260"/>
      <c r="P3909" s="260"/>
    </row>
    <row r="3910" spans="1:16" x14ac:dyDescent="0.25">
      <c r="A3910" s="543" t="s">
        <v>20</v>
      </c>
      <c r="B3910" s="544"/>
      <c r="C3910" s="62"/>
      <c r="D3910" s="107"/>
      <c r="E3910" s="63"/>
      <c r="F3910" s="63"/>
      <c r="G3910" s="63"/>
      <c r="H3910" s="63"/>
      <c r="I3910" s="64"/>
      <c r="J3910" s="260"/>
      <c r="K3910" s="260"/>
      <c r="L3910" s="260"/>
      <c r="M3910" s="260"/>
      <c r="N3910" s="260"/>
      <c r="O3910" s="260"/>
      <c r="P3910" s="260"/>
    </row>
    <row r="3911" spans="1:16" x14ac:dyDescent="0.25">
      <c r="A3911" s="539" t="s">
        <v>21</v>
      </c>
      <c r="B3911" s="540"/>
      <c r="C3911" s="540"/>
      <c r="D3911" s="540"/>
      <c r="E3911" s="65"/>
      <c r="F3911" s="65"/>
      <c r="G3911" s="65"/>
      <c r="H3911" s="65"/>
      <c r="I3911" s="66"/>
      <c r="J3911" s="260"/>
      <c r="K3911" s="260"/>
      <c r="L3911" s="260"/>
      <c r="M3911" s="260"/>
      <c r="N3911" s="260"/>
      <c r="O3911" s="260"/>
      <c r="P3911" s="260"/>
    </row>
    <row r="3912" spans="1:16" x14ac:dyDescent="0.25">
      <c r="A3912" s="67" t="s">
        <v>113</v>
      </c>
      <c r="B3912" s="46"/>
      <c r="C3912" s="46"/>
      <c r="D3912" s="108"/>
      <c r="E3912" s="65"/>
      <c r="F3912" s="65"/>
      <c r="G3912" s="65"/>
      <c r="H3912" s="65"/>
      <c r="I3912" s="66"/>
      <c r="J3912" s="260"/>
      <c r="K3912" s="260"/>
      <c r="L3912" s="260"/>
      <c r="M3912" s="260"/>
      <c r="N3912" s="260"/>
      <c r="O3912" s="260"/>
      <c r="P3912" s="260"/>
    </row>
    <row r="3913" spans="1:16" x14ac:dyDescent="0.25">
      <c r="A3913" s="539" t="s">
        <v>114</v>
      </c>
      <c r="B3913" s="540"/>
      <c r="C3913" s="540"/>
      <c r="D3913" s="540"/>
      <c r="E3913" s="540"/>
      <c r="F3913" s="65"/>
      <c r="G3913" s="65"/>
      <c r="H3913" s="65"/>
      <c r="I3913" s="66"/>
      <c r="J3913" s="260"/>
      <c r="K3913" s="260"/>
      <c r="L3913" s="260"/>
      <c r="M3913" s="260"/>
      <c r="N3913" s="260"/>
      <c r="O3913" s="260"/>
      <c r="P3913" s="260"/>
    </row>
    <row r="3914" spans="1:16" x14ac:dyDescent="0.25">
      <c r="A3914" s="67" t="s">
        <v>22</v>
      </c>
      <c r="B3914" s="46"/>
      <c r="C3914" s="46"/>
      <c r="D3914" s="108"/>
      <c r="E3914" s="65"/>
      <c r="F3914" s="65"/>
      <c r="G3914" s="65"/>
      <c r="H3914" s="65"/>
      <c r="I3914" s="66"/>
      <c r="J3914" s="260"/>
      <c r="K3914" s="260"/>
      <c r="L3914" s="260"/>
      <c r="M3914" s="260"/>
      <c r="N3914" s="260"/>
      <c r="O3914" s="260"/>
      <c r="P3914" s="260"/>
    </row>
    <row r="3915" spans="1:16" x14ac:dyDescent="0.25">
      <c r="A3915" s="539" t="s">
        <v>44</v>
      </c>
      <c r="B3915" s="540"/>
      <c r="C3915" s="540"/>
      <c r="D3915" s="540"/>
      <c r="E3915" s="540"/>
      <c r="F3915" s="540"/>
      <c r="G3915" s="540"/>
      <c r="H3915" s="540"/>
      <c r="I3915" s="545"/>
      <c r="J3915" s="260"/>
      <c r="K3915" s="260"/>
      <c r="L3915" s="260"/>
      <c r="M3915" s="260"/>
      <c r="N3915" s="260"/>
      <c r="O3915" s="260"/>
      <c r="P3915" s="260"/>
    </row>
    <row r="3916" spans="1:16" x14ac:dyDescent="0.25">
      <c r="A3916" s="67" t="s">
        <v>23</v>
      </c>
      <c r="B3916" s="46"/>
      <c r="C3916" s="46"/>
      <c r="D3916" s="108"/>
      <c r="E3916" s="65"/>
      <c r="F3916" s="65"/>
      <c r="G3916" s="65"/>
      <c r="H3916" s="65"/>
      <c r="I3916" s="66"/>
      <c r="J3916" s="260"/>
      <c r="K3916" s="260"/>
      <c r="L3916" s="260"/>
      <c r="M3916" s="260"/>
      <c r="N3916" s="260"/>
      <c r="O3916" s="260"/>
      <c r="P3916" s="260"/>
    </row>
    <row r="3917" spans="1:16" x14ac:dyDescent="0.25">
      <c r="A3917" s="67" t="s">
        <v>24</v>
      </c>
      <c r="B3917" s="46"/>
      <c r="C3917" s="46"/>
      <c r="D3917" s="108"/>
      <c r="E3917" s="65"/>
      <c r="F3917" s="65"/>
      <c r="G3917" s="65"/>
      <c r="H3917" s="65"/>
      <c r="I3917" s="66"/>
      <c r="J3917" s="260"/>
      <c r="K3917" s="260"/>
      <c r="L3917" s="260"/>
      <c r="M3917" s="260"/>
      <c r="N3917" s="260"/>
      <c r="O3917" s="260"/>
      <c r="P3917" s="260"/>
    </row>
    <row r="3918" spans="1:16" x14ac:dyDescent="0.25">
      <c r="A3918" s="67" t="s">
        <v>25</v>
      </c>
      <c r="B3918" s="46"/>
      <c r="C3918" s="46"/>
      <c r="D3918" s="108"/>
      <c r="E3918" s="65"/>
      <c r="F3918" s="65"/>
      <c r="G3918" s="65"/>
      <c r="H3918" s="65"/>
      <c r="I3918" s="66"/>
      <c r="J3918" s="260"/>
      <c r="K3918" s="260"/>
      <c r="L3918" s="260"/>
      <c r="M3918" s="260"/>
      <c r="N3918" s="260"/>
      <c r="O3918" s="260"/>
      <c r="P3918" s="260"/>
    </row>
    <row r="3919" spans="1:16" x14ac:dyDescent="0.25">
      <c r="A3919" s="67" t="s">
        <v>35</v>
      </c>
      <c r="B3919" s="46"/>
      <c r="C3919" s="46"/>
      <c r="D3919" s="108"/>
      <c r="E3919" s="65"/>
      <c r="F3919" s="65"/>
      <c r="G3919" s="65"/>
      <c r="H3919" s="65"/>
      <c r="I3919" s="66"/>
      <c r="J3919" s="260"/>
      <c r="K3919" s="260"/>
      <c r="L3919" s="260"/>
      <c r="M3919" s="260"/>
      <c r="N3919" s="260"/>
      <c r="O3919" s="260"/>
      <c r="P3919" s="260"/>
    </row>
    <row r="3920" spans="1:16" x14ac:dyDescent="0.25">
      <c r="A3920" s="67" t="s">
        <v>27</v>
      </c>
      <c r="B3920" s="46"/>
      <c r="C3920" s="46"/>
      <c r="D3920" s="108"/>
      <c r="E3920" s="65"/>
      <c r="F3920" s="65"/>
      <c r="G3920" s="65"/>
      <c r="H3920" s="65"/>
      <c r="I3920" s="66"/>
      <c r="J3920" s="260"/>
      <c r="K3920" s="260"/>
      <c r="L3920" s="260"/>
      <c r="M3920" s="260"/>
      <c r="N3920" s="260"/>
      <c r="O3920" s="260"/>
      <c r="P3920" s="260"/>
    </row>
    <row r="3921" spans="1:16" x14ac:dyDescent="0.25">
      <c r="A3921" s="67" t="s">
        <v>28</v>
      </c>
      <c r="B3921" s="46"/>
      <c r="C3921" s="46"/>
      <c r="D3921" s="53"/>
      <c r="E3921" s="46"/>
      <c r="F3921" s="46"/>
      <c r="G3921" s="68"/>
      <c r="H3921" s="68"/>
      <c r="I3921" s="58"/>
      <c r="J3921" s="260"/>
      <c r="K3921" s="260"/>
      <c r="L3921" s="260"/>
      <c r="M3921" s="260"/>
      <c r="N3921" s="260"/>
      <c r="O3921" s="260"/>
      <c r="P3921" s="260"/>
    </row>
    <row r="3922" spans="1:16" x14ac:dyDescent="0.25">
      <c r="A3922" s="67" t="s">
        <v>29</v>
      </c>
      <c r="B3922" s="46"/>
      <c r="C3922" s="46"/>
      <c r="D3922" s="53"/>
      <c r="E3922" s="46"/>
      <c r="F3922" s="46"/>
      <c r="G3922" s="68"/>
      <c r="H3922" s="68"/>
      <c r="I3922" s="58"/>
      <c r="J3922" s="260"/>
      <c r="K3922" s="260"/>
      <c r="L3922" s="260"/>
      <c r="M3922" s="260"/>
      <c r="N3922" s="260"/>
      <c r="O3922" s="260"/>
      <c r="P3922" s="260"/>
    </row>
    <row r="3923" spans="1:16" x14ac:dyDescent="0.25">
      <c r="A3923" s="67" t="s">
        <v>30</v>
      </c>
      <c r="B3923" s="46"/>
      <c r="C3923" s="46"/>
      <c r="D3923" s="53"/>
      <c r="E3923" s="46"/>
      <c r="F3923" s="46"/>
      <c r="G3923" s="68"/>
      <c r="H3923" s="68"/>
      <c r="I3923" s="58"/>
    </row>
    <row r="3924" spans="1:16" x14ac:dyDescent="0.25">
      <c r="A3924" s="69"/>
      <c r="B3924" s="70"/>
      <c r="C3924" s="70"/>
      <c r="D3924" s="109"/>
      <c r="E3924" s="70"/>
      <c r="F3924" s="70"/>
      <c r="G3924" s="71"/>
      <c r="H3924" s="71"/>
      <c r="I3924" s="72"/>
    </row>
    <row r="3925" spans="1:16" x14ac:dyDescent="0.25">
      <c r="A3925" s="1" t="s">
        <v>0</v>
      </c>
      <c r="B3925" s="1" t="s">
        <v>1</v>
      </c>
      <c r="C3925" s="1" t="s">
        <v>2</v>
      </c>
      <c r="D3925" s="103" t="s">
        <v>3</v>
      </c>
      <c r="E3925" s="1" t="s">
        <v>111</v>
      </c>
      <c r="F3925" s="1" t="s">
        <v>112</v>
      </c>
      <c r="G3925" s="15" t="s">
        <v>4</v>
      </c>
      <c r="H3925" s="15" t="s">
        <v>5</v>
      </c>
      <c r="I3925" s="1" t="s">
        <v>10</v>
      </c>
      <c r="J3925" s="1" t="s">
        <v>11</v>
      </c>
      <c r="K3925" s="1" t="s">
        <v>17</v>
      </c>
      <c r="L3925" s="1" t="s">
        <v>18</v>
      </c>
      <c r="M3925" s="1" t="s">
        <v>6</v>
      </c>
      <c r="N3925" s="1" t="s">
        <v>7</v>
      </c>
      <c r="O3925" s="1" t="s">
        <v>8</v>
      </c>
      <c r="P3925" s="1" t="s">
        <v>9</v>
      </c>
    </row>
    <row r="3926" spans="1:16" x14ac:dyDescent="0.25">
      <c r="A3926" s="113" t="s">
        <v>39</v>
      </c>
      <c r="B3926" s="261">
        <v>2012</v>
      </c>
      <c r="C3926" s="261">
        <v>10</v>
      </c>
      <c r="D3926" s="114">
        <v>9.9</v>
      </c>
      <c r="E3926" s="261">
        <v>24.3</v>
      </c>
      <c r="F3926" s="261">
        <v>-4.9000000000000004</v>
      </c>
      <c r="G3926" s="168">
        <v>65.5</v>
      </c>
      <c r="H3926" s="13">
        <v>25.2</v>
      </c>
      <c r="I3926" s="2">
        <v>1025</v>
      </c>
      <c r="J3926" s="2">
        <v>995</v>
      </c>
      <c r="K3926" s="2">
        <v>8.8000000000000007</v>
      </c>
      <c r="L3926" s="2">
        <v>52.9</v>
      </c>
      <c r="M3926" s="2">
        <v>0</v>
      </c>
      <c r="N3926" s="2">
        <v>3</v>
      </c>
      <c r="O3926" s="2">
        <v>0</v>
      </c>
      <c r="P3926" s="2">
        <v>0</v>
      </c>
    </row>
    <row r="3927" spans="1:16" x14ac:dyDescent="0.25">
      <c r="A3927" s="112" t="s">
        <v>19</v>
      </c>
      <c r="B3927" s="261">
        <v>2012</v>
      </c>
      <c r="C3927" s="261">
        <v>10</v>
      </c>
      <c r="D3927" s="114">
        <v>10.3</v>
      </c>
      <c r="E3927" s="261">
        <v>23.6</v>
      </c>
      <c r="F3927" s="261">
        <v>-3.2</v>
      </c>
      <c r="G3927" s="168">
        <v>64.400000000000006</v>
      </c>
      <c r="H3927" s="13">
        <v>20.2</v>
      </c>
      <c r="I3927" s="2">
        <v>1025</v>
      </c>
      <c r="J3927" s="2">
        <v>993</v>
      </c>
      <c r="K3927" s="2">
        <v>5.4</v>
      </c>
      <c r="L3927" s="2">
        <v>62.7</v>
      </c>
      <c r="M3927" s="2">
        <v>0</v>
      </c>
      <c r="N3927" s="2">
        <v>3</v>
      </c>
      <c r="O3927" s="2">
        <v>0</v>
      </c>
      <c r="P3927" s="2">
        <v>0</v>
      </c>
    </row>
    <row r="3928" spans="1:16" x14ac:dyDescent="0.25">
      <c r="A3928" s="112" t="s">
        <v>12</v>
      </c>
      <c r="B3928" s="261">
        <v>2012</v>
      </c>
      <c r="C3928" s="261">
        <v>10</v>
      </c>
      <c r="D3928" s="114">
        <v>9.1</v>
      </c>
      <c r="E3928" s="114">
        <v>21</v>
      </c>
      <c r="F3928" s="114">
        <v>-3</v>
      </c>
      <c r="G3928" s="168">
        <v>80.599999999999994</v>
      </c>
      <c r="H3928" s="13">
        <v>25.2</v>
      </c>
      <c r="I3928" s="2">
        <v>1026</v>
      </c>
      <c r="J3928" s="2">
        <v>990</v>
      </c>
      <c r="K3928" s="2">
        <v>10.3</v>
      </c>
      <c r="L3928" s="2">
        <v>52.3</v>
      </c>
      <c r="M3928" s="2">
        <v>0</v>
      </c>
      <c r="N3928" s="2">
        <v>3</v>
      </c>
      <c r="O3928" s="2">
        <v>0</v>
      </c>
      <c r="P3928" s="2">
        <v>0</v>
      </c>
    </row>
    <row r="3929" spans="1:16" x14ac:dyDescent="0.25">
      <c r="A3929" s="112" t="s">
        <v>13</v>
      </c>
      <c r="B3929" s="261">
        <v>2012</v>
      </c>
      <c r="C3929" s="261">
        <v>10</v>
      </c>
      <c r="D3929" s="114">
        <v>8.1999999999999993</v>
      </c>
      <c r="E3929" s="114">
        <v>23</v>
      </c>
      <c r="F3929" s="261">
        <v>-5.2</v>
      </c>
      <c r="G3929" s="168">
        <v>81.8</v>
      </c>
      <c r="H3929" s="13">
        <v>18.600000000000001</v>
      </c>
      <c r="I3929" s="2">
        <v>1027</v>
      </c>
      <c r="J3929" s="2">
        <v>996</v>
      </c>
      <c r="K3929" s="22">
        <v>5</v>
      </c>
      <c r="L3929" s="2">
        <v>55.4</v>
      </c>
      <c r="M3929" s="2">
        <v>0</v>
      </c>
      <c r="N3929" s="2">
        <v>3</v>
      </c>
      <c r="O3929" s="2">
        <v>0</v>
      </c>
      <c r="P3929" s="2">
        <v>0</v>
      </c>
    </row>
    <row r="3930" spans="1:16" x14ac:dyDescent="0.25">
      <c r="A3930" s="112" t="s">
        <v>16</v>
      </c>
      <c r="B3930" s="261">
        <v>2012</v>
      </c>
      <c r="C3930" s="261">
        <v>10</v>
      </c>
      <c r="D3930" s="114">
        <v>8.1999999999999993</v>
      </c>
      <c r="E3930" s="261">
        <v>23.3</v>
      </c>
      <c r="F3930" s="261">
        <v>-3.8</v>
      </c>
      <c r="G3930" s="168">
        <v>79.8</v>
      </c>
      <c r="H3930" s="13">
        <v>21.9</v>
      </c>
      <c r="I3930" s="2">
        <v>1025</v>
      </c>
      <c r="J3930" s="2">
        <v>996</v>
      </c>
      <c r="K3930" s="2">
        <v>6.1</v>
      </c>
      <c r="L3930" s="2">
        <v>19.100000000000001</v>
      </c>
      <c r="M3930" s="2">
        <v>0</v>
      </c>
      <c r="N3930" s="2">
        <v>3</v>
      </c>
      <c r="O3930" s="2">
        <v>0</v>
      </c>
      <c r="P3930" s="2">
        <v>0</v>
      </c>
    </row>
    <row r="3931" spans="1:16" x14ac:dyDescent="0.25">
      <c r="A3931" s="112" t="s">
        <v>14</v>
      </c>
      <c r="B3931" s="261">
        <v>2012</v>
      </c>
      <c r="C3931" s="261">
        <v>10</v>
      </c>
      <c r="D3931" s="114">
        <v>9.5</v>
      </c>
      <c r="E3931" s="261">
        <v>22.1</v>
      </c>
      <c r="F3931" s="261">
        <v>-4.5999999999999996</v>
      </c>
      <c r="G3931" s="168">
        <v>57.8</v>
      </c>
      <c r="H3931" s="13">
        <v>20.7</v>
      </c>
      <c r="I3931" s="2">
        <v>1023</v>
      </c>
      <c r="J3931" s="2">
        <v>992</v>
      </c>
      <c r="K3931" s="2">
        <v>4.9000000000000004</v>
      </c>
      <c r="L3931" s="2">
        <v>37.4</v>
      </c>
      <c r="M3931" s="2">
        <v>0</v>
      </c>
      <c r="N3931" s="2">
        <v>3</v>
      </c>
      <c r="O3931" s="2">
        <v>0</v>
      </c>
      <c r="P3931" s="2">
        <v>0</v>
      </c>
    </row>
    <row r="3932" spans="1:16" x14ac:dyDescent="0.25">
      <c r="A3932" s="112" t="s">
        <v>87</v>
      </c>
      <c r="B3932" s="261">
        <v>2012</v>
      </c>
      <c r="C3932" s="261">
        <v>10</v>
      </c>
      <c r="D3932" s="114">
        <v>8.5</v>
      </c>
      <c r="E3932" s="261">
        <v>21.7</v>
      </c>
      <c r="F3932" s="261">
        <v>-4.7</v>
      </c>
      <c r="G3932" s="258">
        <v>43</v>
      </c>
      <c r="H3932" s="13">
        <v>9.6</v>
      </c>
      <c r="I3932" s="2">
        <v>1026</v>
      </c>
      <c r="J3932" s="2">
        <v>996</v>
      </c>
      <c r="K3932" s="22">
        <v>8</v>
      </c>
      <c r="L3932" s="2">
        <v>25.8</v>
      </c>
      <c r="M3932" s="2">
        <v>0</v>
      </c>
      <c r="N3932" s="2">
        <v>4</v>
      </c>
      <c r="O3932" s="2">
        <v>0</v>
      </c>
      <c r="P3932" s="2">
        <v>0</v>
      </c>
    </row>
    <row r="3933" spans="1:16" x14ac:dyDescent="0.25">
      <c r="A3933" s="112" t="s">
        <v>31</v>
      </c>
      <c r="B3933" s="261">
        <v>2012</v>
      </c>
      <c r="C3933" s="261">
        <v>10</v>
      </c>
      <c r="D3933" s="114">
        <v>10.199999999999999</v>
      </c>
      <c r="E3933" s="261">
        <v>24.2</v>
      </c>
      <c r="F3933" s="261">
        <v>-2.6</v>
      </c>
      <c r="G3933" s="168">
        <v>47.6</v>
      </c>
      <c r="H3933" s="13">
        <v>15.4</v>
      </c>
      <c r="I3933" s="2">
        <v>1026</v>
      </c>
      <c r="J3933" s="2">
        <v>995</v>
      </c>
      <c r="K3933" s="2">
        <v>2.6</v>
      </c>
      <c r="L3933" s="2">
        <v>22.5</v>
      </c>
      <c r="M3933" s="2">
        <v>0</v>
      </c>
      <c r="N3933" s="2">
        <v>3</v>
      </c>
      <c r="O3933" s="2">
        <v>0</v>
      </c>
      <c r="P3933" s="2">
        <v>0</v>
      </c>
    </row>
    <row r="3934" spans="1:16" x14ac:dyDescent="0.25">
      <c r="A3934" s="112" t="s">
        <v>49</v>
      </c>
      <c r="B3934" s="261">
        <v>2012</v>
      </c>
      <c r="C3934" s="261">
        <v>10</v>
      </c>
      <c r="D3934" s="114">
        <v>10.7</v>
      </c>
      <c r="E3934" s="261">
        <v>24.9</v>
      </c>
      <c r="F3934" s="261">
        <v>-6.1</v>
      </c>
      <c r="G3934" s="258">
        <v>50</v>
      </c>
      <c r="H3934" s="21">
        <v>10</v>
      </c>
      <c r="I3934" s="2">
        <v>1025</v>
      </c>
      <c r="J3934" s="2">
        <v>995</v>
      </c>
      <c r="K3934" s="2">
        <v>10.6</v>
      </c>
      <c r="L3934" s="2">
        <v>66.599999999999994</v>
      </c>
      <c r="M3934" s="2">
        <v>0</v>
      </c>
      <c r="N3934" s="2">
        <v>3</v>
      </c>
      <c r="O3934" s="2">
        <v>0</v>
      </c>
      <c r="P3934" s="2">
        <v>0</v>
      </c>
    </row>
    <row r="3935" spans="1:16" x14ac:dyDescent="0.25">
      <c r="A3935" s="112" t="s">
        <v>69</v>
      </c>
      <c r="B3935" s="261">
        <v>2012</v>
      </c>
      <c r="C3935" s="261">
        <v>10</v>
      </c>
      <c r="D3935" s="114">
        <v>9.1999999999999993</v>
      </c>
      <c r="E3935" s="261">
        <v>22.8</v>
      </c>
      <c r="F3935" s="261">
        <v>-3.8</v>
      </c>
      <c r="G3935" s="168">
        <v>75.8</v>
      </c>
      <c r="H3935" s="13">
        <v>28.9</v>
      </c>
      <c r="I3935" s="2">
        <v>1025</v>
      </c>
      <c r="J3935" s="2">
        <v>995</v>
      </c>
      <c r="K3935" s="2">
        <v>15.1</v>
      </c>
      <c r="L3935" s="2">
        <v>54.7</v>
      </c>
      <c r="M3935" s="2">
        <v>0</v>
      </c>
      <c r="N3935" s="2">
        <v>3</v>
      </c>
      <c r="O3935" s="2">
        <v>0</v>
      </c>
      <c r="P3935" s="2">
        <v>0</v>
      </c>
    </row>
    <row r="3936" spans="1:16" x14ac:dyDescent="0.25">
      <c r="A3936" s="112" t="s">
        <v>61</v>
      </c>
      <c r="B3936" s="261">
        <v>2012</v>
      </c>
      <c r="C3936" s="261">
        <v>10</v>
      </c>
      <c r="D3936" s="114">
        <v>8.6999999999999993</v>
      </c>
      <c r="E3936" s="261">
        <v>23.3</v>
      </c>
      <c r="F3936" s="261">
        <v>-2.6</v>
      </c>
      <c r="G3936" s="168">
        <v>92.7</v>
      </c>
      <c r="H3936" s="21">
        <v>32</v>
      </c>
      <c r="I3936" s="2">
        <v>1026</v>
      </c>
      <c r="J3936" s="2">
        <v>995</v>
      </c>
      <c r="K3936" s="2">
        <v>4.5</v>
      </c>
      <c r="L3936" s="2">
        <v>40.6</v>
      </c>
      <c r="M3936" s="2">
        <v>0</v>
      </c>
      <c r="N3936" s="2">
        <v>3</v>
      </c>
      <c r="O3936" s="2">
        <v>0</v>
      </c>
      <c r="P3936" s="2">
        <v>0</v>
      </c>
    </row>
    <row r="3937" spans="1:16" x14ac:dyDescent="0.25">
      <c r="A3937" s="112" t="s">
        <v>46</v>
      </c>
      <c r="B3937" s="261">
        <v>2012</v>
      </c>
      <c r="C3937" s="261">
        <v>10</v>
      </c>
      <c r="D3937" s="114">
        <v>9.6</v>
      </c>
      <c r="E3937" s="261">
        <v>22.3</v>
      </c>
      <c r="F3937" s="261">
        <v>-2.6</v>
      </c>
      <c r="G3937" s="258">
        <v>35</v>
      </c>
      <c r="H3937" s="13">
        <v>12.4</v>
      </c>
      <c r="I3937" s="2">
        <v>1026</v>
      </c>
      <c r="J3937" s="2">
        <v>995</v>
      </c>
      <c r="K3937" s="2">
        <v>9.6999999999999993</v>
      </c>
      <c r="L3937" s="2">
        <v>33.799999999999997</v>
      </c>
      <c r="M3937" s="2">
        <v>0</v>
      </c>
      <c r="N3937" s="2">
        <v>3</v>
      </c>
      <c r="O3937" s="2">
        <v>0</v>
      </c>
      <c r="P3937" s="2">
        <v>0</v>
      </c>
    </row>
    <row r="3938" spans="1:16" x14ac:dyDescent="0.25">
      <c r="A3938" s="112" t="s">
        <v>56</v>
      </c>
      <c r="B3938" s="261">
        <v>2012</v>
      </c>
      <c r="C3938" s="261">
        <v>10</v>
      </c>
      <c r="D3938" s="114">
        <v>9</v>
      </c>
      <c r="E3938" s="261">
        <v>21.6</v>
      </c>
      <c r="F3938" s="261">
        <v>-4.5999999999999996</v>
      </c>
      <c r="G3938" s="168">
        <v>29.5</v>
      </c>
      <c r="H3938" s="13">
        <v>7.2</v>
      </c>
      <c r="I3938" s="2">
        <v>1023</v>
      </c>
      <c r="J3938" s="2">
        <v>992</v>
      </c>
      <c r="K3938" s="2">
        <v>4.2</v>
      </c>
      <c r="L3938" s="2">
        <v>44.1</v>
      </c>
      <c r="M3938" s="2">
        <v>0</v>
      </c>
      <c r="N3938" s="2">
        <v>3</v>
      </c>
      <c r="O3938" s="2">
        <v>0</v>
      </c>
      <c r="P3938" s="2">
        <v>0</v>
      </c>
    </row>
    <row r="3939" spans="1:16" x14ac:dyDescent="0.25">
      <c r="A3939" s="112" t="s">
        <v>71</v>
      </c>
      <c r="B3939" s="261">
        <v>2012</v>
      </c>
      <c r="C3939" s="261">
        <v>10</v>
      </c>
      <c r="D3939" s="114">
        <v>8.1</v>
      </c>
      <c r="E3939" s="261">
        <v>22.3</v>
      </c>
      <c r="F3939" s="261">
        <v>-5.8</v>
      </c>
      <c r="G3939" s="168">
        <v>78.599999999999994</v>
      </c>
      <c r="H3939" s="13">
        <v>22.4</v>
      </c>
      <c r="I3939" s="2">
        <v>1025</v>
      </c>
      <c r="J3939" s="2">
        <v>995</v>
      </c>
      <c r="K3939" s="2">
        <v>4.5</v>
      </c>
      <c r="L3939" s="2">
        <v>32.700000000000003</v>
      </c>
      <c r="M3939" s="2">
        <v>0</v>
      </c>
      <c r="N3939" s="2">
        <v>5</v>
      </c>
      <c r="O3939" s="2">
        <v>0</v>
      </c>
      <c r="P3939" s="2">
        <v>0</v>
      </c>
    </row>
    <row r="3940" spans="1:16" x14ac:dyDescent="0.25">
      <c r="A3940" s="112" t="s">
        <v>72</v>
      </c>
      <c r="B3940" s="261">
        <v>2012</v>
      </c>
      <c r="C3940" s="261">
        <v>10</v>
      </c>
      <c r="D3940" s="114">
        <v>8.4</v>
      </c>
      <c r="E3940" s="114">
        <v>23</v>
      </c>
      <c r="F3940" s="114">
        <v>-6</v>
      </c>
      <c r="G3940" s="168">
        <v>68.8</v>
      </c>
      <c r="H3940" s="13">
        <v>21.6</v>
      </c>
      <c r="I3940" s="2">
        <v>1025</v>
      </c>
      <c r="J3940" s="2">
        <v>995</v>
      </c>
      <c r="K3940" s="2">
        <v>4.3</v>
      </c>
      <c r="L3940" s="2">
        <v>28.3</v>
      </c>
      <c r="M3940" s="2">
        <v>0</v>
      </c>
      <c r="N3940" s="2">
        <v>5</v>
      </c>
      <c r="O3940" s="2">
        <v>0</v>
      </c>
      <c r="P3940" s="2">
        <v>0</v>
      </c>
    </row>
    <row r="3941" spans="1:16" x14ac:dyDescent="0.25">
      <c r="A3941" s="112" t="s">
        <v>89</v>
      </c>
      <c r="B3941" s="261">
        <v>2012</v>
      </c>
      <c r="C3941" s="261">
        <v>10</v>
      </c>
      <c r="D3941" s="114">
        <v>8.9</v>
      </c>
      <c r="E3941" s="261">
        <v>23.5</v>
      </c>
      <c r="F3941" s="261">
        <v>-4.7</v>
      </c>
      <c r="G3941" s="168">
        <v>91.6</v>
      </c>
      <c r="H3941" s="21">
        <v>10</v>
      </c>
      <c r="I3941" s="2">
        <v>1022</v>
      </c>
      <c r="J3941" s="2">
        <v>990</v>
      </c>
      <c r="K3941" s="2">
        <v>6.1</v>
      </c>
      <c r="L3941" s="2">
        <v>41.4</v>
      </c>
      <c r="M3941" s="2">
        <v>0</v>
      </c>
      <c r="N3941" s="2">
        <v>3</v>
      </c>
      <c r="O3941" s="2">
        <v>0</v>
      </c>
      <c r="P3941" s="2">
        <v>0</v>
      </c>
    </row>
    <row r="3942" spans="1:16" x14ac:dyDescent="0.25">
      <c r="A3942" s="112" t="s">
        <v>93</v>
      </c>
      <c r="B3942" s="261">
        <v>2012</v>
      </c>
      <c r="C3942" s="261">
        <v>10</v>
      </c>
      <c r="D3942" s="114">
        <v>8.8000000000000007</v>
      </c>
      <c r="E3942" s="261">
        <v>24.2</v>
      </c>
      <c r="F3942" s="261">
        <v>-4.2</v>
      </c>
      <c r="G3942" s="258">
        <v>49</v>
      </c>
      <c r="H3942" s="13">
        <v>9.5</v>
      </c>
      <c r="I3942" s="2">
        <v>1027</v>
      </c>
      <c r="J3942" s="2">
        <v>997</v>
      </c>
      <c r="K3942" s="22">
        <v>3</v>
      </c>
      <c r="L3942" s="2">
        <v>28.1</v>
      </c>
      <c r="M3942" s="2">
        <v>0</v>
      </c>
      <c r="N3942" s="2">
        <v>3</v>
      </c>
      <c r="O3942" s="2">
        <v>0</v>
      </c>
      <c r="P3942" s="2">
        <v>0</v>
      </c>
    </row>
    <row r="3943" spans="1:16" x14ac:dyDescent="0.25">
      <c r="A3943" s="113" t="s">
        <v>54</v>
      </c>
      <c r="B3943" s="261">
        <v>2012</v>
      </c>
      <c r="C3943" s="261">
        <v>10</v>
      </c>
      <c r="D3943" s="114">
        <f>AVERAGE(D3926:D3942)</f>
        <v>9.1352941176470619</v>
      </c>
      <c r="E3943" s="261"/>
      <c r="F3943" s="261"/>
      <c r="G3943" s="258">
        <f>AVERAGE(G3926:G3942)</f>
        <v>64.205882352941174</v>
      </c>
    </row>
    <row r="3944" spans="1:16" x14ac:dyDescent="0.25">
      <c r="A3944" s="536" t="s">
        <v>37</v>
      </c>
      <c r="B3944" s="536"/>
      <c r="C3944" s="536"/>
      <c r="D3944" s="114">
        <v>10.1</v>
      </c>
      <c r="E3944" s="261"/>
      <c r="F3944" s="261"/>
      <c r="G3944" s="168">
        <v>59.5</v>
      </c>
    </row>
    <row r="3945" spans="1:16" x14ac:dyDescent="0.25">
      <c r="A3945" s="536" t="s">
        <v>38</v>
      </c>
      <c r="B3945" s="536"/>
      <c r="C3945" s="536"/>
      <c r="D3945" s="114">
        <v>9</v>
      </c>
      <c r="E3945" s="261"/>
      <c r="F3945" s="261"/>
      <c r="G3945" s="168">
        <v>74.900000000000006</v>
      </c>
    </row>
    <row r="3946" spans="1:16" x14ac:dyDescent="0.25">
      <c r="A3946" s="536" t="s">
        <v>97</v>
      </c>
      <c r="B3946" s="536"/>
      <c r="C3946" s="536"/>
      <c r="D3946" s="114">
        <v>10.5</v>
      </c>
      <c r="E3946" s="261"/>
      <c r="F3946" s="261"/>
      <c r="G3946" s="168"/>
    </row>
    <row r="3947" spans="1:16" x14ac:dyDescent="0.25">
      <c r="A3947" s="536" t="s">
        <v>98</v>
      </c>
      <c r="B3947" s="536"/>
      <c r="C3947" s="536"/>
      <c r="D3947" s="114">
        <v>10</v>
      </c>
      <c r="E3947" s="261"/>
      <c r="F3947" s="261"/>
      <c r="G3947" s="168"/>
    </row>
    <row r="3949" spans="1:16" x14ac:dyDescent="0.25">
      <c r="A3949" s="1" t="s">
        <v>0</v>
      </c>
      <c r="B3949" s="1" t="s">
        <v>1</v>
      </c>
      <c r="C3949" s="1" t="s">
        <v>2</v>
      </c>
      <c r="D3949" s="103" t="s">
        <v>3</v>
      </c>
      <c r="E3949" s="1" t="s">
        <v>111</v>
      </c>
      <c r="F3949" s="1" t="s">
        <v>112</v>
      </c>
      <c r="G3949" s="15" t="s">
        <v>4</v>
      </c>
      <c r="H3949" s="15" t="s">
        <v>5</v>
      </c>
      <c r="I3949" s="1" t="s">
        <v>10</v>
      </c>
      <c r="J3949" s="1" t="s">
        <v>11</v>
      </c>
      <c r="K3949" s="1" t="s">
        <v>17</v>
      </c>
      <c r="L3949" s="1" t="s">
        <v>18</v>
      </c>
      <c r="M3949" s="1" t="s">
        <v>6</v>
      </c>
      <c r="N3949" s="1" t="s">
        <v>7</v>
      </c>
      <c r="O3949" s="1" t="s">
        <v>8</v>
      </c>
      <c r="P3949" s="1" t="s">
        <v>9</v>
      </c>
    </row>
    <row r="3950" spans="1:16" x14ac:dyDescent="0.25">
      <c r="A3950" s="113" t="s">
        <v>39</v>
      </c>
      <c r="B3950" s="261">
        <v>2012</v>
      </c>
      <c r="C3950" s="261">
        <v>11</v>
      </c>
      <c r="D3950" s="114">
        <v>6.5</v>
      </c>
      <c r="E3950" s="261">
        <v>14.1</v>
      </c>
      <c r="F3950" s="261">
        <v>-1.7</v>
      </c>
      <c r="G3950" s="168">
        <v>43.2</v>
      </c>
      <c r="H3950" s="168">
        <v>7.2</v>
      </c>
      <c r="I3950" s="261">
        <v>1032</v>
      </c>
      <c r="J3950" s="261">
        <v>984</v>
      </c>
      <c r="K3950" s="261">
        <v>11.2</v>
      </c>
      <c r="L3950" s="2">
        <v>56.3</v>
      </c>
      <c r="M3950" s="2">
        <v>0</v>
      </c>
      <c r="N3950" s="2">
        <v>3</v>
      </c>
      <c r="O3950" s="2">
        <v>0</v>
      </c>
      <c r="P3950" s="2">
        <v>0</v>
      </c>
    </row>
    <row r="3951" spans="1:16" x14ac:dyDescent="0.25">
      <c r="A3951" s="112" t="s">
        <v>19</v>
      </c>
      <c r="B3951" s="261">
        <v>2012</v>
      </c>
      <c r="C3951" s="261">
        <v>11</v>
      </c>
      <c r="D3951" s="114">
        <v>6.5</v>
      </c>
      <c r="E3951" s="261">
        <v>13.9</v>
      </c>
      <c r="F3951" s="261">
        <v>-1.2</v>
      </c>
      <c r="G3951" s="168">
        <v>37.1</v>
      </c>
      <c r="H3951" s="168">
        <v>7.9</v>
      </c>
      <c r="I3951" s="261">
        <v>1031</v>
      </c>
      <c r="J3951" s="261">
        <v>983</v>
      </c>
      <c r="K3951" s="261">
        <v>1.5</v>
      </c>
      <c r="L3951" s="2">
        <v>59.1</v>
      </c>
      <c r="M3951" s="2">
        <v>0</v>
      </c>
      <c r="N3951" s="2">
        <v>1</v>
      </c>
      <c r="O3951" s="2">
        <v>0</v>
      </c>
      <c r="P3951" s="2">
        <v>0</v>
      </c>
    </row>
    <row r="3952" spans="1:16" x14ac:dyDescent="0.25">
      <c r="A3952" s="112" t="s">
        <v>12</v>
      </c>
      <c r="B3952" s="261">
        <v>2012</v>
      </c>
      <c r="C3952" s="261">
        <v>11</v>
      </c>
      <c r="D3952" s="114">
        <v>5.6</v>
      </c>
      <c r="E3952" s="261">
        <v>11.7</v>
      </c>
      <c r="F3952" s="261">
        <v>-1.4</v>
      </c>
      <c r="G3952" s="168">
        <v>43.9</v>
      </c>
      <c r="H3952" s="168">
        <v>6.5</v>
      </c>
      <c r="I3952" s="261">
        <v>1031</v>
      </c>
      <c r="J3952" s="261">
        <v>986</v>
      </c>
      <c r="K3952" s="261">
        <v>12.4</v>
      </c>
      <c r="L3952" s="2">
        <v>44.3</v>
      </c>
      <c r="M3952" s="2">
        <v>0</v>
      </c>
      <c r="N3952" s="2">
        <v>1</v>
      </c>
      <c r="O3952" s="2">
        <v>0</v>
      </c>
      <c r="P3952" s="2">
        <v>0</v>
      </c>
    </row>
    <row r="3953" spans="1:16" x14ac:dyDescent="0.25">
      <c r="A3953" s="112" t="s">
        <v>13</v>
      </c>
      <c r="B3953" s="261">
        <v>2012</v>
      </c>
      <c r="C3953" s="261">
        <v>11</v>
      </c>
      <c r="D3953" s="114">
        <v>5.0999999999999996</v>
      </c>
      <c r="E3953" s="261">
        <v>12.2</v>
      </c>
      <c r="F3953" s="114">
        <v>-3</v>
      </c>
      <c r="G3953" s="168">
        <v>50.1</v>
      </c>
      <c r="H3953" s="168">
        <v>11.3</v>
      </c>
      <c r="I3953" s="261">
        <v>1034</v>
      </c>
      <c r="J3953" s="261">
        <v>985</v>
      </c>
      <c r="K3953" s="261">
        <v>7.2</v>
      </c>
      <c r="L3953" s="22">
        <v>59</v>
      </c>
      <c r="M3953" s="2">
        <v>0</v>
      </c>
      <c r="N3953" s="2">
        <v>6</v>
      </c>
      <c r="O3953" s="2">
        <v>0</v>
      </c>
      <c r="P3953" s="2">
        <v>0</v>
      </c>
    </row>
    <row r="3954" spans="1:16" x14ac:dyDescent="0.25">
      <c r="A3954" s="112" t="s">
        <v>16</v>
      </c>
      <c r="B3954" s="261">
        <v>2012</v>
      </c>
      <c r="C3954" s="261">
        <v>11</v>
      </c>
      <c r="D3954" s="114">
        <v>4.4000000000000004</v>
      </c>
      <c r="E3954" s="261">
        <v>11.3</v>
      </c>
      <c r="F3954" s="261">
        <v>-2.5</v>
      </c>
      <c r="G3954" s="168">
        <v>45.2</v>
      </c>
      <c r="H3954" s="168">
        <v>9.6999999999999993</v>
      </c>
      <c r="I3954" s="261">
        <v>1030</v>
      </c>
      <c r="J3954" s="261">
        <v>985</v>
      </c>
      <c r="K3954" s="261">
        <v>6.5</v>
      </c>
      <c r="L3954" s="2">
        <v>17.600000000000001</v>
      </c>
      <c r="M3954" s="2">
        <v>0</v>
      </c>
      <c r="N3954" s="2">
        <v>6</v>
      </c>
      <c r="O3954" s="2">
        <v>0</v>
      </c>
      <c r="P3954" s="2">
        <v>0</v>
      </c>
    </row>
    <row r="3955" spans="1:16" x14ac:dyDescent="0.25">
      <c r="A3955" s="112" t="s">
        <v>14</v>
      </c>
      <c r="B3955" s="261">
        <v>2012</v>
      </c>
      <c r="C3955" s="261">
        <v>11</v>
      </c>
      <c r="D3955" s="114">
        <v>6.1</v>
      </c>
      <c r="E3955" s="261">
        <v>12.9</v>
      </c>
      <c r="F3955" s="261">
        <v>-1.8</v>
      </c>
      <c r="G3955" s="168">
        <v>35.9</v>
      </c>
      <c r="H3955" s="168">
        <v>6.4</v>
      </c>
      <c r="I3955" s="261">
        <v>1029</v>
      </c>
      <c r="J3955" s="261">
        <v>982</v>
      </c>
      <c r="K3955" s="261">
        <v>6.7</v>
      </c>
      <c r="L3955" s="2">
        <v>36.700000000000003</v>
      </c>
      <c r="M3955" s="2">
        <v>0</v>
      </c>
      <c r="N3955" s="2">
        <v>4</v>
      </c>
      <c r="O3955" s="2">
        <v>0</v>
      </c>
      <c r="P3955" s="2">
        <v>0</v>
      </c>
    </row>
    <row r="3956" spans="1:16" x14ac:dyDescent="0.25">
      <c r="A3956" s="112" t="s">
        <v>87</v>
      </c>
      <c r="B3956" s="261">
        <v>2012</v>
      </c>
      <c r="C3956" s="261">
        <v>11</v>
      </c>
      <c r="D3956" s="114">
        <v>4.7</v>
      </c>
      <c r="E3956" s="261">
        <v>11.6</v>
      </c>
      <c r="F3956" s="261">
        <v>-1.6</v>
      </c>
      <c r="G3956" s="258">
        <v>18</v>
      </c>
      <c r="H3956" s="258">
        <v>4</v>
      </c>
      <c r="I3956" s="261">
        <v>1031</v>
      </c>
      <c r="J3956" s="261">
        <v>986</v>
      </c>
      <c r="K3956" s="261">
        <v>8.1999999999999993</v>
      </c>
      <c r="L3956" s="2">
        <v>23.7</v>
      </c>
      <c r="M3956" s="2">
        <v>0</v>
      </c>
      <c r="N3956" s="2">
        <v>5</v>
      </c>
      <c r="O3956" s="2">
        <v>0</v>
      </c>
      <c r="P3956" s="2">
        <v>0</v>
      </c>
    </row>
    <row r="3957" spans="1:16" x14ac:dyDescent="0.25">
      <c r="A3957" s="112" t="s">
        <v>31</v>
      </c>
      <c r="B3957" s="261">
        <v>2012</v>
      </c>
      <c r="C3957" s="261">
        <v>11</v>
      </c>
      <c r="D3957" s="114">
        <v>6.4</v>
      </c>
      <c r="E3957" s="261">
        <v>13.3</v>
      </c>
      <c r="F3957" s="261">
        <v>-1.3</v>
      </c>
      <c r="G3957" s="168">
        <v>26.4</v>
      </c>
      <c r="H3957" s="168">
        <v>5.8</v>
      </c>
      <c r="I3957" s="261">
        <v>1032</v>
      </c>
      <c r="J3957" s="261">
        <v>984</v>
      </c>
      <c r="K3957" s="261">
        <v>3.9</v>
      </c>
      <c r="L3957" s="2">
        <v>17.7</v>
      </c>
      <c r="M3957" s="2">
        <v>0</v>
      </c>
      <c r="N3957" s="2">
        <v>1</v>
      </c>
      <c r="O3957" s="2">
        <v>0</v>
      </c>
      <c r="P3957" s="2">
        <v>0</v>
      </c>
    </row>
    <row r="3958" spans="1:16" x14ac:dyDescent="0.25">
      <c r="A3958" s="112" t="s">
        <v>49</v>
      </c>
      <c r="B3958" s="261">
        <v>2012</v>
      </c>
      <c r="C3958" s="261">
        <v>11</v>
      </c>
      <c r="D3958" s="114"/>
      <c r="E3958" s="261"/>
      <c r="F3958" s="261"/>
      <c r="G3958" s="546" t="s">
        <v>101</v>
      </c>
      <c r="H3958" s="546"/>
      <c r="I3958" s="546"/>
      <c r="J3958" s="546"/>
      <c r="K3958" s="546"/>
    </row>
    <row r="3959" spans="1:16" x14ac:dyDescent="0.25">
      <c r="A3959" s="112" t="s">
        <v>69</v>
      </c>
      <c r="B3959" s="261">
        <v>2012</v>
      </c>
      <c r="C3959" s="261">
        <v>11</v>
      </c>
      <c r="D3959" s="114">
        <v>5.7</v>
      </c>
      <c r="E3959" s="261">
        <v>12.1</v>
      </c>
      <c r="F3959" s="261">
        <v>-2.2999999999999998</v>
      </c>
      <c r="G3959" s="168">
        <v>38.1</v>
      </c>
      <c r="H3959" s="168">
        <v>6.7</v>
      </c>
      <c r="I3959" s="261">
        <v>1031</v>
      </c>
      <c r="J3959" s="261">
        <v>985</v>
      </c>
      <c r="K3959" s="261">
        <v>17.600000000000001</v>
      </c>
      <c r="L3959" s="2">
        <v>53.2</v>
      </c>
      <c r="M3959" s="2">
        <v>0</v>
      </c>
      <c r="N3959" s="2">
        <v>1</v>
      </c>
      <c r="O3959" s="2">
        <v>0</v>
      </c>
      <c r="P3959" s="2">
        <v>0</v>
      </c>
    </row>
    <row r="3960" spans="1:16" x14ac:dyDescent="0.25">
      <c r="A3960" s="112" t="s">
        <v>61</v>
      </c>
      <c r="B3960" s="261">
        <v>2012</v>
      </c>
      <c r="C3960" s="261">
        <v>11</v>
      </c>
      <c r="D3960" s="114">
        <v>5.5</v>
      </c>
      <c r="E3960" s="261">
        <v>12.9</v>
      </c>
      <c r="F3960" s="261">
        <v>-3.4</v>
      </c>
      <c r="G3960" s="168">
        <v>49.3</v>
      </c>
      <c r="H3960" s="168">
        <v>6.7</v>
      </c>
      <c r="I3960" s="261">
        <v>1032</v>
      </c>
      <c r="J3960" s="261">
        <v>983</v>
      </c>
      <c r="K3960" s="261">
        <v>5.5</v>
      </c>
      <c r="L3960" s="22">
        <v>46</v>
      </c>
      <c r="M3960" s="2">
        <v>0</v>
      </c>
      <c r="N3960" s="2">
        <v>7</v>
      </c>
      <c r="O3960" s="2">
        <v>0</v>
      </c>
      <c r="P3960" s="2">
        <v>0</v>
      </c>
    </row>
    <row r="3961" spans="1:16" x14ac:dyDescent="0.25">
      <c r="A3961" s="112" t="s">
        <v>46</v>
      </c>
      <c r="B3961" s="261">
        <v>2012</v>
      </c>
      <c r="C3961" s="261">
        <v>11</v>
      </c>
      <c r="D3961" s="114">
        <v>5.8</v>
      </c>
      <c r="E3961" s="261">
        <v>13.1</v>
      </c>
      <c r="F3961" s="261">
        <v>-0.9</v>
      </c>
      <c r="G3961" s="168">
        <v>13.8</v>
      </c>
      <c r="H3961" s="168">
        <v>3.8</v>
      </c>
      <c r="I3961" s="261">
        <v>1031</v>
      </c>
      <c r="J3961" s="261">
        <v>984</v>
      </c>
      <c r="K3961" s="261">
        <v>11.2</v>
      </c>
      <c r="L3961" s="2">
        <v>38.5</v>
      </c>
      <c r="M3961" s="2">
        <v>0</v>
      </c>
      <c r="N3961" s="2">
        <v>1</v>
      </c>
      <c r="O3961" s="2">
        <v>0</v>
      </c>
      <c r="P3961" s="2">
        <v>0</v>
      </c>
    </row>
    <row r="3962" spans="1:16" x14ac:dyDescent="0.25">
      <c r="A3962" s="112" t="s">
        <v>56</v>
      </c>
      <c r="B3962" s="261">
        <v>2012</v>
      </c>
      <c r="C3962" s="261">
        <v>11</v>
      </c>
      <c r="D3962" s="114">
        <v>5.5</v>
      </c>
      <c r="E3962" s="261">
        <v>12.8</v>
      </c>
      <c r="F3962" s="261">
        <v>-2.6</v>
      </c>
      <c r="G3962" s="168">
        <v>63.4</v>
      </c>
      <c r="H3962" s="168">
        <v>30.6</v>
      </c>
      <c r="I3962" s="261">
        <v>1029</v>
      </c>
      <c r="J3962" s="261">
        <v>982</v>
      </c>
      <c r="K3962" s="261">
        <v>4.3</v>
      </c>
      <c r="L3962" s="2">
        <v>39.200000000000003</v>
      </c>
      <c r="M3962" s="2">
        <v>0</v>
      </c>
      <c r="N3962" s="2">
        <v>6</v>
      </c>
      <c r="O3962" s="2">
        <v>0</v>
      </c>
      <c r="P3962" s="2">
        <v>0</v>
      </c>
    </row>
    <row r="3963" spans="1:16" x14ac:dyDescent="0.25">
      <c r="A3963" s="112" t="s">
        <v>71</v>
      </c>
      <c r="B3963" s="261">
        <v>2012</v>
      </c>
      <c r="C3963" s="261">
        <v>11</v>
      </c>
      <c r="D3963" s="114">
        <v>4.5999999999999996</v>
      </c>
      <c r="E3963" s="261">
        <v>11.2</v>
      </c>
      <c r="F3963" s="261">
        <v>-2.9</v>
      </c>
      <c r="G3963" s="168">
        <v>47.7</v>
      </c>
      <c r="H3963" s="168">
        <v>6.6</v>
      </c>
      <c r="I3963" s="261">
        <v>1032</v>
      </c>
      <c r="J3963" s="261">
        <v>984</v>
      </c>
      <c r="K3963" s="261">
        <v>5.3</v>
      </c>
      <c r="L3963" s="22">
        <v>32</v>
      </c>
      <c r="M3963" s="2">
        <v>0</v>
      </c>
      <c r="N3963" s="2">
        <v>6</v>
      </c>
      <c r="O3963" s="2">
        <v>0</v>
      </c>
      <c r="P3963" s="2">
        <v>0</v>
      </c>
    </row>
    <row r="3964" spans="1:16" x14ac:dyDescent="0.25">
      <c r="A3964" s="112" t="s">
        <v>72</v>
      </c>
      <c r="B3964" s="261">
        <v>2012</v>
      </c>
      <c r="C3964" s="261">
        <v>11</v>
      </c>
      <c r="D3964" s="114">
        <v>4.8</v>
      </c>
      <c r="E3964" s="261">
        <v>11.7</v>
      </c>
      <c r="F3964" s="261">
        <v>-3.3</v>
      </c>
      <c r="G3964" s="168">
        <v>35.799999999999997</v>
      </c>
      <c r="H3964" s="168">
        <v>5.6</v>
      </c>
      <c r="I3964" s="261">
        <v>1032</v>
      </c>
      <c r="J3964" s="261">
        <v>984</v>
      </c>
      <c r="K3964" s="261">
        <v>5.0999999999999996</v>
      </c>
      <c r="L3964" s="2">
        <v>29.8</v>
      </c>
      <c r="M3964" s="2">
        <v>0</v>
      </c>
      <c r="N3964" s="2">
        <v>7</v>
      </c>
      <c r="O3964" s="2">
        <v>0</v>
      </c>
      <c r="P3964" s="2">
        <v>0</v>
      </c>
    </row>
    <row r="3965" spans="1:16" x14ac:dyDescent="0.25">
      <c r="A3965" s="112" t="s">
        <v>89</v>
      </c>
      <c r="B3965" s="261">
        <v>2012</v>
      </c>
      <c r="C3965" s="261">
        <v>11</v>
      </c>
      <c r="D3965" s="114">
        <v>5.8</v>
      </c>
      <c r="E3965" s="261">
        <v>12.9</v>
      </c>
      <c r="F3965" s="261">
        <v>-2.2999999999999998</v>
      </c>
      <c r="G3965" s="168">
        <v>61.8</v>
      </c>
      <c r="H3965" s="258">
        <v>7</v>
      </c>
      <c r="I3965" s="261">
        <v>1025</v>
      </c>
      <c r="J3965" s="261">
        <v>979</v>
      </c>
      <c r="K3965" s="261">
        <v>7.6</v>
      </c>
      <c r="L3965" s="2">
        <v>38.9</v>
      </c>
      <c r="M3965" s="2">
        <v>0</v>
      </c>
      <c r="N3965" s="2">
        <v>7</v>
      </c>
      <c r="O3965" s="2">
        <v>0</v>
      </c>
      <c r="P3965" s="2">
        <v>0</v>
      </c>
    </row>
    <row r="3966" spans="1:16" x14ac:dyDescent="0.25">
      <c r="A3966" s="112" t="s">
        <v>93</v>
      </c>
      <c r="B3966" s="261">
        <v>2012</v>
      </c>
      <c r="C3966" s="261">
        <v>11</v>
      </c>
      <c r="D3966" s="114">
        <v>4.9000000000000004</v>
      </c>
      <c r="E3966" s="261">
        <v>12.3</v>
      </c>
      <c r="F3966" s="261">
        <v>-3.5</v>
      </c>
      <c r="G3966" s="168">
        <v>28.3</v>
      </c>
      <c r="H3966" s="168">
        <v>5.4</v>
      </c>
      <c r="I3966" s="261">
        <v>1034</v>
      </c>
      <c r="J3966" s="261">
        <v>986</v>
      </c>
      <c r="K3966" s="261">
        <v>3.4</v>
      </c>
      <c r="L3966" s="2">
        <v>22.7</v>
      </c>
      <c r="M3966" s="2">
        <v>0</v>
      </c>
      <c r="N3966" s="2">
        <v>6</v>
      </c>
      <c r="O3966" s="2">
        <v>0</v>
      </c>
      <c r="P3966" s="2">
        <v>0</v>
      </c>
    </row>
    <row r="3967" spans="1:16" x14ac:dyDescent="0.25">
      <c r="A3967" s="113" t="s">
        <v>54</v>
      </c>
      <c r="B3967" s="261">
        <v>2012</v>
      </c>
      <c r="C3967" s="261">
        <v>11</v>
      </c>
      <c r="D3967" s="114">
        <f>AVERAGE(D3950:D3966)</f>
        <v>5.4937500000000004</v>
      </c>
      <c r="E3967" s="261"/>
      <c r="F3967" s="261"/>
      <c r="G3967" s="258">
        <f>AVERAGE(G3950:G3966)</f>
        <v>39.874999999999993</v>
      </c>
      <c r="H3967" s="168"/>
      <c r="I3967" s="261"/>
      <c r="J3967" s="261"/>
      <c r="K3967" s="261"/>
    </row>
    <row r="3968" spans="1:16" x14ac:dyDescent="0.25">
      <c r="A3968" s="536" t="s">
        <v>37</v>
      </c>
      <c r="B3968" s="536"/>
      <c r="C3968" s="536"/>
      <c r="D3968" s="114">
        <v>5.2</v>
      </c>
      <c r="E3968" s="261"/>
      <c r="F3968" s="261"/>
      <c r="G3968" s="168">
        <v>79.400000000000006</v>
      </c>
      <c r="H3968" s="168"/>
      <c r="I3968" s="261"/>
      <c r="J3968" s="261"/>
      <c r="K3968" s="261"/>
    </row>
    <row r="3969" spans="1:17" x14ac:dyDescent="0.25">
      <c r="A3969" s="536" t="s">
        <v>38</v>
      </c>
      <c r="B3969" s="536"/>
      <c r="C3969" s="536"/>
      <c r="D3969" s="114">
        <v>4.3</v>
      </c>
      <c r="E3969" s="261"/>
      <c r="F3969" s="261"/>
      <c r="G3969" s="168">
        <v>102.5</v>
      </c>
      <c r="H3969" s="168"/>
      <c r="I3969" s="261"/>
      <c r="J3969" s="261"/>
      <c r="K3969" s="261"/>
    </row>
    <row r="3970" spans="1:17" x14ac:dyDescent="0.25">
      <c r="A3970" s="536" t="s">
        <v>97</v>
      </c>
      <c r="B3970" s="536"/>
      <c r="C3970" s="536"/>
      <c r="D3970" s="114">
        <v>5.3</v>
      </c>
      <c r="E3970" s="261"/>
      <c r="F3970" s="261"/>
      <c r="G3970" s="168"/>
      <c r="H3970" s="168"/>
      <c r="I3970" s="261"/>
      <c r="J3970" s="261"/>
      <c r="K3970" s="261"/>
    </row>
    <row r="3971" spans="1:17" x14ac:dyDescent="0.25">
      <c r="A3971" s="536" t="s">
        <v>98</v>
      </c>
      <c r="B3971" s="536"/>
      <c r="C3971" s="536"/>
      <c r="D3971" s="114">
        <v>5.4</v>
      </c>
      <c r="E3971" s="261"/>
      <c r="F3971" s="261"/>
      <c r="G3971" s="168"/>
      <c r="H3971" s="168"/>
      <c r="I3971" s="261"/>
      <c r="J3971" s="261"/>
      <c r="K3971" s="261"/>
    </row>
    <row r="3973" spans="1:17" x14ac:dyDescent="0.25">
      <c r="G3973" s="531" t="s">
        <v>149</v>
      </c>
      <c r="H3973" s="531"/>
      <c r="I3973" s="531"/>
    </row>
    <row r="3975" spans="1:17" x14ac:dyDescent="0.25">
      <c r="A3975" s="257" t="s">
        <v>0</v>
      </c>
      <c r="B3975" s="257" t="s">
        <v>1</v>
      </c>
      <c r="C3975" s="257" t="s">
        <v>2</v>
      </c>
      <c r="D3975" s="259" t="s">
        <v>3</v>
      </c>
      <c r="E3975" s="257" t="s">
        <v>111</v>
      </c>
      <c r="F3975" s="257" t="s">
        <v>112</v>
      </c>
      <c r="G3975" s="15" t="s">
        <v>4</v>
      </c>
      <c r="H3975" s="15" t="s">
        <v>5</v>
      </c>
      <c r="I3975" s="1" t="s">
        <v>10</v>
      </c>
      <c r="J3975" s="1" t="s">
        <v>11</v>
      </c>
      <c r="K3975" s="1" t="s">
        <v>17</v>
      </c>
      <c r="L3975" s="1" t="s">
        <v>18</v>
      </c>
      <c r="M3975" s="1" t="s">
        <v>6</v>
      </c>
      <c r="N3975" s="1" t="s">
        <v>7</v>
      </c>
      <c r="O3975" s="1" t="s">
        <v>8</v>
      </c>
      <c r="P3975" s="1" t="s">
        <v>9</v>
      </c>
    </row>
    <row r="3976" spans="1:17" x14ac:dyDescent="0.25">
      <c r="A3976" s="113" t="s">
        <v>39</v>
      </c>
      <c r="B3976" s="261">
        <v>2012</v>
      </c>
      <c r="C3976" s="261" t="s">
        <v>122</v>
      </c>
      <c r="D3976" s="114">
        <v>10.3</v>
      </c>
      <c r="E3976" s="261">
        <v>30.8</v>
      </c>
      <c r="F3976" s="261">
        <v>-4.9000000000000004</v>
      </c>
      <c r="G3976" s="168">
        <v>132.1</v>
      </c>
      <c r="H3976" s="13">
        <v>25.2</v>
      </c>
      <c r="I3976" s="2">
        <v>1032</v>
      </c>
      <c r="J3976" s="2">
        <v>984</v>
      </c>
      <c r="K3976" s="2">
        <v>9.5</v>
      </c>
      <c r="L3976" s="2">
        <v>56.3</v>
      </c>
      <c r="M3976" s="2">
        <v>0</v>
      </c>
      <c r="N3976" s="2">
        <v>6</v>
      </c>
      <c r="O3976" s="2">
        <v>4</v>
      </c>
      <c r="P3976" s="2">
        <v>2</v>
      </c>
    </row>
    <row r="3977" spans="1:17" x14ac:dyDescent="0.25">
      <c r="A3977" s="112" t="s">
        <v>19</v>
      </c>
      <c r="B3977" s="261">
        <v>2012</v>
      </c>
      <c r="C3977" s="261" t="s">
        <v>122</v>
      </c>
      <c r="D3977" s="114">
        <v>10.8</v>
      </c>
      <c r="E3977" s="114">
        <v>30</v>
      </c>
      <c r="F3977" s="261">
        <v>-3.2</v>
      </c>
      <c r="G3977" s="168">
        <v>122.6</v>
      </c>
      <c r="H3977" s="13">
        <v>20.2</v>
      </c>
      <c r="I3977" s="2">
        <v>1031</v>
      </c>
      <c r="J3977" s="2">
        <v>983</v>
      </c>
      <c r="K3977" s="2">
        <v>3.4</v>
      </c>
      <c r="L3977" s="2">
        <v>62.7</v>
      </c>
      <c r="M3977" s="2">
        <v>0</v>
      </c>
      <c r="N3977" s="2">
        <v>4</v>
      </c>
      <c r="O3977" s="2">
        <v>2</v>
      </c>
      <c r="P3977" s="2">
        <v>1</v>
      </c>
    </row>
    <row r="3978" spans="1:17" x14ac:dyDescent="0.25">
      <c r="A3978" s="112" t="s">
        <v>12</v>
      </c>
      <c r="B3978" s="261">
        <v>2012</v>
      </c>
      <c r="C3978" s="261" t="s">
        <v>122</v>
      </c>
      <c r="D3978" s="114">
        <v>9.5</v>
      </c>
      <c r="E3978" s="261">
        <v>28.2</v>
      </c>
      <c r="F3978" s="114">
        <v>-3</v>
      </c>
      <c r="G3978" s="168">
        <v>144.69999999999999</v>
      </c>
      <c r="H3978" s="13">
        <v>25.2</v>
      </c>
      <c r="I3978" s="2">
        <v>1031</v>
      </c>
      <c r="J3978" s="2">
        <v>986</v>
      </c>
      <c r="K3978" s="2">
        <v>11.5</v>
      </c>
      <c r="L3978" s="2">
        <v>52.3</v>
      </c>
      <c r="M3978" s="2">
        <v>0</v>
      </c>
      <c r="N3978" s="2">
        <v>4</v>
      </c>
      <c r="O3978" s="2">
        <v>2</v>
      </c>
      <c r="P3978" s="2">
        <v>0</v>
      </c>
      <c r="Q3978" s="2"/>
    </row>
    <row r="3979" spans="1:17" x14ac:dyDescent="0.25">
      <c r="A3979" s="112" t="s">
        <v>13</v>
      </c>
      <c r="B3979" s="261">
        <v>2012</v>
      </c>
      <c r="C3979" s="261" t="s">
        <v>122</v>
      </c>
      <c r="D3979" s="114">
        <v>8.9</v>
      </c>
      <c r="E3979" s="261">
        <v>28.2</v>
      </c>
      <c r="F3979" s="261">
        <v>-5.2</v>
      </c>
      <c r="G3979" s="168">
        <v>156.9</v>
      </c>
      <c r="H3979" s="13">
        <v>18.600000000000001</v>
      </c>
      <c r="I3979" s="2">
        <v>1034</v>
      </c>
      <c r="J3979" s="2">
        <v>985</v>
      </c>
      <c r="K3979" s="2">
        <v>5.0999999999999996</v>
      </c>
      <c r="L3979" s="22">
        <v>59</v>
      </c>
      <c r="M3979" s="2">
        <v>0</v>
      </c>
      <c r="N3979" s="2">
        <v>9</v>
      </c>
      <c r="O3979" s="2">
        <v>2</v>
      </c>
      <c r="P3979" s="2">
        <v>0</v>
      </c>
    </row>
    <row r="3980" spans="1:17" x14ac:dyDescent="0.25">
      <c r="A3980" s="112" t="s">
        <v>16</v>
      </c>
      <c r="B3980" s="261">
        <v>2012</v>
      </c>
      <c r="C3980" s="261" t="s">
        <v>122</v>
      </c>
      <c r="D3980" s="114">
        <v>5.8</v>
      </c>
      <c r="E3980" s="261">
        <v>28.1</v>
      </c>
      <c r="F3980" s="261">
        <v>-3.8</v>
      </c>
      <c r="G3980" s="168">
        <v>150.6</v>
      </c>
      <c r="H3980" s="13">
        <v>21.9</v>
      </c>
      <c r="I3980" s="2">
        <v>1030</v>
      </c>
      <c r="J3980" s="2">
        <v>985</v>
      </c>
      <c r="K3980" s="2">
        <v>5.5</v>
      </c>
      <c r="L3980" s="2">
        <v>19.399999999999999</v>
      </c>
      <c r="M3980" s="2">
        <v>0</v>
      </c>
      <c r="N3980" s="2">
        <v>9</v>
      </c>
      <c r="O3980" s="2">
        <v>2</v>
      </c>
      <c r="P3980" s="2">
        <v>0</v>
      </c>
    </row>
    <row r="3981" spans="1:17" x14ac:dyDescent="0.25">
      <c r="A3981" s="112" t="s">
        <v>14</v>
      </c>
      <c r="B3981" s="261">
        <v>2012</v>
      </c>
      <c r="C3981" s="261" t="s">
        <v>122</v>
      </c>
      <c r="D3981" s="114">
        <v>10</v>
      </c>
      <c r="E3981" s="261">
        <v>28.9</v>
      </c>
      <c r="F3981" s="261">
        <v>-4.5999999999999996</v>
      </c>
      <c r="G3981" s="168">
        <v>107.1</v>
      </c>
      <c r="H3981" s="13">
        <v>20.7</v>
      </c>
      <c r="I3981" s="2">
        <v>1029</v>
      </c>
      <c r="J3981" s="2">
        <v>982</v>
      </c>
      <c r="K3981" s="2">
        <v>5.5</v>
      </c>
      <c r="L3981" s="2">
        <v>37.4</v>
      </c>
      <c r="M3981" s="2">
        <v>0</v>
      </c>
      <c r="N3981" s="2">
        <v>7</v>
      </c>
      <c r="O3981" s="2">
        <v>2</v>
      </c>
      <c r="P3981" s="2">
        <v>0</v>
      </c>
    </row>
    <row r="3982" spans="1:17" x14ac:dyDescent="0.25">
      <c r="A3982" s="112" t="s">
        <v>87</v>
      </c>
      <c r="B3982" s="261">
        <v>2012</v>
      </c>
      <c r="C3982" s="261" t="s">
        <v>122</v>
      </c>
      <c r="D3982" s="114">
        <v>8.6999999999999993</v>
      </c>
      <c r="E3982" s="261">
        <v>26.4</v>
      </c>
      <c r="F3982" s="261">
        <v>-4.7</v>
      </c>
      <c r="G3982" s="258">
        <v>96</v>
      </c>
      <c r="H3982" s="13">
        <v>10.4</v>
      </c>
      <c r="I3982" s="2">
        <v>1031</v>
      </c>
      <c r="J3982" s="2">
        <v>986</v>
      </c>
      <c r="K3982" s="2">
        <v>7.8</v>
      </c>
      <c r="L3982" s="2">
        <v>25.8</v>
      </c>
      <c r="M3982" s="2">
        <v>0</v>
      </c>
      <c r="N3982" s="2">
        <v>9</v>
      </c>
      <c r="O3982" s="2">
        <v>2</v>
      </c>
      <c r="P3982" s="2">
        <v>0</v>
      </c>
    </row>
    <row r="3983" spans="1:17" x14ac:dyDescent="0.25">
      <c r="A3983" s="112" t="s">
        <v>31</v>
      </c>
      <c r="B3983" s="261">
        <v>2012</v>
      </c>
      <c r="C3983" s="261" t="s">
        <v>122</v>
      </c>
      <c r="D3983" s="114">
        <v>10.4</v>
      </c>
      <c r="E3983" s="261">
        <v>29.4</v>
      </c>
      <c r="F3983" s="261">
        <v>-2.6</v>
      </c>
      <c r="G3983" s="168">
        <v>93.6</v>
      </c>
      <c r="H3983" s="13">
        <v>15.4</v>
      </c>
      <c r="I3983" s="2">
        <v>1032</v>
      </c>
      <c r="J3983" s="2">
        <v>984</v>
      </c>
      <c r="K3983" s="22">
        <v>3</v>
      </c>
      <c r="L3983" s="2">
        <v>22.5</v>
      </c>
      <c r="M3983" s="2">
        <v>0</v>
      </c>
      <c r="N3983" s="2">
        <v>4</v>
      </c>
      <c r="O3983" s="2">
        <v>4</v>
      </c>
      <c r="P3983" s="2">
        <v>0</v>
      </c>
    </row>
    <row r="3984" spans="1:17" x14ac:dyDescent="0.25">
      <c r="A3984" s="112" t="s">
        <v>69</v>
      </c>
      <c r="B3984" s="261">
        <v>2012</v>
      </c>
      <c r="C3984" s="261" t="s">
        <v>122</v>
      </c>
      <c r="D3984" s="114">
        <v>9.6</v>
      </c>
      <c r="E3984" s="261">
        <v>31.2</v>
      </c>
      <c r="F3984" s="261">
        <v>-3.8</v>
      </c>
      <c r="G3984" s="168">
        <v>129.30000000000001</v>
      </c>
      <c r="H3984" s="13">
        <v>28.9</v>
      </c>
      <c r="I3984" s="2">
        <v>1031</v>
      </c>
      <c r="J3984" s="2">
        <v>985</v>
      </c>
      <c r="K3984" s="2">
        <v>15.5</v>
      </c>
      <c r="L3984" s="2">
        <v>54.7</v>
      </c>
      <c r="M3984" s="2">
        <v>0</v>
      </c>
      <c r="N3984" s="2">
        <v>4</v>
      </c>
      <c r="O3984" s="2">
        <v>2</v>
      </c>
      <c r="P3984" s="2">
        <v>1</v>
      </c>
    </row>
    <row r="3985" spans="1:16" x14ac:dyDescent="0.25">
      <c r="A3985" s="112" t="s">
        <v>61</v>
      </c>
      <c r="B3985" s="261">
        <v>2012</v>
      </c>
      <c r="C3985" s="261" t="s">
        <v>122</v>
      </c>
      <c r="D3985" s="114">
        <v>9.1</v>
      </c>
      <c r="E3985" s="261">
        <v>29.4</v>
      </c>
      <c r="F3985" s="261">
        <v>-3.4</v>
      </c>
      <c r="G3985" s="168">
        <v>174.3</v>
      </c>
      <c r="H3985" s="21">
        <v>32</v>
      </c>
      <c r="I3985" s="2">
        <v>1032</v>
      </c>
      <c r="J3985" s="2">
        <v>983</v>
      </c>
      <c r="K3985" s="2">
        <v>4.9000000000000004</v>
      </c>
      <c r="L3985" s="22">
        <v>46</v>
      </c>
      <c r="M3985" s="2">
        <v>0</v>
      </c>
      <c r="N3985" s="2">
        <v>10</v>
      </c>
      <c r="O3985" s="2">
        <v>3</v>
      </c>
      <c r="P3985" s="2">
        <v>0</v>
      </c>
    </row>
    <row r="3986" spans="1:16" x14ac:dyDescent="0.25">
      <c r="A3986" s="112" t="s">
        <v>46</v>
      </c>
      <c r="B3986" s="261">
        <v>2012</v>
      </c>
      <c r="C3986" s="261" t="s">
        <v>122</v>
      </c>
      <c r="D3986" s="114">
        <v>9.5</v>
      </c>
      <c r="E3986" s="261">
        <v>28.1</v>
      </c>
      <c r="F3986" s="261">
        <v>-2.6</v>
      </c>
      <c r="G3986" s="168">
        <v>57.2</v>
      </c>
      <c r="H3986" s="13">
        <v>12.4</v>
      </c>
      <c r="I3986" s="2">
        <v>1031</v>
      </c>
      <c r="J3986" s="2">
        <v>984</v>
      </c>
      <c r="K3986" s="2">
        <v>10.199999999999999</v>
      </c>
      <c r="L3986" s="2">
        <v>38.5</v>
      </c>
      <c r="M3986" s="2">
        <v>0</v>
      </c>
      <c r="N3986" s="2">
        <v>4</v>
      </c>
      <c r="O3986" s="2">
        <v>2</v>
      </c>
      <c r="P3986" s="2">
        <v>0</v>
      </c>
    </row>
    <row r="3987" spans="1:16" x14ac:dyDescent="0.25">
      <c r="A3987" s="112" t="s">
        <v>56</v>
      </c>
      <c r="B3987" s="261">
        <v>2012</v>
      </c>
      <c r="C3987" s="261" t="s">
        <v>122</v>
      </c>
      <c r="D3987" s="114">
        <v>9.3000000000000007</v>
      </c>
      <c r="E3987" s="261">
        <v>28.6</v>
      </c>
      <c r="F3987" s="261">
        <v>-4.5999999999999996</v>
      </c>
      <c r="G3987" s="168">
        <v>109.5</v>
      </c>
      <c r="H3987" s="13">
        <v>30.6</v>
      </c>
      <c r="I3987" s="2">
        <v>1029</v>
      </c>
      <c r="J3987" s="2">
        <v>982</v>
      </c>
      <c r="K3987" s="2">
        <v>3.9</v>
      </c>
      <c r="L3987" s="2">
        <v>33.799999999999997</v>
      </c>
      <c r="M3987" s="2">
        <v>0</v>
      </c>
      <c r="N3987" s="2">
        <v>9</v>
      </c>
      <c r="O3987" s="2">
        <v>2</v>
      </c>
      <c r="P3987" s="2">
        <v>0</v>
      </c>
    </row>
    <row r="3988" spans="1:16" x14ac:dyDescent="0.25">
      <c r="A3988" s="112" t="s">
        <v>71</v>
      </c>
      <c r="B3988" s="261">
        <v>2012</v>
      </c>
      <c r="C3988" s="261" t="s">
        <v>122</v>
      </c>
      <c r="D3988" s="114">
        <v>8.3000000000000007</v>
      </c>
      <c r="E3988" s="261">
        <v>27.8</v>
      </c>
      <c r="F3988" s="261">
        <v>-5.8</v>
      </c>
      <c r="G3988" s="168">
        <v>150.69999999999999</v>
      </c>
      <c r="H3988" s="13">
        <v>22.4</v>
      </c>
      <c r="I3988" s="2">
        <v>1032</v>
      </c>
      <c r="J3988" s="2">
        <v>984</v>
      </c>
      <c r="K3988" s="22">
        <v>4</v>
      </c>
      <c r="L3988" s="2">
        <v>44.1</v>
      </c>
      <c r="M3988" s="2">
        <v>0</v>
      </c>
      <c r="N3988" s="2">
        <v>11</v>
      </c>
      <c r="O3988" s="2">
        <v>2</v>
      </c>
      <c r="P3988" s="2">
        <v>0</v>
      </c>
    </row>
    <row r="3989" spans="1:16" x14ac:dyDescent="0.25">
      <c r="A3989" s="112" t="s">
        <v>72</v>
      </c>
      <c r="B3989" s="261">
        <v>2012</v>
      </c>
      <c r="C3989" s="261" t="s">
        <v>122</v>
      </c>
      <c r="D3989" s="114">
        <v>8.6999999999999993</v>
      </c>
      <c r="E3989" s="261">
        <v>29.3</v>
      </c>
      <c r="F3989" s="114">
        <v>-6</v>
      </c>
      <c r="G3989" s="168">
        <v>123.2</v>
      </c>
      <c r="H3989" s="13">
        <v>21.6</v>
      </c>
      <c r="I3989" s="2">
        <v>1032</v>
      </c>
      <c r="J3989" s="2">
        <v>984</v>
      </c>
      <c r="K3989" s="2">
        <v>4.3</v>
      </c>
      <c r="L3989" s="2">
        <v>29.8</v>
      </c>
      <c r="M3989" s="2">
        <v>0</v>
      </c>
      <c r="N3989" s="2">
        <v>12</v>
      </c>
      <c r="O3989" s="2">
        <v>2</v>
      </c>
      <c r="P3989" s="2">
        <v>0</v>
      </c>
    </row>
    <row r="3990" spans="1:16" x14ac:dyDescent="0.25">
      <c r="A3990" s="112" t="s">
        <v>89</v>
      </c>
      <c r="B3990" s="261">
        <v>2012</v>
      </c>
      <c r="C3990" s="261" t="s">
        <v>122</v>
      </c>
      <c r="D3990" s="114">
        <v>9.3000000000000007</v>
      </c>
      <c r="E3990" s="261">
        <v>29.4</v>
      </c>
      <c r="F3990" s="261">
        <v>-4.7</v>
      </c>
      <c r="G3990" s="168">
        <v>176.7</v>
      </c>
      <c r="H3990" s="21">
        <v>10</v>
      </c>
      <c r="I3990" s="2">
        <v>1027</v>
      </c>
      <c r="J3990" s="2">
        <v>979</v>
      </c>
      <c r="K3990" s="2">
        <v>6.6</v>
      </c>
      <c r="L3990" s="2">
        <v>41.4</v>
      </c>
      <c r="M3990" s="2">
        <v>0</v>
      </c>
      <c r="N3990" s="2">
        <v>10</v>
      </c>
      <c r="O3990" s="2">
        <v>3</v>
      </c>
      <c r="P3990" s="2">
        <v>0</v>
      </c>
    </row>
    <row r="3991" spans="1:16" x14ac:dyDescent="0.25">
      <c r="A3991" s="112" t="s">
        <v>93</v>
      </c>
      <c r="B3991" s="261">
        <v>2012</v>
      </c>
      <c r="C3991" s="261" t="s">
        <v>122</v>
      </c>
      <c r="D3991" s="114">
        <v>9.3000000000000007</v>
      </c>
      <c r="E3991" s="114">
        <v>31</v>
      </c>
      <c r="F3991" s="261">
        <v>-4.2</v>
      </c>
      <c r="G3991" s="168">
        <v>105.8</v>
      </c>
      <c r="H3991" s="21">
        <v>14</v>
      </c>
      <c r="I3991" s="2">
        <v>1034</v>
      </c>
      <c r="J3991" s="2">
        <v>986</v>
      </c>
      <c r="K3991" s="22">
        <v>3</v>
      </c>
      <c r="L3991" s="2">
        <v>28.1</v>
      </c>
      <c r="M3991" s="2">
        <v>0</v>
      </c>
      <c r="N3991" s="2">
        <v>9</v>
      </c>
      <c r="O3991" s="2">
        <v>5</v>
      </c>
      <c r="P3991" s="2">
        <v>2</v>
      </c>
    </row>
    <row r="3992" spans="1:16" x14ac:dyDescent="0.25">
      <c r="A3992" s="113" t="s">
        <v>54</v>
      </c>
      <c r="B3992" s="261">
        <v>2012</v>
      </c>
      <c r="C3992" s="261" t="s">
        <v>122</v>
      </c>
      <c r="D3992" s="114">
        <f>AVERAGE(D3976:D3991)</f>
        <v>9.21875</v>
      </c>
      <c r="E3992" s="261"/>
      <c r="F3992" s="261"/>
      <c r="G3992" s="168">
        <f>AVERAGE(G3976:G3991)</f>
        <v>126.89375000000001</v>
      </c>
    </row>
    <row r="3993" spans="1:16" x14ac:dyDescent="0.25">
      <c r="A3993" s="536" t="s">
        <v>37</v>
      </c>
      <c r="B3993" s="536"/>
      <c r="C3993" s="536"/>
      <c r="D3993" s="114">
        <v>9.6999999999999993</v>
      </c>
      <c r="E3993" s="261"/>
      <c r="F3993" s="261"/>
      <c r="G3993" s="168">
        <v>209.3</v>
      </c>
    </row>
    <row r="3994" spans="1:16" x14ac:dyDescent="0.25">
      <c r="A3994" s="536" t="s">
        <v>38</v>
      </c>
      <c r="B3994" s="536"/>
      <c r="C3994" s="536"/>
      <c r="D3994" s="114">
        <v>8.6999999999999993</v>
      </c>
      <c r="E3994" s="261"/>
      <c r="F3994" s="261"/>
      <c r="G3994" s="168">
        <v>249.9</v>
      </c>
    </row>
    <row r="3995" spans="1:16" x14ac:dyDescent="0.25">
      <c r="A3995" s="536" t="s">
        <v>97</v>
      </c>
      <c r="B3995" s="536"/>
      <c r="C3995" s="536"/>
      <c r="D3995" s="114">
        <v>9.6</v>
      </c>
      <c r="E3995" s="261"/>
      <c r="F3995" s="261"/>
      <c r="G3995" s="168"/>
    </row>
    <row r="3996" spans="1:16" x14ac:dyDescent="0.25">
      <c r="A3996" s="536" t="s">
        <v>98</v>
      </c>
      <c r="B3996" s="536"/>
      <c r="C3996" s="536"/>
      <c r="D3996" s="114">
        <v>9.8000000000000007</v>
      </c>
      <c r="E3996" s="261"/>
      <c r="F3996" s="261"/>
      <c r="G3996" s="168"/>
    </row>
    <row r="3998" spans="1:16" x14ac:dyDescent="0.25">
      <c r="A3998" s="1" t="s">
        <v>0</v>
      </c>
      <c r="B3998" s="1" t="s">
        <v>1</v>
      </c>
      <c r="C3998" s="1" t="s">
        <v>2</v>
      </c>
      <c r="D3998" s="103" t="s">
        <v>3</v>
      </c>
      <c r="E3998" s="1" t="s">
        <v>111</v>
      </c>
      <c r="F3998" s="1" t="s">
        <v>112</v>
      </c>
      <c r="G3998" s="15" t="s">
        <v>4</v>
      </c>
      <c r="H3998" s="15" t="s">
        <v>5</v>
      </c>
      <c r="I3998" s="1" t="s">
        <v>10</v>
      </c>
      <c r="J3998" s="1" t="s">
        <v>11</v>
      </c>
      <c r="K3998" s="1" t="s">
        <v>17</v>
      </c>
      <c r="L3998" s="1" t="s">
        <v>18</v>
      </c>
      <c r="M3998" s="1" t="s">
        <v>6</v>
      </c>
      <c r="N3998" s="1" t="s">
        <v>7</v>
      </c>
      <c r="O3998" s="1" t="s">
        <v>8</v>
      </c>
      <c r="P3998" s="1" t="s">
        <v>9</v>
      </c>
    </row>
    <row r="3999" spans="1:16" x14ac:dyDescent="0.25">
      <c r="A3999" t="s">
        <v>39</v>
      </c>
      <c r="B3999" s="2">
        <v>2012</v>
      </c>
      <c r="C3999" s="3">
        <v>12</v>
      </c>
      <c r="D3999" s="22">
        <v>3.9</v>
      </c>
      <c r="E3999" s="2">
        <v>12.6</v>
      </c>
      <c r="F3999" s="2">
        <v>-8.6999999999999993</v>
      </c>
      <c r="G3999" s="13">
        <v>130.69999999999999</v>
      </c>
      <c r="H3999" s="13">
        <v>28.1</v>
      </c>
      <c r="I3999" s="2">
        <v>1026</v>
      </c>
      <c r="J3999" s="2">
        <v>993</v>
      </c>
      <c r="K3999" s="2">
        <v>14.8</v>
      </c>
      <c r="L3999" s="2">
        <v>62.5</v>
      </c>
      <c r="M3999" s="2">
        <v>2</v>
      </c>
      <c r="N3999" s="2">
        <v>12</v>
      </c>
      <c r="O3999" s="2">
        <v>0</v>
      </c>
      <c r="P3999" s="2">
        <v>0</v>
      </c>
    </row>
    <row r="4000" spans="1:16" x14ac:dyDescent="0.25">
      <c r="A4000" s="112" t="s">
        <v>19</v>
      </c>
      <c r="B4000" s="261">
        <v>2012</v>
      </c>
      <c r="C4000" s="261">
        <v>12</v>
      </c>
      <c r="D4000" s="114">
        <v>3.5</v>
      </c>
      <c r="E4000" s="261">
        <v>12.5</v>
      </c>
      <c r="F4000" s="261">
        <v>-7.7</v>
      </c>
      <c r="G4000" s="168">
        <v>130.30000000000001</v>
      </c>
      <c r="H4000" s="168">
        <v>33.799999999999997</v>
      </c>
      <c r="I4000" s="261">
        <v>1026</v>
      </c>
      <c r="J4000" s="261">
        <v>992</v>
      </c>
      <c r="K4000" s="22">
        <v>4</v>
      </c>
      <c r="L4000" s="2">
        <v>53.1</v>
      </c>
      <c r="M4000" s="2">
        <v>3</v>
      </c>
      <c r="N4000" s="2">
        <v>12</v>
      </c>
      <c r="O4000" s="2">
        <v>0</v>
      </c>
      <c r="P4000" s="2">
        <v>0</v>
      </c>
    </row>
    <row r="4001" spans="1:16" x14ac:dyDescent="0.25">
      <c r="A4001" s="112" t="s">
        <v>12</v>
      </c>
      <c r="B4001" s="261">
        <v>2012</v>
      </c>
      <c r="C4001" s="261">
        <v>12</v>
      </c>
      <c r="D4001" s="114">
        <v>2.6</v>
      </c>
      <c r="E4001" s="114">
        <v>11</v>
      </c>
      <c r="F4001" s="261">
        <v>-7.7</v>
      </c>
      <c r="G4001" s="258">
        <v>120</v>
      </c>
      <c r="H4001" s="168">
        <v>32.700000000000003</v>
      </c>
      <c r="I4001" s="261">
        <v>1026</v>
      </c>
      <c r="J4001" s="261">
        <v>995</v>
      </c>
      <c r="K4001" s="2">
        <v>16.3</v>
      </c>
      <c r="L4001" s="22">
        <v>49</v>
      </c>
      <c r="M4001" s="2">
        <v>5</v>
      </c>
      <c r="N4001" s="2">
        <v>13</v>
      </c>
      <c r="O4001" s="2">
        <v>0</v>
      </c>
      <c r="P4001" s="2">
        <v>0</v>
      </c>
    </row>
    <row r="4002" spans="1:16" x14ac:dyDescent="0.25">
      <c r="A4002" s="112" t="s">
        <v>13</v>
      </c>
      <c r="B4002" s="261">
        <v>2012</v>
      </c>
      <c r="C4002" s="261">
        <v>12</v>
      </c>
      <c r="D4002" s="114">
        <v>2.1</v>
      </c>
      <c r="E4002" s="261">
        <v>11.7</v>
      </c>
      <c r="F4002" s="261">
        <v>-10.4</v>
      </c>
      <c r="G4002" s="168">
        <v>189.8</v>
      </c>
      <c r="H4002" s="168">
        <v>37.700000000000003</v>
      </c>
      <c r="I4002" s="261">
        <v>1026</v>
      </c>
      <c r="J4002" s="261">
        <v>994</v>
      </c>
      <c r="K4002" s="2">
        <v>2.2000000000000002</v>
      </c>
      <c r="L4002" s="2">
        <v>18.899999999999999</v>
      </c>
      <c r="M4002" s="2">
        <v>4</v>
      </c>
      <c r="N4002" s="2">
        <v>16</v>
      </c>
      <c r="O4002" s="2">
        <v>0</v>
      </c>
      <c r="P4002" s="2">
        <v>0</v>
      </c>
    </row>
    <row r="4003" spans="1:16" x14ac:dyDescent="0.25">
      <c r="A4003" s="112" t="s">
        <v>16</v>
      </c>
      <c r="B4003" s="261">
        <v>2012</v>
      </c>
      <c r="C4003" s="261">
        <v>12</v>
      </c>
      <c r="D4003" s="114">
        <v>1.4</v>
      </c>
      <c r="E4003" s="261">
        <v>10.4</v>
      </c>
      <c r="F4003" s="261">
        <v>-8.8000000000000007</v>
      </c>
      <c r="G4003" s="168">
        <v>177.6</v>
      </c>
      <c r="H4003" s="168">
        <v>21.9</v>
      </c>
      <c r="I4003" s="261">
        <v>1024</v>
      </c>
      <c r="J4003" s="261">
        <v>992</v>
      </c>
      <c r="K4003" s="2">
        <v>7.6</v>
      </c>
      <c r="L4003" s="2">
        <v>19.100000000000001</v>
      </c>
      <c r="M4003" s="2">
        <v>5</v>
      </c>
      <c r="N4003" s="2">
        <v>13</v>
      </c>
      <c r="O4003" s="2">
        <v>0</v>
      </c>
      <c r="P4003" s="2">
        <v>0</v>
      </c>
    </row>
    <row r="4004" spans="1:16" x14ac:dyDescent="0.25">
      <c r="A4004" s="112" t="s">
        <v>14</v>
      </c>
      <c r="B4004" s="261">
        <v>2012</v>
      </c>
      <c r="C4004" s="261">
        <v>12</v>
      </c>
      <c r="D4004" s="114">
        <v>3.4</v>
      </c>
      <c r="E4004" s="261">
        <v>11.7</v>
      </c>
      <c r="F4004" s="261">
        <v>-8.5</v>
      </c>
      <c r="G4004" s="168">
        <v>111.9</v>
      </c>
      <c r="H4004" s="168">
        <v>25.2</v>
      </c>
      <c r="I4004" s="261">
        <v>1023</v>
      </c>
      <c r="J4004" s="261">
        <v>990</v>
      </c>
      <c r="K4004" s="2">
        <v>9.4</v>
      </c>
      <c r="L4004" s="2">
        <v>42.4</v>
      </c>
      <c r="M4004" s="2">
        <v>3</v>
      </c>
      <c r="N4004" s="2">
        <v>13</v>
      </c>
      <c r="O4004" s="2">
        <v>0</v>
      </c>
      <c r="P4004" s="2">
        <v>0</v>
      </c>
    </row>
    <row r="4005" spans="1:16" x14ac:dyDescent="0.25">
      <c r="A4005" s="112" t="s">
        <v>87</v>
      </c>
      <c r="B4005" s="261">
        <v>2012</v>
      </c>
      <c r="C4005" s="261">
        <v>12</v>
      </c>
      <c r="D4005" s="114">
        <v>1.5</v>
      </c>
      <c r="E4005" s="261">
        <v>10.5</v>
      </c>
      <c r="F4005" s="261">
        <v>-7.3</v>
      </c>
      <c r="G4005" s="258">
        <v>186</v>
      </c>
      <c r="H4005" s="258">
        <v>40</v>
      </c>
      <c r="I4005" s="261">
        <v>1025</v>
      </c>
      <c r="J4005" s="261">
        <v>994</v>
      </c>
      <c r="K4005" s="22">
        <v>9</v>
      </c>
      <c r="L4005" s="2">
        <v>24.3</v>
      </c>
      <c r="M4005" s="2">
        <v>6</v>
      </c>
      <c r="N4005" s="2">
        <v>16</v>
      </c>
      <c r="O4005" s="2">
        <v>0</v>
      </c>
      <c r="P4005" s="2">
        <v>0</v>
      </c>
    </row>
    <row r="4006" spans="1:16" x14ac:dyDescent="0.25">
      <c r="A4006" s="112" t="s">
        <v>31</v>
      </c>
      <c r="B4006" s="261">
        <v>2012</v>
      </c>
      <c r="C4006" s="261">
        <v>12</v>
      </c>
      <c r="D4006" s="114">
        <v>3.6</v>
      </c>
      <c r="E4006" s="261">
        <v>12.2</v>
      </c>
      <c r="F4006" s="261">
        <v>-7.8</v>
      </c>
      <c r="G4006" s="258">
        <v>90</v>
      </c>
      <c r="H4006" s="168">
        <v>19.600000000000001</v>
      </c>
      <c r="I4006" s="261">
        <v>1027</v>
      </c>
      <c r="J4006" s="261">
        <v>993</v>
      </c>
      <c r="K4006" s="2">
        <v>5.5</v>
      </c>
      <c r="L4006" s="2">
        <v>22.5</v>
      </c>
      <c r="M4006" s="2">
        <v>2</v>
      </c>
      <c r="N4006" s="2">
        <v>12</v>
      </c>
      <c r="O4006" s="2">
        <v>0</v>
      </c>
      <c r="P4006" s="2">
        <v>0</v>
      </c>
    </row>
    <row r="4007" spans="1:16" x14ac:dyDescent="0.25">
      <c r="A4007" s="112" t="s">
        <v>69</v>
      </c>
      <c r="B4007" s="261">
        <v>2012</v>
      </c>
      <c r="C4007" s="261">
        <v>12</v>
      </c>
      <c r="D4007" s="114">
        <v>2.7</v>
      </c>
      <c r="E4007" s="261">
        <v>11.2</v>
      </c>
      <c r="F4007" s="261">
        <v>-8.6999999999999993</v>
      </c>
      <c r="G4007" s="168">
        <v>150.19999999999999</v>
      </c>
      <c r="H4007" s="168">
        <v>38.799999999999997</v>
      </c>
      <c r="I4007" s="261">
        <v>1025</v>
      </c>
      <c r="J4007" s="261">
        <v>993</v>
      </c>
      <c r="K4007" s="2">
        <v>20.2</v>
      </c>
      <c r="L4007" s="2">
        <v>58.1</v>
      </c>
      <c r="M4007" s="2">
        <v>5</v>
      </c>
      <c r="N4007" s="2">
        <v>13</v>
      </c>
      <c r="O4007" s="2">
        <v>0</v>
      </c>
      <c r="P4007" s="2">
        <v>0</v>
      </c>
    </row>
    <row r="4008" spans="1:16" x14ac:dyDescent="0.25">
      <c r="A4008" s="112" t="s">
        <v>61</v>
      </c>
      <c r="B4008" s="261">
        <v>2012</v>
      </c>
      <c r="C4008" s="261">
        <v>12</v>
      </c>
      <c r="D4008" s="114">
        <v>2.7</v>
      </c>
      <c r="E4008" s="261">
        <v>11.5</v>
      </c>
      <c r="F4008" s="261">
        <v>-9.4</v>
      </c>
      <c r="G4008" s="168">
        <v>165.6</v>
      </c>
      <c r="H4008" s="168">
        <v>38.700000000000003</v>
      </c>
      <c r="I4008" s="261">
        <v>1027</v>
      </c>
      <c r="J4008" s="261">
        <v>993</v>
      </c>
      <c r="K4008" s="2">
        <v>7.7</v>
      </c>
      <c r="L4008" s="2">
        <v>42.7</v>
      </c>
      <c r="M4008" s="2">
        <v>5</v>
      </c>
      <c r="N4008" s="2">
        <v>13</v>
      </c>
      <c r="O4008" s="2">
        <v>0</v>
      </c>
      <c r="P4008" s="2">
        <v>0</v>
      </c>
    </row>
    <row r="4009" spans="1:16" x14ac:dyDescent="0.25">
      <c r="A4009" s="112" t="s">
        <v>46</v>
      </c>
      <c r="B4009" s="261">
        <v>2012</v>
      </c>
      <c r="C4009" s="261">
        <v>12</v>
      </c>
      <c r="D4009" s="114">
        <v>3</v>
      </c>
      <c r="E4009" s="261">
        <v>11.9</v>
      </c>
      <c r="F4009" s="261">
        <v>-7.7</v>
      </c>
      <c r="G4009" s="168">
        <v>72.8</v>
      </c>
      <c r="H4009" s="168">
        <v>18.3</v>
      </c>
      <c r="I4009" s="261">
        <v>1025</v>
      </c>
      <c r="J4009" s="261">
        <v>992</v>
      </c>
      <c r="K4009" s="2">
        <v>11.5</v>
      </c>
      <c r="L4009" s="2">
        <v>41.8</v>
      </c>
      <c r="M4009" s="2">
        <v>4</v>
      </c>
      <c r="N4009" s="2">
        <v>13</v>
      </c>
      <c r="O4009" s="2">
        <v>0</v>
      </c>
      <c r="P4009" s="2">
        <v>0</v>
      </c>
    </row>
    <row r="4010" spans="1:16" x14ac:dyDescent="0.25">
      <c r="A4010" s="112" t="s">
        <v>56</v>
      </c>
      <c r="B4010" s="261">
        <v>2012</v>
      </c>
      <c r="C4010" s="261">
        <v>12</v>
      </c>
      <c r="D4010" s="114">
        <v>2.9</v>
      </c>
      <c r="E4010" s="261">
        <v>11.4</v>
      </c>
      <c r="F4010" s="114">
        <v>-9</v>
      </c>
      <c r="G4010" s="168">
        <v>149.80000000000001</v>
      </c>
      <c r="H4010" s="168">
        <v>25.3</v>
      </c>
      <c r="I4010" s="261">
        <v>1023</v>
      </c>
      <c r="J4010" s="261">
        <v>990</v>
      </c>
      <c r="K4010" s="2">
        <v>6.9</v>
      </c>
      <c r="L4010" s="2">
        <v>39.700000000000003</v>
      </c>
      <c r="M4010" s="2">
        <v>4</v>
      </c>
      <c r="N4010" s="2">
        <v>14</v>
      </c>
      <c r="O4010" s="2">
        <v>0</v>
      </c>
      <c r="P4010" s="2">
        <v>0</v>
      </c>
    </row>
    <row r="4011" spans="1:16" x14ac:dyDescent="0.25">
      <c r="A4011" s="112" t="s">
        <v>71</v>
      </c>
      <c r="B4011" s="261">
        <v>2012</v>
      </c>
      <c r="C4011" s="261">
        <v>12</v>
      </c>
      <c r="D4011" s="114">
        <v>1.8</v>
      </c>
      <c r="E4011" s="261">
        <v>10.8</v>
      </c>
      <c r="F4011" s="261">
        <v>-8.9</v>
      </c>
      <c r="G4011" s="168">
        <v>151.4</v>
      </c>
      <c r="H4011" s="168">
        <v>41.4</v>
      </c>
      <c r="I4011" s="261">
        <v>1026</v>
      </c>
      <c r="J4011" s="261">
        <v>994</v>
      </c>
      <c r="K4011" s="2">
        <v>6.5</v>
      </c>
      <c r="L4011" s="2">
        <v>33.6</v>
      </c>
      <c r="M4011" s="2">
        <v>6</v>
      </c>
      <c r="N4011" s="2">
        <v>16</v>
      </c>
      <c r="O4011" s="2">
        <v>0</v>
      </c>
      <c r="P4011" s="2">
        <v>0</v>
      </c>
    </row>
    <row r="4012" spans="1:16" x14ac:dyDescent="0.25">
      <c r="A4012" s="112" t="s">
        <v>72</v>
      </c>
      <c r="B4012" s="261">
        <v>2012</v>
      </c>
      <c r="C4012" s="261">
        <v>12</v>
      </c>
      <c r="D4012" s="114">
        <v>2.1</v>
      </c>
      <c r="E4012" s="261">
        <v>11.1</v>
      </c>
      <c r="F4012" s="261">
        <v>-9.9</v>
      </c>
      <c r="G4012" s="168">
        <v>126.4</v>
      </c>
      <c r="H4012" s="258">
        <v>38</v>
      </c>
      <c r="I4012" s="261">
        <v>1026</v>
      </c>
      <c r="J4012" s="261">
        <v>994</v>
      </c>
      <c r="K4012" s="2">
        <v>6.9</v>
      </c>
      <c r="L4012" s="2">
        <v>29.7</v>
      </c>
      <c r="M4012" s="2">
        <v>6</v>
      </c>
      <c r="N4012" s="2">
        <v>16</v>
      </c>
      <c r="O4012" s="2">
        <v>0</v>
      </c>
      <c r="P4012" s="2">
        <v>0</v>
      </c>
    </row>
    <row r="4013" spans="1:16" x14ac:dyDescent="0.25">
      <c r="A4013" s="112" t="s">
        <v>89</v>
      </c>
      <c r="B4013" s="261">
        <v>2012</v>
      </c>
      <c r="C4013" s="261">
        <v>12</v>
      </c>
      <c r="D4013" s="114">
        <v>2.4</v>
      </c>
      <c r="E4013" s="261">
        <v>11.9</v>
      </c>
      <c r="F4013" s="261">
        <v>-11.8</v>
      </c>
      <c r="G4013" s="168">
        <v>189.2</v>
      </c>
      <c r="H4013" s="258">
        <v>40</v>
      </c>
      <c r="I4013" s="261">
        <v>1024</v>
      </c>
      <c r="J4013" s="261">
        <v>985</v>
      </c>
      <c r="K4013" s="2">
        <v>8.4</v>
      </c>
      <c r="L4013" s="2">
        <v>41.4</v>
      </c>
      <c r="M4013" s="2">
        <v>6</v>
      </c>
      <c r="N4013" s="2">
        <v>14</v>
      </c>
      <c r="O4013" s="2">
        <v>0</v>
      </c>
      <c r="P4013" s="2">
        <v>0</v>
      </c>
    </row>
    <row r="4014" spans="1:16" x14ac:dyDescent="0.25">
      <c r="A4014" s="112" t="s">
        <v>93</v>
      </c>
      <c r="B4014" s="261">
        <v>2012</v>
      </c>
      <c r="C4014" s="261">
        <v>12</v>
      </c>
      <c r="D4014" s="114">
        <v>1.9</v>
      </c>
      <c r="E4014" s="261">
        <v>11.9</v>
      </c>
      <c r="F4014" s="261">
        <v>-11.9</v>
      </c>
      <c r="G4014" s="168">
        <v>125.1</v>
      </c>
      <c r="H4014" s="168">
        <v>24.8</v>
      </c>
      <c r="I4014" s="261">
        <v>1027</v>
      </c>
      <c r="J4014" s="261">
        <v>995</v>
      </c>
      <c r="K4014" s="2">
        <v>3.3</v>
      </c>
      <c r="L4014" s="2">
        <v>26.3</v>
      </c>
      <c r="M4014" s="2">
        <v>5</v>
      </c>
      <c r="N4014" s="2">
        <v>15</v>
      </c>
      <c r="O4014" s="2">
        <v>0</v>
      </c>
      <c r="P4014" s="2">
        <v>0</v>
      </c>
    </row>
    <row r="4015" spans="1:16" x14ac:dyDescent="0.25">
      <c r="A4015" s="113" t="s">
        <v>54</v>
      </c>
      <c r="B4015" s="261">
        <v>2012</v>
      </c>
      <c r="C4015" s="261">
        <v>12</v>
      </c>
      <c r="D4015" s="114">
        <f>AVERAGE(D3999:D4014)</f>
        <v>2.5937499999999996</v>
      </c>
      <c r="E4015" s="261"/>
      <c r="F4015" s="261"/>
      <c r="G4015" s="168">
        <f>AVERAGE(G3999:G4014)</f>
        <v>141.67499999999998</v>
      </c>
      <c r="H4015" s="168"/>
      <c r="I4015" s="261"/>
      <c r="J4015" s="261"/>
      <c r="O4015" s="2">
        <v>0</v>
      </c>
      <c r="P4015" s="2">
        <v>0</v>
      </c>
    </row>
    <row r="4016" spans="1:16" x14ac:dyDescent="0.25">
      <c r="A4016" s="536" t="s">
        <v>37</v>
      </c>
      <c r="B4016" s="536"/>
      <c r="C4016" s="536"/>
      <c r="D4016" s="114">
        <v>2.2999999999999998</v>
      </c>
      <c r="E4016" s="261"/>
      <c r="F4016" s="261"/>
      <c r="G4016" s="168">
        <v>92.8</v>
      </c>
      <c r="H4016" s="168"/>
      <c r="I4016" s="261"/>
      <c r="J4016" s="261"/>
    </row>
    <row r="4017" spans="1:16" x14ac:dyDescent="0.25">
      <c r="A4017" s="536" t="s">
        <v>38</v>
      </c>
      <c r="B4017" s="536"/>
      <c r="C4017" s="536"/>
      <c r="D4017" s="114">
        <v>1.3</v>
      </c>
      <c r="E4017" s="261"/>
      <c r="F4017" s="261"/>
      <c r="G4017" s="168">
        <v>120.1</v>
      </c>
      <c r="H4017" s="168"/>
      <c r="I4017" s="261"/>
      <c r="J4017" s="261"/>
    </row>
    <row r="4018" spans="1:16" x14ac:dyDescent="0.25">
      <c r="A4018" s="536" t="s">
        <v>97</v>
      </c>
      <c r="B4018" s="536"/>
      <c r="C4018" s="536"/>
      <c r="D4018" s="114">
        <v>2.9</v>
      </c>
      <c r="E4018" s="261"/>
      <c r="F4018" s="261"/>
      <c r="G4018" s="168"/>
      <c r="H4018" s="168"/>
      <c r="I4018" s="261"/>
      <c r="J4018" s="261"/>
    </row>
    <row r="4019" spans="1:16" x14ac:dyDescent="0.25">
      <c r="A4019" s="536" t="s">
        <v>98</v>
      </c>
      <c r="B4019" s="536"/>
      <c r="C4019" s="536"/>
      <c r="D4019" s="114">
        <v>2.4</v>
      </c>
      <c r="E4019" s="261"/>
      <c r="F4019" s="261"/>
      <c r="G4019" s="168"/>
      <c r="H4019" s="168"/>
      <c r="I4019" s="261"/>
      <c r="J4019" s="261"/>
    </row>
    <row r="4020" spans="1:16" x14ac:dyDescent="0.25">
      <c r="A4020" s="113"/>
      <c r="B4020" s="261"/>
      <c r="C4020" s="261"/>
      <c r="D4020" s="114"/>
      <c r="E4020" s="261"/>
      <c r="F4020" s="261"/>
      <c r="G4020" s="168"/>
      <c r="H4020" s="168"/>
      <c r="I4020" s="261"/>
      <c r="J4020" s="261"/>
    </row>
    <row r="4021" spans="1:16" x14ac:dyDescent="0.25">
      <c r="A4021" s="113"/>
      <c r="B4021" s="261"/>
      <c r="C4021" s="261"/>
      <c r="D4021" s="114"/>
      <c r="E4021" s="261"/>
      <c r="F4021" s="261"/>
      <c r="G4021" s="168"/>
      <c r="H4021" s="531" t="s">
        <v>102</v>
      </c>
      <c r="I4021" s="531"/>
      <c r="J4021" s="531"/>
    </row>
    <row r="4023" spans="1:16" x14ac:dyDescent="0.25">
      <c r="A4023" s="1" t="s">
        <v>0</v>
      </c>
      <c r="B4023" s="1" t="s">
        <v>1</v>
      </c>
      <c r="C4023" s="1" t="s">
        <v>2</v>
      </c>
      <c r="D4023" s="103" t="s">
        <v>3</v>
      </c>
      <c r="E4023" s="1" t="s">
        <v>111</v>
      </c>
      <c r="F4023" s="1" t="s">
        <v>112</v>
      </c>
      <c r="G4023" s="15" t="s">
        <v>4</v>
      </c>
      <c r="H4023" s="15" t="s">
        <v>5</v>
      </c>
      <c r="I4023" s="1" t="s">
        <v>10</v>
      </c>
      <c r="J4023" s="1" t="s">
        <v>11</v>
      </c>
      <c r="K4023" s="1" t="s">
        <v>17</v>
      </c>
      <c r="L4023" s="1" t="s">
        <v>18</v>
      </c>
      <c r="M4023" s="1" t="s">
        <v>6</v>
      </c>
      <c r="N4023" s="1" t="s">
        <v>7</v>
      </c>
      <c r="O4023" s="1" t="s">
        <v>8</v>
      </c>
      <c r="P4023" s="1" t="s">
        <v>9</v>
      </c>
    </row>
    <row r="4024" spans="1:16" x14ac:dyDescent="0.25">
      <c r="A4024" t="s">
        <v>39</v>
      </c>
      <c r="B4024" s="2">
        <v>2012</v>
      </c>
      <c r="C4024" s="100" t="s">
        <v>147</v>
      </c>
      <c r="D4024" s="22">
        <v>10.7</v>
      </c>
      <c r="E4024" s="22">
        <v>38</v>
      </c>
      <c r="F4024" s="2">
        <v>-17.8</v>
      </c>
      <c r="G4024" s="21">
        <v>878</v>
      </c>
      <c r="H4024" s="13">
        <v>99.7</v>
      </c>
      <c r="I4024" s="2">
        <v>1041</v>
      </c>
      <c r="J4024" s="2">
        <v>984</v>
      </c>
      <c r="K4024" s="2">
        <v>11.1</v>
      </c>
      <c r="L4024" s="2">
        <v>66.2</v>
      </c>
      <c r="M4024" s="2">
        <v>16</v>
      </c>
      <c r="N4024" s="2">
        <v>51</v>
      </c>
      <c r="O4024" s="2">
        <v>52</v>
      </c>
      <c r="P4024" s="2">
        <v>13</v>
      </c>
    </row>
    <row r="4025" spans="1:16" x14ac:dyDescent="0.25">
      <c r="A4025" s="112" t="s">
        <v>19</v>
      </c>
      <c r="B4025" s="261">
        <v>2012</v>
      </c>
      <c r="C4025" s="237" t="s">
        <v>147</v>
      </c>
      <c r="D4025" s="114">
        <v>10.6</v>
      </c>
      <c r="E4025" s="261">
        <v>37.299999999999997</v>
      </c>
      <c r="F4025" s="261">
        <v>-17.2</v>
      </c>
      <c r="G4025" s="258">
        <v>751</v>
      </c>
      <c r="H4025" s="168">
        <v>37.1</v>
      </c>
      <c r="I4025" s="2">
        <v>1042</v>
      </c>
      <c r="J4025" s="2">
        <v>983</v>
      </c>
      <c r="K4025" s="2">
        <v>5.6</v>
      </c>
      <c r="L4025" s="2">
        <v>63.3</v>
      </c>
      <c r="M4025" s="2">
        <v>18</v>
      </c>
      <c r="N4025" s="2">
        <v>45</v>
      </c>
      <c r="O4025" s="2">
        <v>44</v>
      </c>
      <c r="P4025" s="2">
        <v>9</v>
      </c>
    </row>
    <row r="4026" spans="1:16" x14ac:dyDescent="0.25">
      <c r="A4026" s="112" t="s">
        <v>12</v>
      </c>
      <c r="B4026" s="261">
        <v>2012</v>
      </c>
      <c r="C4026" s="237" t="s">
        <v>147</v>
      </c>
      <c r="D4026" s="114">
        <v>9.5</v>
      </c>
      <c r="E4026" s="261">
        <v>33.9</v>
      </c>
      <c r="F4026" s="261">
        <v>-16.399999999999999</v>
      </c>
      <c r="G4026" s="168">
        <v>743.7</v>
      </c>
      <c r="H4026" s="168">
        <v>32.700000000000003</v>
      </c>
      <c r="I4026" s="2">
        <v>1042</v>
      </c>
      <c r="J4026" s="2">
        <v>988</v>
      </c>
      <c r="K4026" s="2">
        <v>13.7</v>
      </c>
      <c r="L4026" s="2">
        <v>77.099999999999994</v>
      </c>
      <c r="M4026" s="2">
        <v>20</v>
      </c>
      <c r="N4026" s="2">
        <v>48</v>
      </c>
      <c r="O4026" s="2">
        <v>36</v>
      </c>
      <c r="P4026" s="2">
        <v>2</v>
      </c>
    </row>
    <row r="4027" spans="1:16" x14ac:dyDescent="0.25">
      <c r="A4027" s="112" t="s">
        <v>13</v>
      </c>
      <c r="B4027" s="261">
        <v>2012</v>
      </c>
      <c r="C4027" s="237" t="s">
        <v>147</v>
      </c>
      <c r="D4027" s="114">
        <f>AVERAGE(D4002,D3953,D3929,D3890,D3840,D3816,D3792,D3742,D3717,D3692,D3640,D3615)</f>
        <v>8.8750000000000018</v>
      </c>
      <c r="E4027" s="261">
        <v>33.200000000000003</v>
      </c>
      <c r="F4027" s="261">
        <v>-18.7</v>
      </c>
      <c r="G4027" s="258">
        <f>SUM(G4002,G3979,G3866,G3767,G3640,G3615)</f>
        <v>978</v>
      </c>
      <c r="H4027" s="168">
        <v>37.700000000000003</v>
      </c>
      <c r="I4027" s="2">
        <v>1043</v>
      </c>
      <c r="J4027" s="2">
        <v>984</v>
      </c>
      <c r="K4027" s="22">
        <f>AVERAGE(K3615,K3640,K3767,K3866,K3979,K4002)</f>
        <v>5.9166666666666679</v>
      </c>
      <c r="L4027" s="22">
        <v>81</v>
      </c>
      <c r="M4027" s="2">
        <v>16</v>
      </c>
      <c r="N4027" s="2">
        <v>72</v>
      </c>
      <c r="O4027" s="2">
        <v>25</v>
      </c>
      <c r="P4027" s="2">
        <v>2</v>
      </c>
    </row>
    <row r="4028" spans="1:16" x14ac:dyDescent="0.25">
      <c r="A4028" s="112" t="s">
        <v>16</v>
      </c>
      <c r="B4028" s="261">
        <v>2012</v>
      </c>
      <c r="C4028" s="237" t="s">
        <v>147</v>
      </c>
      <c r="D4028" s="114">
        <f>AVERAGE(D4004,D3954,D3930,D3891,D3841,D3817,D3793,D3743,D3718,D3693,D3641,D3616)</f>
        <v>8.65</v>
      </c>
      <c r="E4028" s="261">
        <v>33.5</v>
      </c>
      <c r="F4028" s="261">
        <v>-18.3</v>
      </c>
      <c r="G4028" s="258">
        <f>SUM(G4003,G3980,G3867,G3768,G3641,G3616)</f>
        <v>944.2</v>
      </c>
      <c r="H4028" s="168">
        <v>21.9</v>
      </c>
      <c r="I4028" s="2">
        <v>1036</v>
      </c>
      <c r="J4028" s="2">
        <v>983</v>
      </c>
      <c r="K4028" s="22">
        <f>AVERAGE(K3616,K3641,K3768,K3867,K3980,K4003)</f>
        <v>6.8500000000000005</v>
      </c>
      <c r="L4028" s="2">
        <v>27.7</v>
      </c>
      <c r="M4028" s="2">
        <v>21</v>
      </c>
      <c r="N4028" s="2">
        <v>61</v>
      </c>
      <c r="O4028" s="2">
        <v>26</v>
      </c>
      <c r="P4028" s="2">
        <v>2</v>
      </c>
    </row>
    <row r="4029" spans="1:16" x14ac:dyDescent="0.25">
      <c r="A4029" s="112" t="s">
        <v>14</v>
      </c>
      <c r="B4029" s="261">
        <v>2012</v>
      </c>
      <c r="C4029" s="237" t="s">
        <v>147</v>
      </c>
      <c r="D4029" s="114">
        <f>AVERAGE(D4004,D3955,D3931,D3892,D3842,D3818,D3794,D3744,D3719,D3694,D3642,D3617)</f>
        <v>10.475000000000001</v>
      </c>
      <c r="E4029" s="261">
        <v>34.799999999999997</v>
      </c>
      <c r="F4029" s="261">
        <v>-17.100000000000001</v>
      </c>
      <c r="G4029" s="258">
        <f>SUM(G4004,G3981,G3868,G3769,G3642,G3617)</f>
        <v>597</v>
      </c>
      <c r="H4029" s="168">
        <v>25.2</v>
      </c>
      <c r="I4029" s="2">
        <v>1037</v>
      </c>
      <c r="J4029" s="2">
        <v>981</v>
      </c>
      <c r="K4029" s="22">
        <f>AVERAGE(K3617,K3642,K3769,K3868,K3981,K4004)</f>
        <v>8.15</v>
      </c>
      <c r="L4029" s="2">
        <v>62.2</v>
      </c>
      <c r="M4029" s="2">
        <v>18</v>
      </c>
      <c r="N4029" s="2">
        <v>51</v>
      </c>
      <c r="O4029" s="2">
        <v>41</v>
      </c>
      <c r="P4029" s="2">
        <v>6</v>
      </c>
    </row>
    <row r="4030" spans="1:16" x14ac:dyDescent="0.25">
      <c r="A4030" s="112" t="s">
        <v>87</v>
      </c>
      <c r="B4030" s="261">
        <v>2012</v>
      </c>
      <c r="C4030" s="237" t="s">
        <v>147</v>
      </c>
      <c r="D4030" s="114">
        <f>AVERAGE(D4005,D3956,D3932,D3893,D3843,D3818,D3795,D3745,D3720,D3695,D3643,D3618)</f>
        <v>8.7249999999999996</v>
      </c>
      <c r="E4030" s="261">
        <v>32.700000000000003</v>
      </c>
      <c r="F4030" s="261">
        <v>-17.2</v>
      </c>
      <c r="G4030" s="258">
        <f>SUM(G4005,G3982,G3869,G3770,G3643,G3618)</f>
        <v>925.5</v>
      </c>
      <c r="H4030" s="258">
        <v>40</v>
      </c>
      <c r="I4030" s="2">
        <v>1038</v>
      </c>
      <c r="J4030" s="2">
        <v>985</v>
      </c>
      <c r="K4030" s="22">
        <f>AVERAGE(K3618,K3643,K3770,K3869,K3982,K4005)</f>
        <v>5.95</v>
      </c>
      <c r="L4030" s="2">
        <v>31.2</v>
      </c>
      <c r="M4030" s="2">
        <v>24</v>
      </c>
      <c r="N4030" s="2">
        <v>62</v>
      </c>
      <c r="O4030" s="2">
        <v>23</v>
      </c>
      <c r="P4030" s="2">
        <v>1</v>
      </c>
    </row>
    <row r="4031" spans="1:16" x14ac:dyDescent="0.25">
      <c r="A4031" s="112" t="s">
        <v>31</v>
      </c>
      <c r="B4031" s="261">
        <v>2012</v>
      </c>
      <c r="C4031" s="237" t="s">
        <v>147</v>
      </c>
      <c r="D4031" s="114">
        <v>10.3</v>
      </c>
      <c r="E4031" s="261">
        <v>35.799999999999997</v>
      </c>
      <c r="F4031" s="261">
        <v>-16.600000000000001</v>
      </c>
      <c r="G4031" s="258">
        <v>644</v>
      </c>
      <c r="H4031" s="168">
        <v>34.6</v>
      </c>
      <c r="I4031" s="2">
        <v>1042</v>
      </c>
      <c r="J4031" s="2">
        <v>984</v>
      </c>
      <c r="K4031" s="2">
        <v>3.7</v>
      </c>
      <c r="L4031" s="2">
        <v>41.8</v>
      </c>
      <c r="M4031" s="2">
        <v>18</v>
      </c>
      <c r="N4031" s="2">
        <v>46</v>
      </c>
      <c r="O4031" s="2">
        <v>46</v>
      </c>
      <c r="P4031" s="2">
        <v>7</v>
      </c>
    </row>
    <row r="4032" spans="1:16" x14ac:dyDescent="0.25">
      <c r="A4032" s="112" t="s">
        <v>69</v>
      </c>
      <c r="B4032" s="261">
        <v>2012</v>
      </c>
      <c r="C4032" s="237" t="s">
        <v>147</v>
      </c>
      <c r="D4032" s="114">
        <v>9.9</v>
      </c>
      <c r="E4032" s="261">
        <v>40.4</v>
      </c>
      <c r="F4032" s="261">
        <v>-16.899999999999999</v>
      </c>
      <c r="G4032" s="168">
        <v>787.4</v>
      </c>
      <c r="H4032" s="168">
        <v>38.799999999999997</v>
      </c>
      <c r="I4032" s="2">
        <v>1039</v>
      </c>
      <c r="J4032" s="2">
        <v>984</v>
      </c>
      <c r="K4032" s="2">
        <v>15.9</v>
      </c>
      <c r="L4032" s="2">
        <v>48.6</v>
      </c>
      <c r="M4032" s="2">
        <v>18</v>
      </c>
      <c r="N4032" s="2">
        <v>46</v>
      </c>
      <c r="O4032" s="2">
        <v>46</v>
      </c>
      <c r="P4032" s="2">
        <v>7</v>
      </c>
    </row>
    <row r="4033" spans="1:16" x14ac:dyDescent="0.25">
      <c r="A4033" s="112" t="s">
        <v>61</v>
      </c>
      <c r="B4033" s="261">
        <v>2012</v>
      </c>
      <c r="C4033" s="237" t="s">
        <v>147</v>
      </c>
      <c r="D4033" s="114">
        <v>9.8000000000000007</v>
      </c>
      <c r="E4033" s="261">
        <v>35.799999999999997</v>
      </c>
      <c r="F4033" s="261">
        <v>-18.100000000000001</v>
      </c>
      <c r="G4033" s="168">
        <v>964.6</v>
      </c>
      <c r="H4033" s="168">
        <v>38.9</v>
      </c>
      <c r="I4033" s="2">
        <v>1042</v>
      </c>
      <c r="J4033" s="2">
        <v>984</v>
      </c>
      <c r="K4033" s="2">
        <v>6.6</v>
      </c>
      <c r="L4033" s="2">
        <v>61.5</v>
      </c>
      <c r="M4033" s="2">
        <v>20</v>
      </c>
      <c r="N4033" s="2">
        <v>57</v>
      </c>
      <c r="O4033" s="2">
        <v>42</v>
      </c>
      <c r="P4033" s="2">
        <v>7</v>
      </c>
    </row>
    <row r="4034" spans="1:16" x14ac:dyDescent="0.25">
      <c r="A4034" s="112" t="s">
        <v>46</v>
      </c>
      <c r="B4034" s="261">
        <v>2012</v>
      </c>
      <c r="C4034" s="237" t="s">
        <v>147</v>
      </c>
      <c r="D4034" s="114">
        <f>AVERAGE(D4009,D3961,D3937,D3898,D3848,D3824,D3800,D3750,D3725,D3700,D3648,D3623)</f>
        <v>9.5333333333333332</v>
      </c>
      <c r="E4034" s="261">
        <v>34.200000000000003</v>
      </c>
      <c r="F4034" s="261">
        <v>-16.399999999999999</v>
      </c>
      <c r="G4034" s="168">
        <f>SUM(G4009,G3986,G3874,G3775,G3648,G3623)</f>
        <v>557.6</v>
      </c>
      <c r="H4034" s="168">
        <v>18.3</v>
      </c>
      <c r="I4034" s="2">
        <v>1040</v>
      </c>
      <c r="J4034" s="2">
        <v>984</v>
      </c>
      <c r="K4034" s="22">
        <f>AVERAGE(K3622,K3647,K3774,K3873,K3986,K4009)</f>
        <v>8.85</v>
      </c>
      <c r="L4034" s="2">
        <v>41.8</v>
      </c>
      <c r="M4034" s="2">
        <v>19</v>
      </c>
      <c r="N4034" s="2">
        <v>46</v>
      </c>
      <c r="O4034" s="2">
        <v>34</v>
      </c>
      <c r="P4034" s="2">
        <v>3</v>
      </c>
    </row>
    <row r="4035" spans="1:16" x14ac:dyDescent="0.25">
      <c r="A4035" s="112" t="s">
        <v>56</v>
      </c>
      <c r="B4035" s="261">
        <v>2012</v>
      </c>
      <c r="C4035" s="237" t="s">
        <v>147</v>
      </c>
      <c r="D4035" s="114">
        <v>9.8000000000000007</v>
      </c>
      <c r="E4035" s="261">
        <v>34.799999999999997</v>
      </c>
      <c r="F4035" s="261">
        <v>-17.3</v>
      </c>
      <c r="G4035" s="168">
        <v>709.2</v>
      </c>
      <c r="H4035" s="168">
        <v>30.6</v>
      </c>
      <c r="I4035" s="2">
        <v>1038</v>
      </c>
      <c r="J4035" s="2">
        <v>982</v>
      </c>
      <c r="K4035" s="2">
        <v>5.6</v>
      </c>
      <c r="L4035" s="2">
        <v>59.7</v>
      </c>
      <c r="M4035" s="2">
        <v>19</v>
      </c>
      <c r="N4035" s="2">
        <v>58</v>
      </c>
      <c r="O4035" s="2">
        <v>50</v>
      </c>
      <c r="P4035" s="2">
        <v>11</v>
      </c>
    </row>
    <row r="4036" spans="1:16" x14ac:dyDescent="0.25">
      <c r="A4036" s="112" t="s">
        <v>71</v>
      </c>
      <c r="B4036" s="261">
        <v>2012</v>
      </c>
      <c r="C4036" s="237" t="s">
        <v>147</v>
      </c>
      <c r="D4036" s="114">
        <v>8.6</v>
      </c>
      <c r="E4036" s="261">
        <v>32.6</v>
      </c>
      <c r="F4036" s="261">
        <v>-17.5</v>
      </c>
      <c r="G4036" s="168">
        <v>860.6</v>
      </c>
      <c r="H4036" s="168">
        <v>41.4</v>
      </c>
      <c r="I4036" s="2">
        <v>1041</v>
      </c>
      <c r="J4036" s="2">
        <v>983</v>
      </c>
      <c r="K4036" s="22">
        <v>4</v>
      </c>
      <c r="L4036" s="2">
        <v>44.5</v>
      </c>
      <c r="M4036" s="2">
        <v>21</v>
      </c>
      <c r="N4036" s="2">
        <v>75</v>
      </c>
      <c r="O4036" s="2">
        <v>22</v>
      </c>
      <c r="P4036" s="2">
        <v>2</v>
      </c>
    </row>
    <row r="4037" spans="1:16" x14ac:dyDescent="0.25">
      <c r="A4037" s="112" t="s">
        <v>72</v>
      </c>
      <c r="B4037" s="261">
        <v>2012</v>
      </c>
      <c r="C4037" s="237" t="s">
        <v>147</v>
      </c>
      <c r="D4037" s="114">
        <v>9</v>
      </c>
      <c r="E4037" s="261">
        <v>34.700000000000003</v>
      </c>
      <c r="F4037" s="261">
        <v>-18.399999999999999</v>
      </c>
      <c r="G4037" s="168">
        <v>739.6</v>
      </c>
      <c r="H4037" s="258">
        <v>38</v>
      </c>
      <c r="I4037" s="2">
        <v>1041</v>
      </c>
      <c r="J4037" s="2">
        <v>990</v>
      </c>
      <c r="K4037" s="2">
        <v>5.0999999999999996</v>
      </c>
      <c r="L4037" s="2">
        <v>42.3</v>
      </c>
      <c r="M4037" s="2">
        <v>21</v>
      </c>
      <c r="N4037" s="2">
        <v>76</v>
      </c>
      <c r="O4037" s="2">
        <v>34</v>
      </c>
      <c r="P4037" s="2">
        <v>6</v>
      </c>
    </row>
    <row r="4038" spans="1:16" x14ac:dyDescent="0.25">
      <c r="A4038" s="112" t="s">
        <v>89</v>
      </c>
      <c r="B4038" s="261">
        <v>2012</v>
      </c>
      <c r="C4038" s="237" t="s">
        <v>147</v>
      </c>
      <c r="D4038" s="114">
        <f>AVERAGE(D4013,D3965,D3941,D3902,D3852,D3828,D3804,D3755,D3730,D3705,D3653,D3628)</f>
        <v>9.2666666666666639</v>
      </c>
      <c r="E4038" s="261">
        <v>34.5</v>
      </c>
      <c r="F4038" s="261">
        <v>-19.5</v>
      </c>
      <c r="G4038" s="258">
        <f>SUM(G4013,G3990,G3878,G3780,G3653,G3628)</f>
        <v>1060.3</v>
      </c>
      <c r="H4038" s="258">
        <v>40</v>
      </c>
      <c r="I4038" s="2">
        <v>1041</v>
      </c>
      <c r="J4038" s="2">
        <v>983</v>
      </c>
      <c r="K4038" s="22">
        <f>AVERAGE(K3626,K3651,K3778,K3877,K3990,K4013)</f>
        <v>6.5333333333333323</v>
      </c>
      <c r="L4038" s="2">
        <v>48.6</v>
      </c>
      <c r="M4038" s="2">
        <v>22</v>
      </c>
      <c r="N4038" s="2">
        <v>64</v>
      </c>
      <c r="O4038" s="2">
        <v>37</v>
      </c>
      <c r="P4038" s="2">
        <v>8</v>
      </c>
    </row>
    <row r="4039" spans="1:16" x14ac:dyDescent="0.25">
      <c r="A4039" s="112" t="s">
        <v>93</v>
      </c>
      <c r="B4039" s="261">
        <v>2012</v>
      </c>
      <c r="C4039" s="237" t="s">
        <v>147</v>
      </c>
      <c r="D4039" s="114">
        <v>9.6</v>
      </c>
      <c r="E4039" s="261">
        <v>36.200000000000003</v>
      </c>
      <c r="F4039" s="261">
        <v>-20.5</v>
      </c>
      <c r="G4039" s="258">
        <v>733</v>
      </c>
      <c r="H4039" s="168">
        <v>24.8</v>
      </c>
      <c r="I4039" s="2">
        <v>1042</v>
      </c>
      <c r="J4039" s="2">
        <v>983</v>
      </c>
      <c r="K4039" s="2">
        <v>3.8</v>
      </c>
      <c r="L4039" s="2">
        <v>40.299999999999997</v>
      </c>
      <c r="M4039" s="2">
        <v>21</v>
      </c>
      <c r="N4039" s="2">
        <v>66</v>
      </c>
      <c r="O4039" s="2">
        <v>53</v>
      </c>
      <c r="P4039" s="2">
        <v>13</v>
      </c>
    </row>
    <row r="4040" spans="1:16" x14ac:dyDescent="0.25">
      <c r="A4040" s="113" t="s">
        <v>54</v>
      </c>
      <c r="B4040" s="261">
        <v>2012</v>
      </c>
      <c r="C4040" s="237" t="s">
        <v>147</v>
      </c>
      <c r="D4040" s="114">
        <f>AVERAGE(D4024:D4039)</f>
        <v>9.5828124999999975</v>
      </c>
      <c r="E4040" s="261"/>
      <c r="F4040" s="261"/>
      <c r="G4040" s="258">
        <f>AVERAGE(G4024:G4039)</f>
        <v>804.60625000000005</v>
      </c>
      <c r="H4040" s="168"/>
    </row>
    <row r="4041" spans="1:16" x14ac:dyDescent="0.25">
      <c r="A4041" s="536" t="s">
        <v>37</v>
      </c>
      <c r="B4041" s="536"/>
      <c r="C4041" s="536"/>
      <c r="D4041" s="114">
        <v>8.9</v>
      </c>
      <c r="E4041" s="261"/>
      <c r="F4041" s="261"/>
      <c r="G4041" s="168">
        <v>913.6</v>
      </c>
      <c r="H4041" s="168"/>
    </row>
    <row r="4042" spans="1:16" x14ac:dyDescent="0.25">
      <c r="A4042" s="536" t="s">
        <v>38</v>
      </c>
      <c r="B4042" s="536"/>
      <c r="C4042" s="536"/>
      <c r="D4042" s="114">
        <v>8.1</v>
      </c>
      <c r="E4042" s="261"/>
      <c r="F4042" s="261"/>
      <c r="G4042" s="258">
        <v>1098</v>
      </c>
      <c r="H4042" s="168"/>
    </row>
    <row r="4043" spans="1:16" x14ac:dyDescent="0.25">
      <c r="A4043" s="536" t="s">
        <v>97</v>
      </c>
      <c r="B4043" s="536"/>
      <c r="C4043" s="536"/>
      <c r="D4043" s="114">
        <v>9.6</v>
      </c>
      <c r="E4043" s="261"/>
      <c r="F4043" s="261"/>
      <c r="G4043" s="168"/>
      <c r="H4043" s="168"/>
    </row>
    <row r="4044" spans="1:16" x14ac:dyDescent="0.25">
      <c r="A4044" s="536" t="s">
        <v>98</v>
      </c>
      <c r="B4044" s="536"/>
      <c r="C4044" s="536"/>
      <c r="D4044" s="114">
        <v>9.1999999999999993</v>
      </c>
      <c r="E4044" s="261"/>
      <c r="F4044" s="261"/>
      <c r="G4044" s="168"/>
      <c r="H4044" s="168"/>
    </row>
    <row r="4046" spans="1:16" x14ac:dyDescent="0.25">
      <c r="A4046" s="1" t="s">
        <v>0</v>
      </c>
      <c r="B4046" s="1" t="s">
        <v>1</v>
      </c>
      <c r="C4046" s="1" t="s">
        <v>2</v>
      </c>
      <c r="D4046" s="103" t="s">
        <v>3</v>
      </c>
      <c r="E4046" s="1" t="s">
        <v>111</v>
      </c>
      <c r="F4046" s="1" t="s">
        <v>112</v>
      </c>
      <c r="G4046" s="15" t="s">
        <v>4</v>
      </c>
      <c r="H4046" s="15" t="s">
        <v>5</v>
      </c>
      <c r="I4046" s="1" t="s">
        <v>10</v>
      </c>
      <c r="J4046" s="1" t="s">
        <v>11</v>
      </c>
      <c r="K4046" s="1" t="s">
        <v>17</v>
      </c>
      <c r="L4046" s="1" t="s">
        <v>18</v>
      </c>
      <c r="M4046" s="1" t="s">
        <v>6</v>
      </c>
      <c r="N4046" s="1" t="s">
        <v>7</v>
      </c>
      <c r="O4046" s="1" t="s">
        <v>8</v>
      </c>
      <c r="P4046" s="1" t="s">
        <v>9</v>
      </c>
    </row>
    <row r="4047" spans="1:16" x14ac:dyDescent="0.25">
      <c r="A4047" s="113" t="s">
        <v>39</v>
      </c>
      <c r="B4047" s="261">
        <v>2013</v>
      </c>
      <c r="C4047" s="111">
        <v>1</v>
      </c>
      <c r="D4047" s="114">
        <v>1.7</v>
      </c>
      <c r="E4047" s="261">
        <v>13.3</v>
      </c>
      <c r="F4047" s="261">
        <v>-10.9</v>
      </c>
      <c r="G4047" s="168">
        <v>47.5</v>
      </c>
      <c r="H4047" s="13">
        <v>11.2</v>
      </c>
      <c r="I4047" s="2">
        <v>1033</v>
      </c>
      <c r="J4047" s="2">
        <v>996</v>
      </c>
      <c r="K4047" s="2">
        <v>15.3</v>
      </c>
      <c r="L4047" s="2">
        <v>64.8</v>
      </c>
      <c r="M4047" s="2">
        <v>10</v>
      </c>
      <c r="N4047" s="2">
        <v>17</v>
      </c>
      <c r="O4047" s="2">
        <v>0</v>
      </c>
      <c r="P4047" s="2">
        <v>0</v>
      </c>
    </row>
    <row r="4048" spans="1:16" x14ac:dyDescent="0.25">
      <c r="A4048" s="112" t="s">
        <v>19</v>
      </c>
      <c r="B4048" s="261">
        <v>2013</v>
      </c>
      <c r="C4048" s="111">
        <v>1</v>
      </c>
      <c r="D4048" s="114">
        <v>1.1000000000000001</v>
      </c>
      <c r="E4048" s="261">
        <v>13.6</v>
      </c>
      <c r="F4048" s="261">
        <v>-8.8000000000000007</v>
      </c>
      <c r="G4048" s="168">
        <v>45.7</v>
      </c>
      <c r="H4048" s="13">
        <v>9.4</v>
      </c>
      <c r="I4048" s="2">
        <v>1032</v>
      </c>
      <c r="J4048" s="2">
        <v>995</v>
      </c>
      <c r="K4048" s="2">
        <v>9.1999999999999993</v>
      </c>
      <c r="L4048" s="22">
        <v>60</v>
      </c>
      <c r="M4048" s="2">
        <v>15</v>
      </c>
      <c r="N4048" s="2">
        <v>18</v>
      </c>
      <c r="O4048" s="2">
        <v>0</v>
      </c>
      <c r="P4048" s="2">
        <v>0</v>
      </c>
    </row>
    <row r="4049" spans="1:16" x14ac:dyDescent="0.25">
      <c r="A4049" s="112" t="s">
        <v>12</v>
      </c>
      <c r="B4049" s="261">
        <v>2013</v>
      </c>
      <c r="C4049" s="111">
        <v>1</v>
      </c>
      <c r="D4049" s="114">
        <v>0.5</v>
      </c>
      <c r="E4049" s="261">
        <v>12.1</v>
      </c>
      <c r="F4049" s="261">
        <v>-7.7</v>
      </c>
      <c r="G4049" s="168">
        <v>85.3</v>
      </c>
      <c r="H4049" s="21">
        <v>13</v>
      </c>
      <c r="I4049" s="2">
        <v>1032</v>
      </c>
      <c r="J4049" s="2">
        <v>996</v>
      </c>
      <c r="K4049" s="2">
        <v>14.1</v>
      </c>
      <c r="L4049" s="2">
        <v>49.5</v>
      </c>
      <c r="M4049" s="2">
        <v>16</v>
      </c>
      <c r="N4049" s="2">
        <v>18</v>
      </c>
      <c r="O4049" s="2">
        <v>0</v>
      </c>
      <c r="P4049" s="2">
        <v>0</v>
      </c>
    </row>
    <row r="4050" spans="1:16" x14ac:dyDescent="0.25">
      <c r="A4050" s="112" t="s">
        <v>13</v>
      </c>
      <c r="B4050" s="261">
        <v>2013</v>
      </c>
      <c r="C4050" s="111">
        <v>1</v>
      </c>
      <c r="D4050" s="114">
        <v>0.4</v>
      </c>
      <c r="E4050" s="261">
        <v>12.3</v>
      </c>
      <c r="F4050" s="261">
        <v>-10.8</v>
      </c>
      <c r="G4050" s="168">
        <v>94.7</v>
      </c>
      <c r="H4050" s="13">
        <v>12.8</v>
      </c>
      <c r="I4050" s="2">
        <v>1033</v>
      </c>
      <c r="J4050" s="2">
        <v>998</v>
      </c>
      <c r="K4050" s="2">
        <v>8.6</v>
      </c>
      <c r="L4050" s="2">
        <v>71.599999999999994</v>
      </c>
      <c r="M4050" s="2">
        <v>15</v>
      </c>
      <c r="N4050" s="2">
        <v>18</v>
      </c>
      <c r="O4050" s="2">
        <v>0</v>
      </c>
      <c r="P4050" s="2">
        <v>0</v>
      </c>
    </row>
    <row r="4051" spans="1:16" x14ac:dyDescent="0.25">
      <c r="A4051" s="112" t="s">
        <v>16</v>
      </c>
      <c r="B4051" s="261">
        <v>2013</v>
      </c>
      <c r="C4051" s="111">
        <v>1</v>
      </c>
      <c r="D4051" s="114">
        <v>-0.7</v>
      </c>
      <c r="E4051" s="261">
        <v>10.4</v>
      </c>
      <c r="F4051" s="261">
        <v>-9.3000000000000007</v>
      </c>
      <c r="G4051" s="258">
        <v>130</v>
      </c>
      <c r="H4051" s="13">
        <v>25.8</v>
      </c>
      <c r="I4051" s="2">
        <v>1030</v>
      </c>
      <c r="J4051" s="2">
        <v>994</v>
      </c>
      <c r="K4051" s="2">
        <v>7.6</v>
      </c>
      <c r="L4051" s="2">
        <v>20.5</v>
      </c>
      <c r="M4051" s="2">
        <v>15</v>
      </c>
      <c r="N4051" s="2">
        <v>18</v>
      </c>
      <c r="O4051" s="2">
        <v>0</v>
      </c>
      <c r="P4051" s="2">
        <v>0</v>
      </c>
    </row>
    <row r="4052" spans="1:16" x14ac:dyDescent="0.25">
      <c r="A4052" s="112" t="s">
        <v>14</v>
      </c>
      <c r="B4052" s="261">
        <v>2013</v>
      </c>
      <c r="C4052" s="111">
        <v>1</v>
      </c>
      <c r="D4052" s="114">
        <v>1.3</v>
      </c>
      <c r="E4052" s="261">
        <v>12.6</v>
      </c>
      <c r="F4052" s="114">
        <v>-8</v>
      </c>
      <c r="G4052" s="168">
        <v>45.3</v>
      </c>
      <c r="H4052" s="13">
        <v>8.5</v>
      </c>
      <c r="I4052" s="2">
        <v>1030</v>
      </c>
      <c r="J4052" s="2">
        <v>993</v>
      </c>
      <c r="K4052" s="2">
        <v>9.3000000000000007</v>
      </c>
      <c r="L4052" s="2">
        <v>73.400000000000006</v>
      </c>
      <c r="M4052" s="2">
        <v>15</v>
      </c>
      <c r="N4052" s="2">
        <v>18</v>
      </c>
      <c r="O4052" s="2">
        <v>0</v>
      </c>
      <c r="P4052" s="2">
        <v>0</v>
      </c>
    </row>
    <row r="4053" spans="1:16" x14ac:dyDescent="0.25">
      <c r="A4053" s="112" t="s">
        <v>87</v>
      </c>
      <c r="B4053" s="261">
        <v>2013</v>
      </c>
      <c r="C4053" s="111">
        <v>1</v>
      </c>
      <c r="D4053" s="114">
        <v>-1</v>
      </c>
      <c r="E4053" s="261">
        <v>10.8</v>
      </c>
      <c r="F4053" s="261">
        <v>-9.4</v>
      </c>
      <c r="G4053" s="168">
        <v>91.9</v>
      </c>
      <c r="H4053" s="13">
        <v>15.3</v>
      </c>
      <c r="I4053" s="2">
        <v>1032</v>
      </c>
      <c r="J4053" s="2">
        <v>996</v>
      </c>
      <c r="K4053" s="2">
        <v>2.4</v>
      </c>
      <c r="L4053" s="2">
        <v>26.6</v>
      </c>
      <c r="M4053" s="2">
        <v>16</v>
      </c>
      <c r="N4053" s="2">
        <v>19</v>
      </c>
      <c r="O4053" s="2">
        <v>0</v>
      </c>
      <c r="P4053" s="2">
        <v>0</v>
      </c>
    </row>
    <row r="4054" spans="1:16" x14ac:dyDescent="0.25">
      <c r="A4054" s="112" t="s">
        <v>31</v>
      </c>
      <c r="B4054" s="261">
        <v>2013</v>
      </c>
      <c r="C4054" s="111">
        <v>1</v>
      </c>
      <c r="D4054" s="114">
        <v>1</v>
      </c>
      <c r="E4054" s="261">
        <v>13.1</v>
      </c>
      <c r="F4054" s="261">
        <v>-8.3000000000000007</v>
      </c>
      <c r="G4054" s="168">
        <v>43.6</v>
      </c>
      <c r="H4054" s="21">
        <v>11</v>
      </c>
      <c r="I4054" s="2">
        <v>1034</v>
      </c>
      <c r="J4054" s="2">
        <v>996</v>
      </c>
      <c r="K4054" s="2">
        <v>5.5</v>
      </c>
      <c r="L4054" s="2">
        <v>24.1</v>
      </c>
      <c r="M4054" s="2">
        <v>15</v>
      </c>
      <c r="N4054" s="2">
        <v>18</v>
      </c>
      <c r="O4054" s="2">
        <v>0</v>
      </c>
      <c r="P4054" s="2">
        <v>0</v>
      </c>
    </row>
    <row r="4055" spans="1:16" x14ac:dyDescent="0.25">
      <c r="A4055" s="112" t="s">
        <v>69</v>
      </c>
      <c r="B4055" s="261">
        <v>2013</v>
      </c>
      <c r="C4055" s="111">
        <v>1</v>
      </c>
      <c r="D4055" s="114">
        <v>0.6</v>
      </c>
      <c r="E4055" s="261">
        <v>12.4</v>
      </c>
      <c r="F4055" s="261">
        <v>-8.6999999999999993</v>
      </c>
      <c r="G4055" s="168">
        <v>59.6</v>
      </c>
      <c r="H4055" s="13">
        <v>9.3000000000000007</v>
      </c>
      <c r="I4055" s="2">
        <v>1032</v>
      </c>
      <c r="J4055" s="2">
        <v>995</v>
      </c>
      <c r="K4055" s="2">
        <v>20.399999999999999</v>
      </c>
      <c r="L4055" s="2">
        <v>63.1</v>
      </c>
      <c r="M4055" s="2">
        <v>14</v>
      </c>
      <c r="N4055" s="2">
        <v>18</v>
      </c>
      <c r="O4055" s="2">
        <v>0</v>
      </c>
      <c r="P4055" s="2">
        <v>0</v>
      </c>
    </row>
    <row r="4056" spans="1:16" x14ac:dyDescent="0.25">
      <c r="A4056" s="112" t="s">
        <v>61</v>
      </c>
      <c r="B4056" s="261">
        <v>2013</v>
      </c>
      <c r="C4056" s="111">
        <v>1</v>
      </c>
      <c r="D4056" s="114">
        <v>0.7</v>
      </c>
      <c r="E4056" s="261">
        <v>12.2</v>
      </c>
      <c r="F4056" s="261">
        <v>-10.3</v>
      </c>
      <c r="G4056" s="168">
        <v>88.7</v>
      </c>
      <c r="H4056" s="13">
        <v>14.5</v>
      </c>
      <c r="I4056" s="2">
        <v>1033</v>
      </c>
      <c r="J4056" s="2">
        <v>997</v>
      </c>
      <c r="K4056" s="2">
        <v>6.3</v>
      </c>
      <c r="L4056" s="2">
        <v>50.7</v>
      </c>
      <c r="M4056" s="2">
        <v>16</v>
      </c>
      <c r="N4056" s="2">
        <v>18</v>
      </c>
      <c r="O4056" s="2">
        <v>0</v>
      </c>
      <c r="P4056" s="2">
        <v>0</v>
      </c>
    </row>
    <row r="4057" spans="1:16" x14ac:dyDescent="0.25">
      <c r="A4057" s="112" t="s">
        <v>46</v>
      </c>
      <c r="B4057" s="261">
        <v>2013</v>
      </c>
      <c r="C4057" s="111">
        <v>1</v>
      </c>
      <c r="D4057" s="114">
        <v>0.5</v>
      </c>
      <c r="E4057" s="261">
        <v>12.6</v>
      </c>
      <c r="F4057" s="261">
        <v>-7.9</v>
      </c>
      <c r="G4057" s="168">
        <v>14.2</v>
      </c>
      <c r="H4057" s="21">
        <v>7</v>
      </c>
      <c r="I4057" s="2">
        <v>1032</v>
      </c>
      <c r="J4057" s="2">
        <v>995</v>
      </c>
      <c r="K4057" s="2">
        <v>9.6999999999999993</v>
      </c>
      <c r="L4057" s="2">
        <v>37.1</v>
      </c>
      <c r="M4057" s="2">
        <v>15</v>
      </c>
      <c r="N4057" s="2">
        <v>18</v>
      </c>
      <c r="O4057" s="2">
        <v>0</v>
      </c>
      <c r="P4057" s="2">
        <v>0</v>
      </c>
    </row>
    <row r="4058" spans="1:16" x14ac:dyDescent="0.25">
      <c r="A4058" s="112" t="s">
        <v>56</v>
      </c>
      <c r="B4058" s="261">
        <v>2013</v>
      </c>
      <c r="C4058" s="111">
        <v>1</v>
      </c>
      <c r="D4058" s="114">
        <v>0.8</v>
      </c>
      <c r="E4058" s="261">
        <v>12.7</v>
      </c>
      <c r="F4058" s="261">
        <v>-9.1999999999999993</v>
      </c>
      <c r="G4058" s="168">
        <v>35.6</v>
      </c>
      <c r="H4058" s="13">
        <v>8.3000000000000007</v>
      </c>
      <c r="I4058" s="2">
        <v>1030</v>
      </c>
      <c r="J4058" s="2">
        <v>993</v>
      </c>
      <c r="K4058" s="2">
        <v>2.9</v>
      </c>
      <c r="L4058" s="2">
        <v>53.4</v>
      </c>
      <c r="M4058" s="2">
        <v>14</v>
      </c>
      <c r="N4058" s="2">
        <v>19</v>
      </c>
      <c r="O4058" s="2">
        <v>0</v>
      </c>
      <c r="P4058" s="2">
        <v>0</v>
      </c>
    </row>
    <row r="4059" spans="1:16" x14ac:dyDescent="0.25">
      <c r="A4059" s="112" t="s">
        <v>71</v>
      </c>
      <c r="B4059" s="261">
        <v>2013</v>
      </c>
      <c r="C4059" s="111">
        <v>1</v>
      </c>
      <c r="D4059" s="114">
        <v>-0.1</v>
      </c>
      <c r="E4059" s="261">
        <v>11.4</v>
      </c>
      <c r="F4059" s="114">
        <v>-10</v>
      </c>
      <c r="G4059" s="168">
        <v>89.6</v>
      </c>
      <c r="H4059" s="13">
        <v>14.4</v>
      </c>
      <c r="I4059" s="2">
        <v>1032</v>
      </c>
      <c r="J4059" s="2">
        <v>997</v>
      </c>
      <c r="K4059" s="22">
        <v>4</v>
      </c>
      <c r="L4059" s="2">
        <v>34.5</v>
      </c>
      <c r="M4059" s="2">
        <v>16</v>
      </c>
      <c r="N4059" s="2">
        <v>18</v>
      </c>
      <c r="O4059" s="2">
        <v>0</v>
      </c>
      <c r="P4059" s="2">
        <v>0</v>
      </c>
    </row>
    <row r="4060" spans="1:16" x14ac:dyDescent="0.25">
      <c r="A4060" s="112" t="s">
        <v>72</v>
      </c>
      <c r="B4060" s="261">
        <v>2013</v>
      </c>
      <c r="C4060" s="111">
        <v>1</v>
      </c>
      <c r="D4060" s="114">
        <v>0</v>
      </c>
      <c r="E4060" s="261">
        <v>11.9</v>
      </c>
      <c r="F4060" s="261">
        <v>-9.6999999999999993</v>
      </c>
      <c r="G4060" s="168">
        <v>63.6</v>
      </c>
      <c r="H4060" s="13">
        <v>9.6</v>
      </c>
      <c r="I4060" s="2">
        <v>1032</v>
      </c>
      <c r="J4060" s="2">
        <v>996</v>
      </c>
      <c r="K4060" s="2">
        <v>6.6</v>
      </c>
      <c r="L4060" s="2">
        <v>33.1</v>
      </c>
      <c r="M4060" s="2">
        <v>16</v>
      </c>
      <c r="N4060" s="2">
        <v>18</v>
      </c>
      <c r="O4060" s="2">
        <v>0</v>
      </c>
      <c r="P4060" s="2">
        <v>0</v>
      </c>
    </row>
    <row r="4061" spans="1:16" x14ac:dyDescent="0.25">
      <c r="A4061" s="112" t="s">
        <v>89</v>
      </c>
      <c r="B4061" s="261">
        <v>2013</v>
      </c>
      <c r="C4061" s="111">
        <v>1</v>
      </c>
      <c r="D4061" s="114">
        <v>0.2</v>
      </c>
      <c r="E4061" s="261">
        <v>12.3</v>
      </c>
      <c r="F4061" s="261">
        <v>-13.6</v>
      </c>
      <c r="G4061" s="168">
        <v>118.3</v>
      </c>
      <c r="H4061" s="21">
        <v>15</v>
      </c>
      <c r="I4061" s="2">
        <v>1032</v>
      </c>
      <c r="J4061" s="2">
        <v>996</v>
      </c>
      <c r="K4061" s="2">
        <v>8.4</v>
      </c>
      <c r="L4061" s="2">
        <v>25.6</v>
      </c>
      <c r="M4061" s="2">
        <v>17</v>
      </c>
      <c r="N4061" s="2">
        <v>20</v>
      </c>
      <c r="O4061" s="2">
        <v>0</v>
      </c>
      <c r="P4061" s="2">
        <v>0</v>
      </c>
    </row>
    <row r="4062" spans="1:16" x14ac:dyDescent="0.25">
      <c r="A4062" s="112" t="s">
        <v>93</v>
      </c>
      <c r="B4062" s="261">
        <v>2013</v>
      </c>
      <c r="C4062" s="111">
        <v>1</v>
      </c>
      <c r="D4062" s="114">
        <v>-0.2</v>
      </c>
      <c r="E4062" s="261">
        <v>11.8</v>
      </c>
      <c r="F4062" s="261">
        <v>-11.9</v>
      </c>
      <c r="G4062" s="168">
        <v>40.4</v>
      </c>
      <c r="H4062" s="13">
        <v>11.9</v>
      </c>
      <c r="I4062" s="2">
        <v>1031</v>
      </c>
      <c r="J4062" s="2">
        <v>996</v>
      </c>
      <c r="K4062" s="22">
        <v>5</v>
      </c>
      <c r="L4062" s="2">
        <v>29.5</v>
      </c>
      <c r="M4062" s="2">
        <v>16</v>
      </c>
      <c r="N4062" s="2">
        <v>19</v>
      </c>
      <c r="O4062" s="2">
        <v>0</v>
      </c>
      <c r="P4062" s="2">
        <v>0</v>
      </c>
    </row>
    <row r="4063" spans="1:16" x14ac:dyDescent="0.25">
      <c r="A4063" s="113" t="s">
        <v>54</v>
      </c>
      <c r="B4063" s="261">
        <v>2013</v>
      </c>
      <c r="C4063" s="111">
        <v>1</v>
      </c>
      <c r="D4063" s="114">
        <f>AVERAGE(D4047:D4062)</f>
        <v>0.42499999999999999</v>
      </c>
      <c r="E4063" s="261"/>
      <c r="F4063" s="261"/>
      <c r="G4063" s="258">
        <f>AVERAGE(G4047:G4062)</f>
        <v>68.375000000000014</v>
      </c>
    </row>
    <row r="4064" spans="1:16" x14ac:dyDescent="0.25">
      <c r="A4064" s="536" t="s">
        <v>37</v>
      </c>
      <c r="B4064" s="536"/>
      <c r="C4064" s="536"/>
      <c r="D4064" s="114">
        <v>0.9</v>
      </c>
      <c r="E4064" s="261"/>
      <c r="F4064" s="261"/>
      <c r="G4064" s="168">
        <v>79.599999999999994</v>
      </c>
    </row>
    <row r="4065" spans="1:16" x14ac:dyDescent="0.25">
      <c r="A4065" s="536" t="s">
        <v>38</v>
      </c>
      <c r="B4065" s="536"/>
      <c r="C4065" s="536"/>
      <c r="D4065" s="114">
        <v>-0.1</v>
      </c>
      <c r="E4065" s="261"/>
      <c r="F4065" s="261"/>
      <c r="G4065" s="168">
        <v>115.3</v>
      </c>
    </row>
    <row r="4066" spans="1:16" x14ac:dyDescent="0.25">
      <c r="A4066" s="536" t="s">
        <v>97</v>
      </c>
      <c r="B4066" s="536"/>
      <c r="C4066" s="536"/>
      <c r="D4066" s="114">
        <v>2</v>
      </c>
      <c r="E4066" s="261"/>
      <c r="F4066" s="261"/>
      <c r="G4066" s="168"/>
    </row>
    <row r="4067" spans="1:16" x14ac:dyDescent="0.25">
      <c r="A4067" s="536" t="s">
        <v>98</v>
      </c>
      <c r="B4067" s="536"/>
      <c r="C4067" s="536"/>
      <c r="D4067" s="114">
        <v>1.2</v>
      </c>
      <c r="E4067" s="261"/>
      <c r="F4067" s="261"/>
      <c r="G4067" s="168"/>
    </row>
    <row r="4069" spans="1:16" x14ac:dyDescent="0.25">
      <c r="A4069" s="1" t="s">
        <v>0</v>
      </c>
      <c r="B4069" s="1" t="s">
        <v>1</v>
      </c>
      <c r="C4069" s="1" t="s">
        <v>2</v>
      </c>
      <c r="D4069" s="103" t="s">
        <v>3</v>
      </c>
      <c r="E4069" s="1" t="s">
        <v>111</v>
      </c>
      <c r="F4069" s="1" t="s">
        <v>112</v>
      </c>
      <c r="G4069" s="15" t="s">
        <v>4</v>
      </c>
      <c r="H4069" s="15" t="s">
        <v>5</v>
      </c>
      <c r="I4069" s="1" t="s">
        <v>10</v>
      </c>
      <c r="J4069" s="1" t="s">
        <v>11</v>
      </c>
      <c r="K4069" s="1" t="s">
        <v>17</v>
      </c>
      <c r="L4069" s="1" t="s">
        <v>18</v>
      </c>
      <c r="M4069" s="1" t="s">
        <v>6</v>
      </c>
      <c r="N4069" s="1" t="s">
        <v>7</v>
      </c>
      <c r="O4069" s="1" t="s">
        <v>8</v>
      </c>
      <c r="P4069" s="1" t="s">
        <v>9</v>
      </c>
    </row>
    <row r="4070" spans="1:16" x14ac:dyDescent="0.25">
      <c r="A4070" s="113" t="s">
        <v>39</v>
      </c>
      <c r="B4070" s="261">
        <v>2013</v>
      </c>
      <c r="C4070" s="111">
        <v>2</v>
      </c>
      <c r="D4070" s="114">
        <v>1.1000000000000001</v>
      </c>
      <c r="E4070" s="114">
        <v>9</v>
      </c>
      <c r="F4070" s="261">
        <v>-6.4</v>
      </c>
      <c r="G4070" s="258">
        <v>45</v>
      </c>
      <c r="H4070" s="13">
        <v>11.2</v>
      </c>
      <c r="I4070" s="2">
        <v>1033</v>
      </c>
      <c r="J4070" s="2">
        <v>990</v>
      </c>
      <c r="K4070" s="2">
        <v>11.6</v>
      </c>
      <c r="L4070" s="2">
        <v>62.7</v>
      </c>
      <c r="M4070" s="2">
        <v>2</v>
      </c>
      <c r="N4070" s="2">
        <v>17</v>
      </c>
      <c r="O4070" s="2">
        <v>0</v>
      </c>
      <c r="P4070" s="2">
        <v>0</v>
      </c>
    </row>
    <row r="4071" spans="1:16" x14ac:dyDescent="0.25">
      <c r="A4071" s="112" t="s">
        <v>19</v>
      </c>
      <c r="B4071" s="261">
        <v>2013</v>
      </c>
      <c r="C4071" s="111">
        <v>2</v>
      </c>
      <c r="D4071" s="114">
        <v>0.1</v>
      </c>
      <c r="E4071" s="261">
        <v>7.2</v>
      </c>
      <c r="F4071" s="261">
        <v>-7.9</v>
      </c>
      <c r="G4071" s="168">
        <v>48.6</v>
      </c>
      <c r="H4071" s="13">
        <v>11.5</v>
      </c>
      <c r="I4071" s="2">
        <v>1033</v>
      </c>
      <c r="J4071" s="2">
        <v>990</v>
      </c>
      <c r="K4071" s="2">
        <v>7.1</v>
      </c>
      <c r="L4071" s="2">
        <v>67.900000000000006</v>
      </c>
      <c r="M4071" s="2">
        <v>3</v>
      </c>
      <c r="N4071" s="2">
        <v>18</v>
      </c>
      <c r="O4071" s="2">
        <v>0</v>
      </c>
      <c r="P4071" s="2">
        <v>0</v>
      </c>
    </row>
    <row r="4072" spans="1:16" x14ac:dyDescent="0.25">
      <c r="A4072" s="112" t="s">
        <v>12</v>
      </c>
      <c r="B4072" s="261">
        <v>2013</v>
      </c>
      <c r="C4072" s="111">
        <v>2</v>
      </c>
      <c r="D4072" s="114">
        <v>-0.1</v>
      </c>
      <c r="E4072" s="261">
        <v>6.7</v>
      </c>
      <c r="F4072" s="261">
        <v>-6.7</v>
      </c>
      <c r="G4072" s="258">
        <v>39</v>
      </c>
      <c r="H4072" s="13">
        <v>10.5</v>
      </c>
      <c r="I4072" s="2">
        <v>1033</v>
      </c>
      <c r="J4072" s="2">
        <v>991</v>
      </c>
      <c r="K4072" s="2">
        <v>13.9</v>
      </c>
      <c r="L4072" s="2">
        <v>52.1</v>
      </c>
      <c r="M4072" s="2">
        <v>4</v>
      </c>
      <c r="N4072" s="2">
        <v>21</v>
      </c>
      <c r="O4072" s="2">
        <v>0</v>
      </c>
      <c r="P4072" s="2">
        <v>0</v>
      </c>
    </row>
    <row r="4073" spans="1:16" x14ac:dyDescent="0.25">
      <c r="A4073" s="112" t="s">
        <v>13</v>
      </c>
      <c r="B4073" s="261">
        <v>2013</v>
      </c>
      <c r="C4073" s="111">
        <v>2</v>
      </c>
      <c r="D4073" s="114">
        <v>-0.1</v>
      </c>
      <c r="E4073" s="261">
        <v>7.5</v>
      </c>
      <c r="F4073" s="114">
        <v>-9</v>
      </c>
      <c r="G4073" s="258">
        <v>71</v>
      </c>
      <c r="H4073" s="13">
        <v>18.600000000000001</v>
      </c>
      <c r="I4073" s="2">
        <v>1034</v>
      </c>
      <c r="J4073" s="2">
        <v>991</v>
      </c>
      <c r="K4073" s="2">
        <v>6.2</v>
      </c>
      <c r="L4073" s="22">
        <v>68</v>
      </c>
      <c r="M4073" s="2">
        <v>4</v>
      </c>
      <c r="N4073" s="2">
        <v>21</v>
      </c>
      <c r="O4073" s="2">
        <v>0</v>
      </c>
      <c r="P4073" s="2">
        <v>0</v>
      </c>
    </row>
    <row r="4074" spans="1:16" x14ac:dyDescent="0.25">
      <c r="A4074" s="112" t="s">
        <v>16</v>
      </c>
      <c r="B4074" s="261">
        <v>2013</v>
      </c>
      <c r="C4074" s="111">
        <v>2</v>
      </c>
      <c r="D4074" s="114">
        <v>-1.2</v>
      </c>
      <c r="E4074" s="114">
        <v>6</v>
      </c>
      <c r="F4074" s="261">
        <v>-7.4</v>
      </c>
      <c r="G4074" s="168">
        <v>54.2</v>
      </c>
      <c r="H4074" s="13">
        <v>14.4</v>
      </c>
      <c r="I4074" s="2">
        <v>1031</v>
      </c>
      <c r="J4074" s="2">
        <v>991</v>
      </c>
      <c r="K4074" s="2">
        <v>5.8</v>
      </c>
      <c r="L4074" s="2">
        <v>72.7</v>
      </c>
      <c r="M4074" s="2">
        <v>5</v>
      </c>
      <c r="N4074" s="2">
        <v>22</v>
      </c>
      <c r="O4074" s="2">
        <v>0</v>
      </c>
      <c r="P4074" s="2">
        <v>0</v>
      </c>
    </row>
    <row r="4075" spans="1:16" x14ac:dyDescent="0.25">
      <c r="A4075" s="112" t="s">
        <v>14</v>
      </c>
      <c r="B4075" s="261">
        <v>2013</v>
      </c>
      <c r="C4075" s="111">
        <v>2</v>
      </c>
      <c r="D4075" s="114">
        <v>0.8</v>
      </c>
      <c r="E4075" s="261">
        <v>8.3000000000000007</v>
      </c>
      <c r="F4075" s="261">
        <v>-7.9</v>
      </c>
      <c r="G4075" s="168">
        <v>43.8</v>
      </c>
      <c r="H4075" s="13">
        <v>8.8000000000000007</v>
      </c>
      <c r="I4075" s="2">
        <v>1030</v>
      </c>
      <c r="J4075" s="2">
        <v>989</v>
      </c>
      <c r="K4075" s="2">
        <v>6.4</v>
      </c>
      <c r="L4075" s="2">
        <v>57.1</v>
      </c>
      <c r="M4075" s="2">
        <v>4</v>
      </c>
      <c r="N4075" s="2">
        <v>17</v>
      </c>
      <c r="O4075" s="2">
        <v>0</v>
      </c>
      <c r="P4075" s="2">
        <v>0</v>
      </c>
    </row>
    <row r="4076" spans="1:16" x14ac:dyDescent="0.25">
      <c r="A4076" s="112" t="s">
        <v>87</v>
      </c>
      <c r="B4076" s="261">
        <v>2013</v>
      </c>
      <c r="C4076" s="111">
        <v>2</v>
      </c>
      <c r="D4076" s="114">
        <v>-1.6</v>
      </c>
      <c r="E4076" s="261">
        <v>5.6</v>
      </c>
      <c r="F4076" s="261">
        <v>-7.7</v>
      </c>
      <c r="G4076" s="168">
        <v>69.3</v>
      </c>
      <c r="H4076" s="13">
        <v>18.600000000000001</v>
      </c>
      <c r="I4076" s="2">
        <v>1031</v>
      </c>
      <c r="J4076" s="2">
        <v>992</v>
      </c>
      <c r="K4076" s="2">
        <v>1.1000000000000001</v>
      </c>
      <c r="L4076" s="2">
        <v>33.799999999999997</v>
      </c>
      <c r="M4076" s="2">
        <v>8</v>
      </c>
      <c r="N4076" s="2">
        <v>23</v>
      </c>
      <c r="O4076" s="2">
        <v>0</v>
      </c>
      <c r="P4076" s="2">
        <v>0</v>
      </c>
    </row>
    <row r="4077" spans="1:16" x14ac:dyDescent="0.25">
      <c r="A4077" s="112" t="s">
        <v>31</v>
      </c>
      <c r="B4077" s="261">
        <v>2013</v>
      </c>
      <c r="C4077" s="111">
        <v>2</v>
      </c>
      <c r="D4077" s="114">
        <v>0.4</v>
      </c>
      <c r="E4077" s="261">
        <v>7.8</v>
      </c>
      <c r="F4077" s="261">
        <v>-7.7</v>
      </c>
      <c r="G4077" s="168">
        <v>44.6</v>
      </c>
      <c r="H4077" s="13">
        <v>7.2</v>
      </c>
      <c r="I4077" s="2">
        <v>1034</v>
      </c>
      <c r="J4077" s="2">
        <v>992</v>
      </c>
      <c r="K4077" s="2">
        <v>3.2</v>
      </c>
      <c r="L4077" s="2">
        <v>20.9</v>
      </c>
      <c r="M4077" s="2">
        <v>3</v>
      </c>
      <c r="N4077" s="2">
        <v>20</v>
      </c>
      <c r="O4077" s="2">
        <v>0</v>
      </c>
      <c r="P4077" s="2">
        <v>0</v>
      </c>
    </row>
    <row r="4078" spans="1:16" x14ac:dyDescent="0.25">
      <c r="A4078" s="112" t="s">
        <v>69</v>
      </c>
      <c r="B4078" s="261">
        <v>2013</v>
      </c>
      <c r="C4078" s="111">
        <v>2</v>
      </c>
      <c r="D4078" s="114">
        <v>0.1</v>
      </c>
      <c r="E4078" s="114">
        <v>7</v>
      </c>
      <c r="F4078" s="261">
        <v>-8.1999999999999993</v>
      </c>
      <c r="G4078" s="168">
        <v>62.9</v>
      </c>
      <c r="H4078" s="13">
        <v>11.1</v>
      </c>
      <c r="I4078" s="2">
        <v>1031</v>
      </c>
      <c r="J4078" s="2">
        <v>991</v>
      </c>
      <c r="K4078" s="2">
        <v>10.3</v>
      </c>
      <c r="L4078" s="2">
        <v>56.3</v>
      </c>
      <c r="M4078" s="2">
        <v>4</v>
      </c>
      <c r="N4078" s="2">
        <v>21</v>
      </c>
      <c r="O4078" s="2">
        <v>0</v>
      </c>
      <c r="P4078" s="2">
        <v>0</v>
      </c>
    </row>
    <row r="4079" spans="1:16" x14ac:dyDescent="0.25">
      <c r="A4079" s="112" t="s">
        <v>61</v>
      </c>
      <c r="B4079" s="261">
        <v>2013</v>
      </c>
      <c r="C4079" s="111">
        <v>2</v>
      </c>
      <c r="D4079" s="114">
        <v>0</v>
      </c>
      <c r="E4079" s="261">
        <v>7.3</v>
      </c>
      <c r="F4079" s="114">
        <v>-9</v>
      </c>
      <c r="G4079" s="168">
        <v>70.900000000000006</v>
      </c>
      <c r="H4079" s="13">
        <v>16.7</v>
      </c>
      <c r="I4079" s="2">
        <v>1034</v>
      </c>
      <c r="J4079" s="2">
        <v>992</v>
      </c>
      <c r="K4079" s="2">
        <v>4.0999999999999996</v>
      </c>
      <c r="L4079" s="2">
        <v>45.4</v>
      </c>
      <c r="M4079" s="2">
        <v>4</v>
      </c>
      <c r="N4079" s="2">
        <v>22</v>
      </c>
      <c r="O4079" s="2">
        <v>0</v>
      </c>
      <c r="P4079" s="2">
        <v>0</v>
      </c>
    </row>
    <row r="4080" spans="1:16" x14ac:dyDescent="0.25">
      <c r="A4080" s="112" t="s">
        <v>46</v>
      </c>
      <c r="B4080" s="261">
        <v>2013</v>
      </c>
      <c r="C4080" s="111">
        <v>2</v>
      </c>
      <c r="D4080" s="114">
        <v>-0.1</v>
      </c>
      <c r="E4080" s="261">
        <v>7.1</v>
      </c>
      <c r="F4080" s="261">
        <v>-5.8</v>
      </c>
      <c r="G4080" s="168">
        <v>38.799999999999997</v>
      </c>
      <c r="H4080" s="13">
        <v>11.5</v>
      </c>
      <c r="I4080" s="2">
        <v>1032</v>
      </c>
      <c r="J4080" s="2">
        <v>991</v>
      </c>
      <c r="K4080" s="2">
        <v>6.1</v>
      </c>
      <c r="L4080" s="2">
        <v>30.6</v>
      </c>
      <c r="M4080" s="2">
        <v>4</v>
      </c>
      <c r="N4080" s="2">
        <v>21</v>
      </c>
      <c r="O4080" s="2">
        <v>0</v>
      </c>
      <c r="P4080" s="2">
        <v>0</v>
      </c>
    </row>
    <row r="4081" spans="1:16" x14ac:dyDescent="0.25">
      <c r="A4081" s="112" t="s">
        <v>56</v>
      </c>
      <c r="B4081" s="261">
        <v>2013</v>
      </c>
      <c r="C4081" s="111">
        <v>2</v>
      </c>
      <c r="D4081" s="114">
        <v>0.2</v>
      </c>
      <c r="E4081" s="261">
        <v>7.8</v>
      </c>
      <c r="F4081" s="261">
        <v>-7.3</v>
      </c>
      <c r="G4081" s="168">
        <v>44.3</v>
      </c>
      <c r="H4081" s="13">
        <v>11.5</v>
      </c>
      <c r="I4081" s="2">
        <v>1033</v>
      </c>
      <c r="J4081" s="2">
        <v>990</v>
      </c>
      <c r="K4081" s="22">
        <v>4</v>
      </c>
      <c r="L4081" s="2">
        <v>52.1</v>
      </c>
      <c r="M4081" s="2">
        <v>2</v>
      </c>
      <c r="N4081" s="2">
        <v>20</v>
      </c>
      <c r="O4081" s="2">
        <v>0</v>
      </c>
      <c r="P4081" s="2">
        <v>0</v>
      </c>
    </row>
    <row r="4082" spans="1:16" x14ac:dyDescent="0.25">
      <c r="A4082" s="112" t="s">
        <v>71</v>
      </c>
      <c r="B4082" s="261">
        <v>2013</v>
      </c>
      <c r="C4082" s="111">
        <v>2</v>
      </c>
      <c r="D4082" s="114">
        <v>-0.7</v>
      </c>
      <c r="E4082" s="261">
        <v>6.4</v>
      </c>
      <c r="F4082" s="261">
        <v>-9.1999999999999993</v>
      </c>
      <c r="G4082" s="168">
        <v>56.4</v>
      </c>
      <c r="H4082" s="13">
        <v>14.8</v>
      </c>
      <c r="I4082" s="2">
        <v>1033</v>
      </c>
      <c r="J4082" s="2">
        <v>991</v>
      </c>
      <c r="K4082" s="2">
        <v>3.3</v>
      </c>
      <c r="L4082" s="22">
        <v>33</v>
      </c>
      <c r="M4082" s="2">
        <v>9</v>
      </c>
      <c r="N4082" s="2">
        <v>23</v>
      </c>
      <c r="O4082" s="2">
        <v>0</v>
      </c>
      <c r="P4082" s="2">
        <v>0</v>
      </c>
    </row>
    <row r="4083" spans="1:16" x14ac:dyDescent="0.25">
      <c r="A4083" s="112" t="s">
        <v>72</v>
      </c>
      <c r="B4083" s="261">
        <v>2013</v>
      </c>
      <c r="C4083" s="111">
        <v>2</v>
      </c>
      <c r="D4083" s="114">
        <v>-0.7</v>
      </c>
      <c r="E4083" s="261">
        <v>6.7</v>
      </c>
      <c r="F4083" s="261">
        <v>-9.4</v>
      </c>
      <c r="G4083" s="168">
        <v>56.4</v>
      </c>
      <c r="H4083" s="13">
        <v>12.8</v>
      </c>
      <c r="I4083" s="2">
        <v>1033</v>
      </c>
      <c r="J4083" s="2">
        <v>990</v>
      </c>
      <c r="K4083" s="2">
        <v>4.5</v>
      </c>
      <c r="L4083" s="22">
        <v>27</v>
      </c>
      <c r="M4083" s="2">
        <v>7</v>
      </c>
      <c r="N4083" s="2">
        <v>27</v>
      </c>
      <c r="O4083" s="2">
        <v>0</v>
      </c>
      <c r="P4083" s="2">
        <v>0</v>
      </c>
    </row>
    <row r="4084" spans="1:16" x14ac:dyDescent="0.25">
      <c r="A4084" s="112" t="s">
        <v>89</v>
      </c>
      <c r="B4084" s="261">
        <v>2013</v>
      </c>
      <c r="C4084" s="111">
        <v>2</v>
      </c>
      <c r="D4084" s="114">
        <v>-0.5</v>
      </c>
      <c r="E4084" s="261">
        <v>7.4</v>
      </c>
      <c r="F4084" s="261">
        <v>-11.8</v>
      </c>
      <c r="G4084" s="168">
        <v>71.8</v>
      </c>
      <c r="H4084" s="21">
        <v>14</v>
      </c>
      <c r="I4084" s="2">
        <v>1034</v>
      </c>
      <c r="J4084" s="2">
        <v>991</v>
      </c>
      <c r="K4084" s="2">
        <v>6.6</v>
      </c>
      <c r="L4084" s="2">
        <v>42.8</v>
      </c>
      <c r="M4084" s="2">
        <v>8</v>
      </c>
      <c r="N4084" s="2">
        <v>22</v>
      </c>
      <c r="O4084" s="2">
        <v>0</v>
      </c>
      <c r="P4084" s="2">
        <v>0</v>
      </c>
    </row>
    <row r="4085" spans="1:16" x14ac:dyDescent="0.25">
      <c r="A4085" s="112" t="s">
        <v>93</v>
      </c>
      <c r="B4085" s="261">
        <v>2013</v>
      </c>
      <c r="C4085" s="111">
        <v>2</v>
      </c>
      <c r="D4085" s="114">
        <v>-0.7</v>
      </c>
      <c r="E4085" s="261">
        <v>8.3000000000000007</v>
      </c>
      <c r="F4085" s="261">
        <v>-8.6999999999999993</v>
      </c>
      <c r="G4085" s="168">
        <v>36.1</v>
      </c>
      <c r="H4085" s="13">
        <v>9.5</v>
      </c>
      <c r="I4085" s="2">
        <v>1030</v>
      </c>
      <c r="J4085" s="2">
        <v>990</v>
      </c>
      <c r="K4085" s="2">
        <v>3.6</v>
      </c>
      <c r="L4085" s="2">
        <v>31.7</v>
      </c>
      <c r="M4085" s="2">
        <v>8</v>
      </c>
      <c r="N4085" s="2">
        <v>22</v>
      </c>
      <c r="O4085" s="2">
        <v>0</v>
      </c>
      <c r="P4085" s="2">
        <v>0</v>
      </c>
    </row>
    <row r="4086" spans="1:16" x14ac:dyDescent="0.25">
      <c r="A4086" s="113" t="s">
        <v>54</v>
      </c>
      <c r="B4086" s="261">
        <v>2013</v>
      </c>
      <c r="C4086" s="111">
        <v>2</v>
      </c>
      <c r="D4086" s="114">
        <f>AVERAGE(D4070:D4085)</f>
        <v>-0.1875</v>
      </c>
      <c r="E4086" s="261"/>
      <c r="F4086" s="261"/>
      <c r="G4086" s="258">
        <f>AVERAGE(G4070:G4085)</f>
        <v>53.318749999999994</v>
      </c>
    </row>
    <row r="4087" spans="1:16" x14ac:dyDescent="0.25">
      <c r="A4087" s="536" t="s">
        <v>37</v>
      </c>
      <c r="B4087" s="536"/>
      <c r="C4087" s="536"/>
      <c r="D4087" s="114">
        <v>1.6</v>
      </c>
      <c r="E4087" s="261"/>
      <c r="F4087" s="261"/>
      <c r="G4087" s="168">
        <v>55.4</v>
      </c>
    </row>
    <row r="4088" spans="1:16" x14ac:dyDescent="0.25">
      <c r="A4088" s="536" t="s">
        <v>38</v>
      </c>
      <c r="B4088" s="536"/>
      <c r="C4088" s="536"/>
      <c r="D4088" s="114">
        <v>0.5</v>
      </c>
      <c r="E4088" s="261"/>
      <c r="F4088" s="261"/>
      <c r="G4088" s="168">
        <v>73.8</v>
      </c>
    </row>
    <row r="4089" spans="1:16" x14ac:dyDescent="0.25">
      <c r="A4089" s="536" t="s">
        <v>97</v>
      </c>
      <c r="B4089" s="536"/>
      <c r="C4089" s="536"/>
      <c r="D4089" s="114">
        <v>3</v>
      </c>
      <c r="E4089" s="261"/>
      <c r="F4089" s="261"/>
      <c r="G4089" s="168"/>
    </row>
    <row r="4090" spans="1:16" x14ac:dyDescent="0.25">
      <c r="A4090" s="536" t="s">
        <v>98</v>
      </c>
      <c r="B4090" s="536"/>
      <c r="C4090" s="536"/>
      <c r="D4090" s="114">
        <v>1.7</v>
      </c>
      <c r="E4090" s="261"/>
      <c r="F4090" s="261"/>
      <c r="G4090" s="168"/>
    </row>
    <row r="4092" spans="1:16" x14ac:dyDescent="0.25">
      <c r="F4092" s="531" t="s">
        <v>103</v>
      </c>
      <c r="G4092" s="531"/>
      <c r="H4092" s="531"/>
      <c r="I4092" s="531"/>
      <c r="J4092" s="531"/>
      <c r="K4092" s="531"/>
    </row>
    <row r="4094" spans="1:16" x14ac:dyDescent="0.25">
      <c r="A4094" s="1" t="s">
        <v>0</v>
      </c>
      <c r="B4094" s="1" t="s">
        <v>1</v>
      </c>
      <c r="C4094" s="1" t="s">
        <v>2</v>
      </c>
      <c r="D4094" s="103" t="s">
        <v>3</v>
      </c>
      <c r="E4094" s="1" t="s">
        <v>111</v>
      </c>
      <c r="F4094" s="1" t="s">
        <v>112</v>
      </c>
      <c r="G4094" s="15" t="s">
        <v>4</v>
      </c>
      <c r="H4094" s="15" t="s">
        <v>5</v>
      </c>
      <c r="I4094" s="1" t="s">
        <v>10</v>
      </c>
      <c r="J4094" s="1" t="s">
        <v>11</v>
      </c>
      <c r="K4094" s="1" t="s">
        <v>17</v>
      </c>
      <c r="L4094" s="1" t="s">
        <v>18</v>
      </c>
      <c r="M4094" s="1" t="s">
        <v>6</v>
      </c>
      <c r="N4094" s="1" t="s">
        <v>7</v>
      </c>
      <c r="O4094" s="1" t="s">
        <v>8</v>
      </c>
      <c r="P4094" s="1" t="s">
        <v>9</v>
      </c>
    </row>
    <row r="4095" spans="1:16" x14ac:dyDescent="0.25">
      <c r="A4095" t="s">
        <v>39</v>
      </c>
      <c r="B4095" s="2">
        <v>2013</v>
      </c>
      <c r="C4095" s="111" t="s">
        <v>125</v>
      </c>
      <c r="D4095" s="22">
        <v>2.2000000000000002</v>
      </c>
      <c r="E4095" s="2">
        <v>13.3</v>
      </c>
      <c r="F4095" s="2">
        <v>-10.9</v>
      </c>
      <c r="G4095" s="13">
        <v>223.2</v>
      </c>
      <c r="H4095" s="13">
        <v>28.1</v>
      </c>
      <c r="I4095" s="2">
        <v>1033</v>
      </c>
      <c r="J4095" s="2">
        <v>990</v>
      </c>
      <c r="K4095" s="2">
        <v>13.9</v>
      </c>
      <c r="L4095" s="2">
        <v>64.8</v>
      </c>
      <c r="M4095" s="2">
        <v>14</v>
      </c>
      <c r="N4095" s="2">
        <v>46</v>
      </c>
      <c r="O4095" s="2">
        <v>0</v>
      </c>
      <c r="P4095" s="2">
        <v>0</v>
      </c>
    </row>
    <row r="4096" spans="1:16" x14ac:dyDescent="0.25">
      <c r="A4096" s="112" t="s">
        <v>19</v>
      </c>
      <c r="B4096" s="261">
        <v>2013</v>
      </c>
      <c r="C4096" s="111" t="s">
        <v>125</v>
      </c>
      <c r="D4096" s="114">
        <v>1.6</v>
      </c>
      <c r="E4096" s="261">
        <v>13.6</v>
      </c>
      <c r="F4096" s="261">
        <v>-8.8000000000000007</v>
      </c>
      <c r="G4096" s="168">
        <v>224.6</v>
      </c>
      <c r="H4096" s="13">
        <v>33.799999999999997</v>
      </c>
      <c r="I4096" s="2">
        <v>1033</v>
      </c>
      <c r="J4096" s="2">
        <v>990</v>
      </c>
      <c r="K4096" s="2">
        <v>6.8</v>
      </c>
      <c r="L4096" s="2">
        <v>67.900000000000006</v>
      </c>
      <c r="M4096" s="2">
        <v>21</v>
      </c>
      <c r="N4096" s="2">
        <v>48</v>
      </c>
      <c r="O4096" s="2">
        <v>0</v>
      </c>
      <c r="P4096" s="2">
        <v>0</v>
      </c>
    </row>
    <row r="4097" spans="1:16" x14ac:dyDescent="0.25">
      <c r="A4097" s="112" t="s">
        <v>12</v>
      </c>
      <c r="B4097" s="261">
        <v>2013</v>
      </c>
      <c r="C4097" s="111" t="s">
        <v>125</v>
      </c>
      <c r="D4097" s="114">
        <v>1</v>
      </c>
      <c r="E4097" s="261">
        <v>12.1</v>
      </c>
      <c r="F4097" s="261">
        <v>-7.7</v>
      </c>
      <c r="G4097" s="168">
        <v>244.3</v>
      </c>
      <c r="H4097" s="13">
        <v>32.700000000000003</v>
      </c>
      <c r="I4097" s="2">
        <v>1033</v>
      </c>
      <c r="J4097" s="2">
        <v>991</v>
      </c>
      <c r="K4097" s="2">
        <v>14.8</v>
      </c>
      <c r="L4097" s="2">
        <v>52.1</v>
      </c>
      <c r="M4097" s="2">
        <v>25</v>
      </c>
      <c r="N4097" s="2">
        <v>52</v>
      </c>
      <c r="O4097" s="2">
        <v>0</v>
      </c>
      <c r="P4097" s="2">
        <v>0</v>
      </c>
    </row>
    <row r="4098" spans="1:16" x14ac:dyDescent="0.25">
      <c r="A4098" s="112" t="s">
        <v>13</v>
      </c>
      <c r="B4098" s="261">
        <v>2013</v>
      </c>
      <c r="C4098" s="111" t="s">
        <v>125</v>
      </c>
      <c r="D4098" s="114">
        <v>0.8</v>
      </c>
      <c r="E4098" s="261">
        <v>12.3</v>
      </c>
      <c r="F4098" s="261">
        <v>-10.8</v>
      </c>
      <c r="G4098" s="168">
        <v>355.5</v>
      </c>
      <c r="H4098" s="13">
        <v>37.700000000000003</v>
      </c>
      <c r="I4098" s="2">
        <v>1034</v>
      </c>
      <c r="J4098" s="2">
        <v>991</v>
      </c>
      <c r="K4098" s="2">
        <v>5.7</v>
      </c>
      <c r="L4098" s="2">
        <v>71.599999999999994</v>
      </c>
      <c r="M4098" s="2">
        <v>23</v>
      </c>
      <c r="N4098" s="2">
        <v>55</v>
      </c>
      <c r="O4098" s="2">
        <v>0</v>
      </c>
      <c r="P4098" s="2">
        <v>0</v>
      </c>
    </row>
    <row r="4099" spans="1:16" x14ac:dyDescent="0.25">
      <c r="A4099" s="112" t="s">
        <v>16</v>
      </c>
      <c r="B4099" s="261">
        <v>2013</v>
      </c>
      <c r="C4099" s="111" t="s">
        <v>125</v>
      </c>
      <c r="D4099" s="114">
        <v>-0.5</v>
      </c>
      <c r="E4099" s="261">
        <v>10.4</v>
      </c>
      <c r="F4099" s="261">
        <v>-9.3000000000000007</v>
      </c>
      <c r="G4099" s="168">
        <v>361.8</v>
      </c>
      <c r="H4099" s="13">
        <v>21.9</v>
      </c>
      <c r="I4099" s="2">
        <v>1031</v>
      </c>
      <c r="J4099" s="2">
        <v>991</v>
      </c>
      <c r="K4099" s="22">
        <v>7</v>
      </c>
      <c r="L4099" s="2">
        <v>72.7</v>
      </c>
      <c r="M4099" s="2">
        <v>25</v>
      </c>
      <c r="N4099" s="2">
        <v>53</v>
      </c>
      <c r="O4099" s="2">
        <v>0</v>
      </c>
      <c r="P4099" s="2">
        <v>0</v>
      </c>
    </row>
    <row r="4100" spans="1:16" x14ac:dyDescent="0.25">
      <c r="A4100" s="112" t="s">
        <v>14</v>
      </c>
      <c r="B4100" s="261">
        <v>2013</v>
      </c>
      <c r="C4100" s="111" t="s">
        <v>125</v>
      </c>
      <c r="D4100" s="114">
        <v>1.8</v>
      </c>
      <c r="E4100" s="261">
        <v>12.6</v>
      </c>
      <c r="F4100" s="114">
        <v>-8</v>
      </c>
      <c r="G4100" s="258">
        <v>201</v>
      </c>
      <c r="H4100" s="13">
        <v>25.2</v>
      </c>
      <c r="I4100" s="2">
        <v>1030</v>
      </c>
      <c r="J4100" s="2">
        <v>989</v>
      </c>
      <c r="K4100" s="2">
        <v>8.4</v>
      </c>
      <c r="L4100" s="2">
        <v>73.400000000000006</v>
      </c>
      <c r="M4100" s="2">
        <v>22</v>
      </c>
      <c r="N4100" s="2">
        <v>38</v>
      </c>
      <c r="O4100" s="2">
        <v>0</v>
      </c>
      <c r="P4100" s="2">
        <v>0</v>
      </c>
    </row>
    <row r="4101" spans="1:16" x14ac:dyDescent="0.25">
      <c r="A4101" s="112" t="s">
        <v>87</v>
      </c>
      <c r="B4101" s="261">
        <v>2013</v>
      </c>
      <c r="C4101" s="111" t="s">
        <v>125</v>
      </c>
      <c r="D4101" s="114">
        <v>-0.1</v>
      </c>
      <c r="E4101" s="261">
        <v>10.8</v>
      </c>
      <c r="F4101" s="261">
        <v>-9.4</v>
      </c>
      <c r="G4101" s="168">
        <v>347.2</v>
      </c>
      <c r="H4101" s="21">
        <v>40</v>
      </c>
      <c r="I4101" s="2">
        <v>1031</v>
      </c>
      <c r="J4101" s="2">
        <v>992</v>
      </c>
      <c r="K4101" s="2">
        <v>4.2</v>
      </c>
      <c r="L4101" s="2">
        <v>33.799999999999997</v>
      </c>
      <c r="M4101" s="2">
        <v>30</v>
      </c>
      <c r="N4101" s="2">
        <v>58</v>
      </c>
      <c r="O4101" s="2">
        <v>0</v>
      </c>
      <c r="P4101" s="2">
        <v>0</v>
      </c>
    </row>
    <row r="4102" spans="1:16" x14ac:dyDescent="0.25">
      <c r="A4102" s="112" t="s">
        <v>31</v>
      </c>
      <c r="B4102" s="261">
        <v>2013</v>
      </c>
      <c r="C4102" s="111" t="s">
        <v>125</v>
      </c>
      <c r="D4102" s="114">
        <v>1.7</v>
      </c>
      <c r="E4102" s="261">
        <v>13.1</v>
      </c>
      <c r="F4102" s="261">
        <v>-8.3000000000000007</v>
      </c>
      <c r="G4102" s="168">
        <v>178.2</v>
      </c>
      <c r="H4102" s="13">
        <v>19.600000000000001</v>
      </c>
      <c r="I4102" s="2">
        <v>1034</v>
      </c>
      <c r="J4102" s="2">
        <v>992</v>
      </c>
      <c r="K4102" s="2">
        <v>4.7</v>
      </c>
      <c r="L4102" s="2">
        <v>24.1</v>
      </c>
      <c r="M4102" s="2">
        <v>20</v>
      </c>
      <c r="N4102" s="2">
        <v>53</v>
      </c>
      <c r="O4102" s="2">
        <v>0</v>
      </c>
      <c r="P4102" s="2">
        <v>0</v>
      </c>
    </row>
    <row r="4103" spans="1:16" x14ac:dyDescent="0.25">
      <c r="A4103" s="112" t="s">
        <v>69</v>
      </c>
      <c r="B4103" s="261">
        <v>2013</v>
      </c>
      <c r="C4103" s="111" t="s">
        <v>125</v>
      </c>
      <c r="D4103" s="114">
        <v>1.1000000000000001</v>
      </c>
      <c r="E4103" s="261">
        <v>12.4</v>
      </c>
      <c r="F4103" s="261">
        <v>-8.6999999999999993</v>
      </c>
      <c r="G4103" s="168">
        <v>222.4</v>
      </c>
      <c r="H4103" s="13">
        <v>38.799999999999997</v>
      </c>
      <c r="I4103" s="2">
        <v>1031</v>
      </c>
      <c r="J4103" s="2">
        <v>991</v>
      </c>
      <c r="K4103" s="22">
        <v>17</v>
      </c>
      <c r="L4103" s="2">
        <v>63.1</v>
      </c>
      <c r="M4103" s="2">
        <v>23</v>
      </c>
      <c r="N4103" s="2">
        <v>52</v>
      </c>
      <c r="O4103" s="2">
        <v>0</v>
      </c>
      <c r="P4103" s="2">
        <v>0</v>
      </c>
    </row>
    <row r="4104" spans="1:16" x14ac:dyDescent="0.25">
      <c r="A4104" s="112" t="s">
        <v>61</v>
      </c>
      <c r="B4104" s="261">
        <v>2013</v>
      </c>
      <c r="C4104" s="111" t="s">
        <v>125</v>
      </c>
      <c r="D4104" s="114">
        <v>1.1000000000000001</v>
      </c>
      <c r="E4104" s="261">
        <v>12.2</v>
      </c>
      <c r="F4104" s="261">
        <v>-10.3</v>
      </c>
      <c r="G4104" s="168">
        <v>325.2</v>
      </c>
      <c r="H4104" s="13">
        <v>38.700000000000003</v>
      </c>
      <c r="I4104" s="2">
        <v>1034</v>
      </c>
      <c r="J4104" s="2">
        <v>992</v>
      </c>
      <c r="K4104" s="22">
        <v>6</v>
      </c>
      <c r="L4104" s="2">
        <v>50.7</v>
      </c>
      <c r="M4104" s="2">
        <v>25</v>
      </c>
      <c r="N4104" s="2">
        <v>53</v>
      </c>
      <c r="O4104" s="2">
        <v>0</v>
      </c>
      <c r="P4104" s="2">
        <v>0</v>
      </c>
    </row>
    <row r="4105" spans="1:16" x14ac:dyDescent="0.25">
      <c r="A4105" s="112" t="s">
        <v>46</v>
      </c>
      <c r="B4105" s="261">
        <v>2013</v>
      </c>
      <c r="C4105" s="111" t="s">
        <v>125</v>
      </c>
      <c r="D4105" s="114">
        <v>1.1000000000000001</v>
      </c>
      <c r="E4105" s="261">
        <v>12.6</v>
      </c>
      <c r="F4105" s="261">
        <v>-7.9</v>
      </c>
      <c r="G4105" s="168">
        <v>125.8</v>
      </c>
      <c r="H4105" s="13">
        <v>18.3</v>
      </c>
      <c r="I4105" s="2">
        <v>1032</v>
      </c>
      <c r="J4105" s="2">
        <v>991</v>
      </c>
      <c r="K4105" s="2">
        <v>9.1</v>
      </c>
      <c r="L4105" s="2">
        <v>41.8</v>
      </c>
      <c r="M4105" s="2">
        <v>23</v>
      </c>
      <c r="N4105" s="2">
        <v>52</v>
      </c>
      <c r="O4105" s="2">
        <v>0</v>
      </c>
      <c r="P4105" s="2">
        <v>0</v>
      </c>
    </row>
    <row r="4106" spans="1:16" x14ac:dyDescent="0.25">
      <c r="A4106" s="112" t="s">
        <v>56</v>
      </c>
      <c r="B4106" s="261">
        <v>2013</v>
      </c>
      <c r="C4106" s="111" t="s">
        <v>125</v>
      </c>
      <c r="D4106" s="114">
        <v>1.3</v>
      </c>
      <c r="E4106" s="261">
        <v>12.7</v>
      </c>
      <c r="F4106" s="261">
        <v>-9.1999999999999993</v>
      </c>
      <c r="G4106" s="168">
        <v>229.7</v>
      </c>
      <c r="H4106" s="13">
        <v>25.3</v>
      </c>
      <c r="I4106" s="2">
        <v>1033</v>
      </c>
      <c r="J4106" s="2">
        <v>990</v>
      </c>
      <c r="K4106" s="2">
        <v>4.5999999999999996</v>
      </c>
      <c r="L4106" s="2">
        <v>53.4</v>
      </c>
      <c r="M4106" s="2">
        <v>20</v>
      </c>
      <c r="N4106" s="2">
        <v>53</v>
      </c>
      <c r="O4106" s="2">
        <v>0</v>
      </c>
      <c r="P4106" s="2">
        <v>0</v>
      </c>
    </row>
    <row r="4107" spans="1:16" x14ac:dyDescent="0.25">
      <c r="A4107" s="112" t="s">
        <v>71</v>
      </c>
      <c r="B4107" s="261">
        <v>2013</v>
      </c>
      <c r="C4107" s="111" t="s">
        <v>125</v>
      </c>
      <c r="D4107" s="114">
        <v>0.3</v>
      </c>
      <c r="E4107" s="261">
        <v>11.4</v>
      </c>
      <c r="F4107" s="114">
        <v>-10</v>
      </c>
      <c r="G4107" s="168">
        <v>297.39999999999998</v>
      </c>
      <c r="H4107" s="13">
        <v>41.4</v>
      </c>
      <c r="I4107" s="2">
        <v>1033</v>
      </c>
      <c r="J4107" s="2">
        <v>991</v>
      </c>
      <c r="K4107" s="2">
        <v>4.5999999999999996</v>
      </c>
      <c r="L4107" s="2">
        <v>34.5</v>
      </c>
      <c r="M4107" s="2">
        <v>31</v>
      </c>
      <c r="N4107" s="2">
        <v>57</v>
      </c>
      <c r="O4107" s="2">
        <v>0</v>
      </c>
      <c r="P4107" s="2">
        <v>0</v>
      </c>
    </row>
    <row r="4108" spans="1:16" x14ac:dyDescent="0.25">
      <c r="A4108" s="112" t="s">
        <v>72</v>
      </c>
      <c r="B4108" s="261">
        <v>2013</v>
      </c>
      <c r="C4108" s="111" t="s">
        <v>125</v>
      </c>
      <c r="D4108" s="114">
        <v>0.4</v>
      </c>
      <c r="E4108" s="261">
        <v>11.9</v>
      </c>
      <c r="F4108" s="261">
        <v>-9.6999999999999993</v>
      </c>
      <c r="G4108" s="258">
        <v>158</v>
      </c>
      <c r="H4108" s="21">
        <v>38</v>
      </c>
      <c r="I4108" s="2">
        <v>1033</v>
      </c>
      <c r="J4108" s="2">
        <v>990</v>
      </c>
      <c r="K4108" s="22">
        <v>6</v>
      </c>
      <c r="L4108" s="2">
        <v>33.1</v>
      </c>
      <c r="M4108" s="2">
        <v>29</v>
      </c>
      <c r="N4108" s="2">
        <v>51</v>
      </c>
      <c r="O4108" s="2">
        <v>0</v>
      </c>
      <c r="P4108" s="2">
        <v>0</v>
      </c>
    </row>
    <row r="4109" spans="1:16" x14ac:dyDescent="0.25">
      <c r="A4109" s="112" t="s">
        <v>89</v>
      </c>
      <c r="B4109" s="261">
        <v>2013</v>
      </c>
      <c r="C4109" s="111" t="s">
        <v>125</v>
      </c>
      <c r="D4109" s="114">
        <v>0.7</v>
      </c>
      <c r="E4109" s="261">
        <v>12.3</v>
      </c>
      <c r="F4109" s="261">
        <v>-13.6</v>
      </c>
      <c r="G4109" s="168">
        <v>280.10000000000002</v>
      </c>
      <c r="H4109" s="21">
        <v>40</v>
      </c>
      <c r="I4109" s="2">
        <v>1034</v>
      </c>
      <c r="J4109" s="2">
        <v>991</v>
      </c>
      <c r="K4109" s="2">
        <v>7.8</v>
      </c>
      <c r="L4109" s="2">
        <v>42.8</v>
      </c>
      <c r="M4109" s="2">
        <v>31</v>
      </c>
      <c r="N4109" s="2">
        <v>56</v>
      </c>
      <c r="O4109" s="2">
        <v>0</v>
      </c>
      <c r="P4109" s="2">
        <v>0</v>
      </c>
    </row>
    <row r="4110" spans="1:16" x14ac:dyDescent="0.25">
      <c r="A4110" s="112" t="s">
        <v>93</v>
      </c>
      <c r="B4110" s="261">
        <v>2013</v>
      </c>
      <c r="C4110" s="111" t="s">
        <v>125</v>
      </c>
      <c r="D4110" s="114">
        <v>0.3</v>
      </c>
      <c r="E4110" s="261">
        <v>11.8</v>
      </c>
      <c r="F4110" s="261">
        <v>-11.9</v>
      </c>
      <c r="G4110" s="168">
        <v>201.6</v>
      </c>
      <c r="H4110" s="13">
        <v>24.8</v>
      </c>
      <c r="I4110" s="2">
        <v>1030</v>
      </c>
      <c r="J4110" s="2">
        <v>990</v>
      </c>
      <c r="K4110" s="22">
        <v>4</v>
      </c>
      <c r="L4110" s="2">
        <v>31.7</v>
      </c>
      <c r="M4110" s="2">
        <v>29</v>
      </c>
      <c r="N4110" s="2">
        <v>56</v>
      </c>
      <c r="O4110" s="2">
        <v>0</v>
      </c>
      <c r="P4110" s="2">
        <v>0</v>
      </c>
    </row>
    <row r="4111" spans="1:16" x14ac:dyDescent="0.25">
      <c r="A4111" s="113" t="s">
        <v>54</v>
      </c>
      <c r="B4111" s="261">
        <v>2013</v>
      </c>
      <c r="C4111" s="111" t="s">
        <v>125</v>
      </c>
      <c r="D4111" s="114">
        <f>AVERAGE(D4095:D4110)</f>
        <v>0.92500000000000004</v>
      </c>
      <c r="E4111" s="261"/>
      <c r="F4111" s="261"/>
      <c r="G4111" s="168">
        <f>AVERAGE(G4095:G4110)</f>
        <v>248.49999999999997</v>
      </c>
    </row>
    <row r="4112" spans="1:16" x14ac:dyDescent="0.25">
      <c r="A4112" s="536" t="s">
        <v>37</v>
      </c>
      <c r="B4112" s="536"/>
      <c r="C4112" s="536"/>
      <c r="D4112" s="114">
        <v>1.6</v>
      </c>
      <c r="E4112" s="261"/>
      <c r="F4112" s="168"/>
      <c r="G4112" s="168">
        <v>227.8</v>
      </c>
    </row>
    <row r="4113" spans="1:16" x14ac:dyDescent="0.25">
      <c r="A4113" s="536" t="s">
        <v>38</v>
      </c>
      <c r="B4113" s="536"/>
      <c r="C4113" s="536"/>
      <c r="D4113" s="114">
        <v>0.6</v>
      </c>
      <c r="E4113" s="261"/>
      <c r="F4113" s="168"/>
      <c r="G4113" s="168">
        <v>309.2</v>
      </c>
    </row>
    <row r="4114" spans="1:16" x14ac:dyDescent="0.25">
      <c r="A4114" s="536" t="s">
        <v>97</v>
      </c>
      <c r="B4114" s="536"/>
      <c r="C4114" s="536"/>
      <c r="D4114" s="114">
        <v>2.6</v>
      </c>
      <c r="E4114" s="261"/>
      <c r="F4114" s="261"/>
      <c r="G4114" s="168"/>
    </row>
    <row r="4115" spans="1:16" x14ac:dyDescent="0.25">
      <c r="A4115" s="536" t="s">
        <v>98</v>
      </c>
      <c r="B4115" s="536"/>
      <c r="C4115" s="536"/>
      <c r="D4115" s="114">
        <v>1.8</v>
      </c>
    </row>
    <row r="4117" spans="1:16" x14ac:dyDescent="0.25">
      <c r="A4117" s="1" t="s">
        <v>0</v>
      </c>
      <c r="B4117" s="1" t="s">
        <v>1</v>
      </c>
      <c r="C4117" s="1" t="s">
        <v>2</v>
      </c>
      <c r="D4117" s="103" t="s">
        <v>3</v>
      </c>
      <c r="E4117" s="1" t="s">
        <v>111</v>
      </c>
      <c r="F4117" s="1" t="s">
        <v>112</v>
      </c>
      <c r="G4117" s="15" t="s">
        <v>4</v>
      </c>
      <c r="H4117" s="15" t="s">
        <v>5</v>
      </c>
      <c r="I4117" s="1" t="s">
        <v>10</v>
      </c>
      <c r="J4117" s="1" t="s">
        <v>11</v>
      </c>
      <c r="K4117" s="1" t="s">
        <v>17</v>
      </c>
      <c r="L4117" s="1" t="s">
        <v>18</v>
      </c>
      <c r="M4117" s="1" t="s">
        <v>6</v>
      </c>
      <c r="N4117" s="1" t="s">
        <v>7</v>
      </c>
      <c r="O4117" s="1" t="s">
        <v>8</v>
      </c>
      <c r="P4117" s="1" t="s">
        <v>9</v>
      </c>
    </row>
    <row r="4118" spans="1:16" x14ac:dyDescent="0.25">
      <c r="A4118" s="113" t="s">
        <v>39</v>
      </c>
      <c r="B4118" s="261">
        <v>2013</v>
      </c>
      <c r="C4118" s="111">
        <v>3</v>
      </c>
      <c r="D4118" s="114">
        <v>1.4</v>
      </c>
      <c r="E4118" s="261">
        <v>17.7</v>
      </c>
      <c r="F4118" s="114">
        <v>-12</v>
      </c>
      <c r="G4118" s="168">
        <v>86.8</v>
      </c>
      <c r="H4118" s="168">
        <v>35.6</v>
      </c>
      <c r="I4118" s="2">
        <v>1026</v>
      </c>
      <c r="J4118" s="2">
        <v>995</v>
      </c>
      <c r="K4118" s="2">
        <v>13.6</v>
      </c>
      <c r="L4118" s="2">
        <v>56.9</v>
      </c>
      <c r="M4118" s="2">
        <v>2</v>
      </c>
      <c r="N4118" s="2">
        <v>22</v>
      </c>
      <c r="O4118" s="2">
        <v>0</v>
      </c>
      <c r="P4118" s="2">
        <v>0</v>
      </c>
    </row>
    <row r="4119" spans="1:16" x14ac:dyDescent="0.25">
      <c r="A4119" s="112" t="s">
        <v>19</v>
      </c>
      <c r="B4119" s="261">
        <v>2013</v>
      </c>
      <c r="C4119" s="111">
        <v>3</v>
      </c>
      <c r="D4119" s="114">
        <v>0.9</v>
      </c>
      <c r="E4119" s="261">
        <v>17.600000000000001</v>
      </c>
      <c r="F4119" s="261">
        <v>-11.3</v>
      </c>
      <c r="G4119" s="168">
        <v>28.1</v>
      </c>
      <c r="H4119" s="258">
        <v>7.9</v>
      </c>
      <c r="I4119" s="2">
        <v>1026</v>
      </c>
      <c r="J4119" s="2">
        <v>992</v>
      </c>
      <c r="K4119" s="2">
        <v>9.9</v>
      </c>
      <c r="L4119" s="2">
        <v>52.5</v>
      </c>
      <c r="M4119" s="2">
        <v>5</v>
      </c>
      <c r="N4119" s="2">
        <v>21</v>
      </c>
      <c r="O4119" s="2">
        <v>0</v>
      </c>
      <c r="P4119" s="2">
        <v>0</v>
      </c>
    </row>
    <row r="4120" spans="1:16" x14ac:dyDescent="0.25">
      <c r="A4120" s="112" t="s">
        <v>12</v>
      </c>
      <c r="B4120" s="261">
        <v>2013</v>
      </c>
      <c r="C4120" s="111">
        <v>3</v>
      </c>
      <c r="D4120" s="114">
        <v>0.3</v>
      </c>
      <c r="E4120" s="261">
        <v>15.2</v>
      </c>
      <c r="F4120" s="261">
        <v>-12.8</v>
      </c>
      <c r="G4120" s="168">
        <v>27.6</v>
      </c>
      <c r="H4120" s="168">
        <v>10.5</v>
      </c>
      <c r="I4120" s="2">
        <v>1023</v>
      </c>
      <c r="J4120" s="2">
        <v>993</v>
      </c>
      <c r="K4120" s="2">
        <v>11.8</v>
      </c>
      <c r="L4120" s="2">
        <v>41.6</v>
      </c>
      <c r="M4120" s="2">
        <v>2</v>
      </c>
      <c r="N4120" s="2">
        <v>23</v>
      </c>
      <c r="O4120" s="2">
        <v>0</v>
      </c>
      <c r="P4120" s="2">
        <v>0</v>
      </c>
    </row>
    <row r="4121" spans="1:16" x14ac:dyDescent="0.25">
      <c r="A4121" s="112" t="s">
        <v>13</v>
      </c>
      <c r="B4121" s="261">
        <v>2013</v>
      </c>
      <c r="C4121" s="111">
        <v>3</v>
      </c>
      <c r="D4121" s="114">
        <v>-0.1</v>
      </c>
      <c r="E4121" s="261">
        <v>15.3</v>
      </c>
      <c r="F4121" s="261">
        <v>-12.7</v>
      </c>
      <c r="G4121" s="168">
        <v>35.799999999999997</v>
      </c>
      <c r="H4121" s="168">
        <v>11.4</v>
      </c>
      <c r="I4121" s="2">
        <v>1028</v>
      </c>
      <c r="J4121" s="2">
        <v>996</v>
      </c>
      <c r="K4121" s="2">
        <v>2.2000000000000002</v>
      </c>
      <c r="L4121" s="2">
        <v>17.3</v>
      </c>
      <c r="M4121" s="2">
        <v>3</v>
      </c>
      <c r="N4121" s="2">
        <v>26</v>
      </c>
      <c r="O4121" s="2">
        <v>0</v>
      </c>
      <c r="P4121" s="2">
        <v>0</v>
      </c>
    </row>
    <row r="4122" spans="1:16" x14ac:dyDescent="0.25">
      <c r="A4122" s="112" t="s">
        <v>16</v>
      </c>
      <c r="B4122" s="261">
        <v>2013</v>
      </c>
      <c r="C4122" s="111">
        <v>3</v>
      </c>
      <c r="D4122" s="114">
        <v>-0.8</v>
      </c>
      <c r="E4122" s="261">
        <v>15.3</v>
      </c>
      <c r="F4122" s="261">
        <v>-10.4</v>
      </c>
      <c r="G4122" s="258">
        <v>18</v>
      </c>
      <c r="H4122" s="168">
        <v>4.9000000000000004</v>
      </c>
      <c r="I4122" s="2">
        <v>1024</v>
      </c>
      <c r="J4122" s="2">
        <v>994</v>
      </c>
      <c r="K4122" s="2">
        <v>6.5</v>
      </c>
      <c r="L4122" s="2">
        <v>17.3</v>
      </c>
      <c r="M4122" s="2">
        <v>5</v>
      </c>
      <c r="N4122" s="2">
        <v>26</v>
      </c>
      <c r="O4122" s="2">
        <v>0</v>
      </c>
      <c r="P4122" s="2">
        <v>0</v>
      </c>
    </row>
    <row r="4123" spans="1:16" x14ac:dyDescent="0.25">
      <c r="A4123" s="112" t="s">
        <v>14</v>
      </c>
      <c r="B4123" s="261">
        <v>2013</v>
      </c>
      <c r="C4123" s="111">
        <v>3</v>
      </c>
      <c r="D4123" s="114">
        <v>1.1000000000000001</v>
      </c>
      <c r="E4123" s="261">
        <v>16.2</v>
      </c>
      <c r="F4123" s="261">
        <v>-10.3</v>
      </c>
      <c r="G4123" s="168">
        <v>32.200000000000003</v>
      </c>
      <c r="H4123" s="168">
        <v>11.2</v>
      </c>
      <c r="I4123" s="2">
        <v>1028</v>
      </c>
      <c r="J4123" s="2">
        <v>994</v>
      </c>
      <c r="K4123" s="2">
        <v>7.9</v>
      </c>
      <c r="L4123" s="2">
        <v>32.6</v>
      </c>
      <c r="M4123" s="2">
        <v>2</v>
      </c>
      <c r="N4123" s="2">
        <v>22</v>
      </c>
      <c r="O4123" s="2">
        <v>0</v>
      </c>
      <c r="P4123" s="2">
        <v>0</v>
      </c>
    </row>
    <row r="4124" spans="1:16" x14ac:dyDescent="0.25">
      <c r="A4124" s="112" t="s">
        <v>87</v>
      </c>
      <c r="B4124" s="261">
        <v>2013</v>
      </c>
      <c r="C4124" s="111">
        <v>3</v>
      </c>
      <c r="D4124" s="114">
        <v>-1.4</v>
      </c>
      <c r="E4124" s="261">
        <v>14.5</v>
      </c>
      <c r="F4124" s="261">
        <v>-11.9</v>
      </c>
      <c r="G4124" s="168">
        <v>52.3</v>
      </c>
      <c r="H4124" s="168">
        <v>12.1</v>
      </c>
      <c r="I4124" s="2">
        <v>1025</v>
      </c>
      <c r="J4124" s="2">
        <v>995</v>
      </c>
      <c r="K4124" s="2">
        <v>3.6</v>
      </c>
      <c r="L4124" s="2">
        <v>19.399999999999999</v>
      </c>
      <c r="M4124" s="2">
        <v>6</v>
      </c>
      <c r="N4124" s="2">
        <v>24</v>
      </c>
      <c r="O4124" s="2">
        <v>0</v>
      </c>
      <c r="P4124" s="2">
        <v>0</v>
      </c>
    </row>
    <row r="4125" spans="1:16" x14ac:dyDescent="0.25">
      <c r="A4125" s="112" t="s">
        <v>31</v>
      </c>
      <c r="B4125" s="261">
        <v>2013</v>
      </c>
      <c r="C4125" s="111">
        <v>3</v>
      </c>
      <c r="D4125" s="114">
        <v>0.9</v>
      </c>
      <c r="E4125" s="261">
        <v>19.3</v>
      </c>
      <c r="F4125" s="261">
        <v>-11.3</v>
      </c>
      <c r="G4125" s="258">
        <v>28</v>
      </c>
      <c r="H4125" s="168">
        <v>5.2</v>
      </c>
      <c r="I4125" s="2">
        <v>1027</v>
      </c>
      <c r="J4125" s="2">
        <v>994</v>
      </c>
      <c r="K4125" s="2">
        <v>3.4</v>
      </c>
      <c r="L4125" s="2">
        <v>17.7</v>
      </c>
      <c r="M4125" s="2">
        <v>3</v>
      </c>
      <c r="N4125" s="2">
        <v>21</v>
      </c>
      <c r="O4125" s="2">
        <v>0</v>
      </c>
      <c r="P4125" s="2">
        <v>0</v>
      </c>
    </row>
    <row r="4126" spans="1:16" x14ac:dyDescent="0.25">
      <c r="A4126" s="112" t="s">
        <v>69</v>
      </c>
      <c r="B4126" s="261">
        <v>2013</v>
      </c>
      <c r="C4126" s="111">
        <v>3</v>
      </c>
      <c r="D4126" s="114">
        <v>0.5</v>
      </c>
      <c r="E4126" s="261">
        <v>16.8</v>
      </c>
      <c r="F4126" s="261">
        <v>-13.2</v>
      </c>
      <c r="G4126" s="168">
        <v>31.8</v>
      </c>
      <c r="H4126" s="168">
        <v>13.7</v>
      </c>
      <c r="I4126" s="2">
        <v>1025</v>
      </c>
      <c r="J4126" s="2">
        <v>993</v>
      </c>
      <c r="K4126" s="2">
        <v>16.7</v>
      </c>
      <c r="L4126" s="2">
        <v>57.5</v>
      </c>
      <c r="M4126" s="2">
        <v>2</v>
      </c>
      <c r="N4126" s="2">
        <v>23</v>
      </c>
      <c r="O4126" s="2">
        <v>0</v>
      </c>
      <c r="P4126" s="2">
        <v>0</v>
      </c>
    </row>
    <row r="4127" spans="1:16" x14ac:dyDescent="0.25">
      <c r="A4127" s="112" t="s">
        <v>61</v>
      </c>
      <c r="B4127" s="261">
        <v>2013</v>
      </c>
      <c r="C4127" s="111">
        <v>3</v>
      </c>
      <c r="D4127" s="114">
        <v>0.3</v>
      </c>
      <c r="E4127" s="261">
        <v>16.5</v>
      </c>
      <c r="F4127" s="261">
        <v>-12.4</v>
      </c>
      <c r="G4127" s="168">
        <v>39.700000000000003</v>
      </c>
      <c r="H4127" s="258">
        <v>17</v>
      </c>
      <c r="I4127" s="2">
        <v>1029</v>
      </c>
      <c r="J4127" s="2">
        <v>994</v>
      </c>
      <c r="K4127" s="2">
        <v>6.6</v>
      </c>
      <c r="L4127" s="2">
        <v>41.2</v>
      </c>
      <c r="M4127" s="2">
        <v>3</v>
      </c>
      <c r="N4127" s="2">
        <v>25</v>
      </c>
      <c r="O4127" s="2">
        <v>0</v>
      </c>
      <c r="P4127" s="2">
        <v>0</v>
      </c>
    </row>
    <row r="4128" spans="1:16" x14ac:dyDescent="0.25">
      <c r="A4128" s="112" t="s">
        <v>46</v>
      </c>
      <c r="B4128" s="261">
        <v>2013</v>
      </c>
      <c r="C4128" s="111">
        <v>3</v>
      </c>
      <c r="D4128" s="114">
        <v>-0.1</v>
      </c>
      <c r="E4128" s="261">
        <v>15.7</v>
      </c>
      <c r="F4128" s="261">
        <v>-11.4</v>
      </c>
      <c r="G4128" s="168">
        <v>10.6</v>
      </c>
      <c r="H4128" s="258">
        <v>4</v>
      </c>
      <c r="I4128" s="2">
        <v>1025</v>
      </c>
      <c r="J4128" s="2">
        <v>993</v>
      </c>
      <c r="K4128" s="2">
        <v>10.8</v>
      </c>
      <c r="L4128" s="2">
        <v>37.1</v>
      </c>
      <c r="M4128" s="2">
        <v>2</v>
      </c>
      <c r="N4128" s="2">
        <v>23</v>
      </c>
      <c r="O4128" s="2">
        <v>0</v>
      </c>
      <c r="P4128" s="2">
        <v>0</v>
      </c>
    </row>
    <row r="4129" spans="1:16" x14ac:dyDescent="0.25">
      <c r="A4129" s="112" t="s">
        <v>56</v>
      </c>
      <c r="B4129" s="261">
        <v>2013</v>
      </c>
      <c r="C4129" s="111">
        <v>3</v>
      </c>
      <c r="D4129" s="114">
        <v>0.6</v>
      </c>
      <c r="E4129" s="261">
        <v>16.399999999999999</v>
      </c>
      <c r="F4129" s="261">
        <v>-11.2</v>
      </c>
      <c r="G4129" s="258">
        <v>45</v>
      </c>
      <c r="H4129" s="168">
        <v>14.4</v>
      </c>
      <c r="I4129" s="2">
        <v>1023</v>
      </c>
      <c r="J4129" s="2">
        <v>990</v>
      </c>
      <c r="K4129" s="2">
        <v>3.9</v>
      </c>
      <c r="L4129" s="2">
        <v>29.6</v>
      </c>
      <c r="M4129" s="2">
        <v>2</v>
      </c>
      <c r="N4129" s="2">
        <v>24</v>
      </c>
      <c r="O4129" s="2">
        <v>0</v>
      </c>
      <c r="P4129" s="2">
        <v>0</v>
      </c>
    </row>
    <row r="4130" spans="1:16" x14ac:dyDescent="0.25">
      <c r="A4130" s="112" t="s">
        <v>71</v>
      </c>
      <c r="B4130" s="261">
        <v>2013</v>
      </c>
      <c r="C4130" s="111">
        <v>3</v>
      </c>
      <c r="D4130" s="114">
        <v>-0.7</v>
      </c>
      <c r="E4130" s="114">
        <v>15</v>
      </c>
      <c r="F4130" s="261">
        <v>-13.8</v>
      </c>
      <c r="G4130" s="168">
        <v>28.8</v>
      </c>
      <c r="H4130" s="168">
        <v>11.6</v>
      </c>
      <c r="I4130" s="2">
        <v>1027</v>
      </c>
      <c r="J4130" s="2">
        <v>994</v>
      </c>
      <c r="K4130" s="2">
        <v>3.5</v>
      </c>
      <c r="L4130" s="2">
        <v>31.2</v>
      </c>
      <c r="M4130" s="2">
        <v>3</v>
      </c>
      <c r="N4130" s="2">
        <v>29</v>
      </c>
      <c r="O4130" s="2">
        <v>0</v>
      </c>
      <c r="P4130" s="2">
        <v>0</v>
      </c>
    </row>
    <row r="4131" spans="1:16" x14ac:dyDescent="0.25">
      <c r="A4131" s="112" t="s">
        <v>72</v>
      </c>
      <c r="B4131" s="261">
        <v>2013</v>
      </c>
      <c r="C4131" s="111">
        <v>3</v>
      </c>
      <c r="D4131" s="114">
        <v>0.4</v>
      </c>
      <c r="E4131" s="261">
        <v>16.3</v>
      </c>
      <c r="F4131" s="261">
        <v>-15.2</v>
      </c>
      <c r="G4131" s="168">
        <v>29.2</v>
      </c>
      <c r="H4131" s="168">
        <v>11.2</v>
      </c>
      <c r="I4131" s="2">
        <v>1026</v>
      </c>
      <c r="J4131" s="2">
        <v>993</v>
      </c>
      <c r="K4131" s="2">
        <v>3.9</v>
      </c>
      <c r="L4131" s="2">
        <v>29.6</v>
      </c>
      <c r="M4131" s="2">
        <v>5</v>
      </c>
      <c r="N4131" s="2">
        <v>27</v>
      </c>
      <c r="O4131" s="2">
        <v>0</v>
      </c>
      <c r="P4131" s="2">
        <v>0</v>
      </c>
    </row>
    <row r="4132" spans="1:16" x14ac:dyDescent="0.25">
      <c r="A4132" s="112" t="s">
        <v>89</v>
      </c>
      <c r="B4132" s="261">
        <v>2013</v>
      </c>
      <c r="C4132" s="111">
        <v>3</v>
      </c>
      <c r="D4132" s="114">
        <v>-1.1000000000000001</v>
      </c>
      <c r="E4132" s="261">
        <v>17.399999999999999</v>
      </c>
      <c r="F4132" s="261">
        <v>-16.100000000000001</v>
      </c>
      <c r="G4132" s="168">
        <v>48.7</v>
      </c>
      <c r="H4132" s="258">
        <v>10</v>
      </c>
      <c r="I4132" s="2">
        <v>1027</v>
      </c>
      <c r="J4132" s="2">
        <v>995</v>
      </c>
      <c r="K4132" s="22">
        <v>7</v>
      </c>
      <c r="L4132" s="2">
        <v>40.299999999999997</v>
      </c>
      <c r="M4132" s="2">
        <v>6</v>
      </c>
      <c r="N4132" s="2">
        <v>24</v>
      </c>
      <c r="O4132" s="2">
        <v>0</v>
      </c>
      <c r="P4132" s="2">
        <v>0</v>
      </c>
    </row>
    <row r="4133" spans="1:16" x14ac:dyDescent="0.25">
      <c r="A4133" s="112" t="s">
        <v>93</v>
      </c>
      <c r="B4133" s="261">
        <v>2013</v>
      </c>
      <c r="C4133" s="111">
        <v>3</v>
      </c>
      <c r="D4133" s="114">
        <v>-0.9</v>
      </c>
      <c r="E4133" s="261">
        <v>14.7</v>
      </c>
      <c r="F4133" s="261">
        <v>-15.8</v>
      </c>
      <c r="G4133" s="168">
        <v>36.1</v>
      </c>
      <c r="H4133" s="168">
        <v>8.9</v>
      </c>
      <c r="I4133" s="2">
        <v>1024</v>
      </c>
      <c r="J4133" s="2">
        <v>991</v>
      </c>
      <c r="K4133" s="22">
        <v>3</v>
      </c>
      <c r="L4133" s="2">
        <v>16.2</v>
      </c>
      <c r="M4133" s="2">
        <v>6</v>
      </c>
      <c r="N4133" s="2">
        <v>28</v>
      </c>
      <c r="O4133" s="2">
        <v>0</v>
      </c>
      <c r="P4133" s="2">
        <v>0</v>
      </c>
    </row>
    <row r="4134" spans="1:16" x14ac:dyDescent="0.25">
      <c r="A4134" s="113" t="s">
        <v>54</v>
      </c>
      <c r="B4134" s="261">
        <v>2013</v>
      </c>
      <c r="C4134" s="111">
        <v>3</v>
      </c>
      <c r="D4134" s="114">
        <f>AVERAGE(D4118:D4133)</f>
        <v>8.1249999999999961E-2</v>
      </c>
      <c r="E4134" s="261"/>
      <c r="F4134" s="261"/>
      <c r="G4134" s="258">
        <f>AVERAGE(G4118:G4133)</f>
        <v>36.168750000000003</v>
      </c>
      <c r="H4134" s="168"/>
    </row>
    <row r="4135" spans="1:16" x14ac:dyDescent="0.25">
      <c r="A4135" s="536" t="s">
        <v>37</v>
      </c>
      <c r="B4135" s="536"/>
      <c r="C4135" s="536"/>
      <c r="D4135" s="114">
        <v>4.7</v>
      </c>
      <c r="E4135" s="261"/>
      <c r="F4135" s="261"/>
      <c r="G4135" s="168">
        <v>70.5</v>
      </c>
      <c r="H4135" s="168"/>
    </row>
    <row r="4136" spans="1:16" x14ac:dyDescent="0.25">
      <c r="A4136" s="536" t="s">
        <v>38</v>
      </c>
      <c r="B4136" s="536"/>
      <c r="C4136" s="536"/>
      <c r="D4136" s="114">
        <v>3.4</v>
      </c>
      <c r="E4136" s="261"/>
      <c r="F4136" s="261"/>
      <c r="G4136" s="168">
        <v>97.1</v>
      </c>
      <c r="H4136" s="168"/>
    </row>
    <row r="4137" spans="1:16" x14ac:dyDescent="0.25">
      <c r="A4137" s="536" t="s">
        <v>97</v>
      </c>
      <c r="B4137" s="536"/>
      <c r="C4137" s="536"/>
      <c r="D4137" s="114">
        <v>5</v>
      </c>
      <c r="E4137" s="261"/>
      <c r="F4137" s="261"/>
      <c r="G4137" s="269"/>
      <c r="H4137" s="168"/>
    </row>
    <row r="4138" spans="1:16" x14ac:dyDescent="0.25">
      <c r="A4138" s="536" t="s">
        <v>98</v>
      </c>
      <c r="B4138" s="536"/>
      <c r="C4138" s="536"/>
      <c r="D4138" s="114">
        <v>4.7</v>
      </c>
      <c r="E4138" s="261"/>
      <c r="F4138" s="261"/>
      <c r="G4138" s="168"/>
      <c r="H4138" s="168"/>
    </row>
    <row r="4140" spans="1:16" x14ac:dyDescent="0.25">
      <c r="A4140" s="1" t="s">
        <v>0</v>
      </c>
      <c r="B4140" s="1" t="s">
        <v>1</v>
      </c>
      <c r="C4140" s="1" t="s">
        <v>2</v>
      </c>
      <c r="D4140" s="103" t="s">
        <v>3</v>
      </c>
      <c r="E4140" s="1" t="s">
        <v>111</v>
      </c>
      <c r="F4140" s="1" t="s">
        <v>112</v>
      </c>
      <c r="G4140" s="15" t="s">
        <v>4</v>
      </c>
      <c r="H4140" s="15" t="s">
        <v>5</v>
      </c>
      <c r="I4140" s="1" t="s">
        <v>10</v>
      </c>
      <c r="J4140" s="1" t="s">
        <v>11</v>
      </c>
      <c r="K4140" s="1" t="s">
        <v>17</v>
      </c>
      <c r="L4140" s="1" t="s">
        <v>18</v>
      </c>
      <c r="M4140" s="1" t="s">
        <v>6</v>
      </c>
      <c r="N4140" s="1" t="s">
        <v>7</v>
      </c>
      <c r="O4140" s="1" t="s">
        <v>8</v>
      </c>
      <c r="P4140" s="1" t="s">
        <v>9</v>
      </c>
    </row>
    <row r="4141" spans="1:16" x14ac:dyDescent="0.25">
      <c r="A4141" s="113" t="s">
        <v>39</v>
      </c>
      <c r="B4141" s="261">
        <v>2013</v>
      </c>
      <c r="C4141" s="111">
        <v>4</v>
      </c>
      <c r="D4141" s="114">
        <v>9.6</v>
      </c>
      <c r="E4141" s="261">
        <v>28.4</v>
      </c>
      <c r="F4141" s="261">
        <v>-7.4</v>
      </c>
      <c r="G4141" s="168">
        <v>100.8</v>
      </c>
      <c r="H4141" s="168">
        <v>65.2</v>
      </c>
      <c r="I4141" s="2">
        <v>1026</v>
      </c>
      <c r="J4141" s="2">
        <v>1001</v>
      </c>
      <c r="K4141" s="2">
        <v>11.8</v>
      </c>
      <c r="L4141" s="2">
        <v>58.5</v>
      </c>
      <c r="M4141" s="2">
        <v>0</v>
      </c>
      <c r="N4141" s="2">
        <v>5</v>
      </c>
      <c r="O4141" s="2">
        <v>0</v>
      </c>
      <c r="P4141" s="2">
        <v>0</v>
      </c>
    </row>
    <row r="4142" spans="1:16" x14ac:dyDescent="0.25">
      <c r="A4142" s="112" t="s">
        <v>19</v>
      </c>
      <c r="B4142" s="261">
        <v>2013</v>
      </c>
      <c r="C4142" s="111">
        <v>4</v>
      </c>
      <c r="D4142" s="114">
        <v>9.8000000000000007</v>
      </c>
      <c r="E4142" s="114">
        <v>25</v>
      </c>
      <c r="F4142" s="114">
        <v>-4</v>
      </c>
      <c r="G4142" s="168">
        <v>26.3</v>
      </c>
      <c r="H4142" s="168">
        <v>6.5</v>
      </c>
      <c r="I4142" s="2">
        <v>1031</v>
      </c>
      <c r="J4142" s="2">
        <v>997</v>
      </c>
      <c r="K4142" s="2">
        <v>7.9</v>
      </c>
      <c r="L4142" s="2">
        <v>56.7</v>
      </c>
      <c r="M4142" s="2">
        <v>0</v>
      </c>
      <c r="N4142" s="2">
        <v>3</v>
      </c>
      <c r="O4142" s="2">
        <v>1</v>
      </c>
      <c r="P4142" s="2">
        <v>0</v>
      </c>
    </row>
    <row r="4143" spans="1:16" x14ac:dyDescent="0.25">
      <c r="A4143" s="112" t="s">
        <v>12</v>
      </c>
      <c r="B4143" s="261">
        <v>2013</v>
      </c>
      <c r="C4143" s="111">
        <v>4</v>
      </c>
      <c r="D4143" s="114">
        <v>8.5</v>
      </c>
      <c r="E4143" s="114">
        <v>23</v>
      </c>
      <c r="F4143" s="261">
        <v>-5.5</v>
      </c>
      <c r="G4143" s="168">
        <v>38.6</v>
      </c>
      <c r="H4143" s="168">
        <v>9.6</v>
      </c>
      <c r="I4143" s="2">
        <v>1030</v>
      </c>
      <c r="J4143" s="2">
        <v>999</v>
      </c>
      <c r="K4143" s="2">
        <v>9.4</v>
      </c>
      <c r="L4143" s="22">
        <v>46</v>
      </c>
      <c r="M4143" s="2">
        <v>0</v>
      </c>
      <c r="N4143" s="2">
        <v>5</v>
      </c>
      <c r="O4143" s="2">
        <v>0</v>
      </c>
      <c r="P4143" s="2">
        <v>0</v>
      </c>
    </row>
    <row r="4144" spans="1:16" x14ac:dyDescent="0.25">
      <c r="A4144" s="112" t="s">
        <v>13</v>
      </c>
      <c r="B4144" s="261">
        <v>2013</v>
      </c>
      <c r="C4144" s="111">
        <v>4</v>
      </c>
      <c r="D4144" s="114">
        <v>8.1999999999999993</v>
      </c>
      <c r="E4144" s="261">
        <v>24.2</v>
      </c>
      <c r="F4144" s="261">
        <v>-6.2</v>
      </c>
      <c r="G4144" s="258">
        <v>51</v>
      </c>
      <c r="H4144" s="168">
        <v>14.5</v>
      </c>
      <c r="I4144" s="2">
        <v>1032</v>
      </c>
      <c r="J4144" s="2">
        <v>999</v>
      </c>
      <c r="K4144" s="2">
        <v>4.3</v>
      </c>
      <c r="L4144" s="2">
        <v>48.2</v>
      </c>
      <c r="M4144" s="2">
        <v>0</v>
      </c>
      <c r="N4144" s="2">
        <v>6</v>
      </c>
      <c r="O4144" s="2">
        <v>0</v>
      </c>
      <c r="P4144" s="2">
        <v>0</v>
      </c>
    </row>
    <row r="4145" spans="1:16" x14ac:dyDescent="0.25">
      <c r="A4145" s="112" t="s">
        <v>16</v>
      </c>
      <c r="B4145" s="261">
        <v>2013</v>
      </c>
      <c r="C4145" s="111">
        <v>4</v>
      </c>
      <c r="D4145" s="114">
        <v>7.4</v>
      </c>
      <c r="E4145" s="261">
        <v>24.5</v>
      </c>
      <c r="F4145" s="114">
        <v>-7</v>
      </c>
      <c r="G4145" s="168">
        <v>34.4</v>
      </c>
      <c r="H4145" s="168">
        <v>10.6</v>
      </c>
      <c r="I4145" s="2">
        <v>1030</v>
      </c>
      <c r="J4145" s="2">
        <v>1000</v>
      </c>
      <c r="K4145" s="2">
        <v>6.1</v>
      </c>
      <c r="L4145" s="22">
        <v>18</v>
      </c>
      <c r="M4145" s="2">
        <v>0</v>
      </c>
      <c r="N4145" s="2">
        <v>8</v>
      </c>
      <c r="O4145" s="2">
        <v>0</v>
      </c>
      <c r="P4145" s="2">
        <v>0</v>
      </c>
    </row>
    <row r="4146" spans="1:16" x14ac:dyDescent="0.25">
      <c r="A4146" s="112" t="s">
        <v>14</v>
      </c>
      <c r="B4146" s="261">
        <v>2013</v>
      </c>
      <c r="C4146" s="111">
        <v>4</v>
      </c>
      <c r="D4146" s="114">
        <v>9.6999999999999993</v>
      </c>
      <c r="E4146" s="261">
        <v>24.4</v>
      </c>
      <c r="F4146" s="261">
        <v>-6.5</v>
      </c>
      <c r="G4146" s="168">
        <v>31.6</v>
      </c>
      <c r="H4146" s="168">
        <v>7.9</v>
      </c>
      <c r="I4146" s="2">
        <v>1032</v>
      </c>
      <c r="J4146" s="2">
        <v>998</v>
      </c>
      <c r="K4146" s="2">
        <v>7.7</v>
      </c>
      <c r="L4146" s="2">
        <v>43.3</v>
      </c>
      <c r="M4146" s="2">
        <v>0</v>
      </c>
      <c r="N4146" s="2">
        <v>4</v>
      </c>
      <c r="O4146" s="2">
        <v>0</v>
      </c>
      <c r="P4146" s="2">
        <v>0</v>
      </c>
    </row>
    <row r="4147" spans="1:16" x14ac:dyDescent="0.25">
      <c r="A4147" s="112" t="s">
        <v>87</v>
      </c>
      <c r="B4147" s="261">
        <v>2013</v>
      </c>
      <c r="C4147" s="111">
        <v>4</v>
      </c>
      <c r="D4147" s="114">
        <v>7.3</v>
      </c>
      <c r="E4147" s="261">
        <v>22.8</v>
      </c>
      <c r="F4147" s="261">
        <v>-5.4</v>
      </c>
      <c r="G4147" s="168">
        <v>29.3</v>
      </c>
      <c r="H4147" s="168">
        <v>6.3</v>
      </c>
      <c r="I4147" s="2">
        <v>1031</v>
      </c>
      <c r="J4147" s="2">
        <v>1000</v>
      </c>
      <c r="K4147" s="2">
        <v>3.7</v>
      </c>
      <c r="L4147" s="2">
        <v>21.5</v>
      </c>
      <c r="M4147" s="2">
        <v>0</v>
      </c>
      <c r="N4147" s="2">
        <v>6</v>
      </c>
      <c r="O4147" s="2">
        <v>0</v>
      </c>
      <c r="P4147" s="2">
        <v>0</v>
      </c>
    </row>
    <row r="4148" spans="1:16" x14ac:dyDescent="0.25">
      <c r="A4148" s="112" t="s">
        <v>31</v>
      </c>
      <c r="B4148" s="261">
        <v>2013</v>
      </c>
      <c r="C4148" s="111">
        <v>4</v>
      </c>
      <c r="D4148" s="114">
        <v>9.3000000000000007</v>
      </c>
      <c r="E4148" s="261">
        <v>25.6</v>
      </c>
      <c r="F4148" s="261">
        <v>-5.5</v>
      </c>
      <c r="G4148" s="258">
        <v>25</v>
      </c>
      <c r="H4148" s="168">
        <v>9.6</v>
      </c>
      <c r="I4148" s="2">
        <v>1032</v>
      </c>
      <c r="J4148" s="2">
        <v>999</v>
      </c>
      <c r="K4148" s="2">
        <v>2.9</v>
      </c>
      <c r="L4148" s="2">
        <v>19.3</v>
      </c>
      <c r="M4148" s="2">
        <v>0</v>
      </c>
      <c r="N4148" s="2">
        <v>4</v>
      </c>
      <c r="O4148" s="2">
        <v>0</v>
      </c>
      <c r="P4148" s="2">
        <v>0</v>
      </c>
    </row>
    <row r="4149" spans="1:16" x14ac:dyDescent="0.25">
      <c r="A4149" s="112" t="s">
        <v>69</v>
      </c>
      <c r="B4149" s="261">
        <v>2013</v>
      </c>
      <c r="C4149" s="111">
        <v>4</v>
      </c>
      <c r="D4149" s="114">
        <v>9</v>
      </c>
      <c r="E4149" s="114">
        <v>30</v>
      </c>
      <c r="F4149" s="261">
        <v>-6.1</v>
      </c>
      <c r="G4149" s="168">
        <v>30.3</v>
      </c>
      <c r="H4149" s="168">
        <v>7.8</v>
      </c>
      <c r="I4149" s="2">
        <v>1030</v>
      </c>
      <c r="J4149" s="2">
        <v>998</v>
      </c>
      <c r="K4149" s="2">
        <v>13.7</v>
      </c>
      <c r="L4149" s="2">
        <v>49.2</v>
      </c>
      <c r="M4149" s="2">
        <v>0</v>
      </c>
      <c r="N4149" s="2">
        <v>2</v>
      </c>
      <c r="O4149" s="2">
        <v>0</v>
      </c>
      <c r="P4149" s="2">
        <v>0</v>
      </c>
    </row>
    <row r="4150" spans="1:16" x14ac:dyDescent="0.25">
      <c r="A4150" s="112" t="s">
        <v>61</v>
      </c>
      <c r="B4150" s="261">
        <v>2013</v>
      </c>
      <c r="C4150" s="111">
        <v>4</v>
      </c>
      <c r="D4150" s="114">
        <v>8.4</v>
      </c>
      <c r="E4150" s="261">
        <v>24.9</v>
      </c>
      <c r="F4150" s="261">
        <v>-8.1</v>
      </c>
      <c r="G4150" s="168">
        <v>29.1</v>
      </c>
      <c r="H4150" s="168">
        <v>7.6</v>
      </c>
      <c r="I4150" s="2">
        <v>1033</v>
      </c>
      <c r="J4150" s="2">
        <v>998</v>
      </c>
      <c r="K4150" s="2">
        <v>6.7</v>
      </c>
      <c r="L4150" s="2">
        <v>44.3</v>
      </c>
      <c r="M4150" s="2">
        <v>0</v>
      </c>
      <c r="N4150" s="2">
        <v>7</v>
      </c>
      <c r="O4150" s="2">
        <v>0</v>
      </c>
      <c r="P4150" s="2">
        <v>0</v>
      </c>
    </row>
    <row r="4151" spans="1:16" x14ac:dyDescent="0.25">
      <c r="A4151" s="112" t="s">
        <v>46</v>
      </c>
      <c r="B4151" s="261">
        <v>2013</v>
      </c>
      <c r="C4151" s="111">
        <v>4</v>
      </c>
      <c r="D4151" s="114">
        <v>8.5</v>
      </c>
      <c r="E4151" s="261">
        <v>23.1</v>
      </c>
      <c r="F4151" s="261">
        <v>-5.7</v>
      </c>
      <c r="G4151" s="168">
        <v>12.2</v>
      </c>
      <c r="H4151" s="168">
        <v>4.8</v>
      </c>
      <c r="I4151" s="2">
        <v>1032</v>
      </c>
      <c r="J4151" s="2">
        <v>998</v>
      </c>
      <c r="K4151" s="2">
        <v>8.3000000000000007</v>
      </c>
      <c r="L4151" s="2">
        <v>28.8</v>
      </c>
      <c r="M4151" s="2">
        <v>0</v>
      </c>
      <c r="N4151" s="2">
        <v>5</v>
      </c>
      <c r="O4151" s="2">
        <v>0</v>
      </c>
      <c r="P4151" s="2">
        <v>0</v>
      </c>
    </row>
    <row r="4152" spans="1:16" x14ac:dyDescent="0.25">
      <c r="A4152" s="112" t="s">
        <v>56</v>
      </c>
      <c r="B4152" s="261">
        <v>2013</v>
      </c>
      <c r="C4152" s="111">
        <v>4</v>
      </c>
      <c r="D4152" s="114">
        <v>9</v>
      </c>
      <c r="E4152" s="261">
        <v>25.2</v>
      </c>
      <c r="F4152" s="261">
        <v>-6.6</v>
      </c>
      <c r="G4152" s="168">
        <v>42.5</v>
      </c>
      <c r="H4152" s="168">
        <v>10.8</v>
      </c>
      <c r="I4152" s="2">
        <v>1029</v>
      </c>
      <c r="J4152" s="2">
        <v>995</v>
      </c>
      <c r="K4152" s="2">
        <v>4.4000000000000004</v>
      </c>
      <c r="L4152" s="2">
        <v>39.4</v>
      </c>
      <c r="M4152" s="2">
        <v>0</v>
      </c>
      <c r="N4152" s="2">
        <v>5</v>
      </c>
      <c r="O4152" s="2">
        <v>0</v>
      </c>
      <c r="P4152" s="2">
        <v>0</v>
      </c>
    </row>
    <row r="4153" spans="1:16" x14ac:dyDescent="0.25">
      <c r="A4153" s="112" t="s">
        <v>71</v>
      </c>
      <c r="B4153" s="261">
        <v>2013</v>
      </c>
      <c r="C4153" s="111">
        <v>4</v>
      </c>
      <c r="D4153" s="114">
        <v>7.4</v>
      </c>
      <c r="E4153" s="261">
        <v>24.6</v>
      </c>
      <c r="F4153" s="261">
        <v>-8.1999999999999993</v>
      </c>
      <c r="G4153" s="168">
        <v>35.4</v>
      </c>
      <c r="H4153" s="258">
        <v>11</v>
      </c>
      <c r="I4153" s="2">
        <v>1031</v>
      </c>
      <c r="J4153" s="2">
        <v>998</v>
      </c>
      <c r="K4153" s="2">
        <v>2.6</v>
      </c>
      <c r="L4153" s="2">
        <v>30.6</v>
      </c>
      <c r="M4153" s="2">
        <v>0</v>
      </c>
      <c r="N4153" s="2">
        <v>10</v>
      </c>
      <c r="O4153" s="2">
        <v>0</v>
      </c>
      <c r="P4153" s="2">
        <v>0</v>
      </c>
    </row>
    <row r="4154" spans="1:16" x14ac:dyDescent="0.25">
      <c r="A4154" s="112" t="s">
        <v>72</v>
      </c>
      <c r="B4154" s="261">
        <v>2013</v>
      </c>
      <c r="C4154" s="111">
        <v>4</v>
      </c>
      <c r="D4154" s="114">
        <v>7.8</v>
      </c>
      <c r="E4154" s="261">
        <v>26.5</v>
      </c>
      <c r="F4154" s="261">
        <v>-8.4</v>
      </c>
      <c r="G4154" s="168">
        <v>31.8</v>
      </c>
      <c r="H4154" s="168">
        <v>9.8000000000000007</v>
      </c>
      <c r="I4154" s="2">
        <v>1031</v>
      </c>
      <c r="J4154" s="2">
        <v>998</v>
      </c>
      <c r="K4154" s="2">
        <v>9.8000000000000007</v>
      </c>
      <c r="L4154" s="2">
        <v>53.1</v>
      </c>
      <c r="M4154" s="2">
        <v>0</v>
      </c>
      <c r="N4154" s="2">
        <v>9</v>
      </c>
      <c r="O4154" s="2">
        <v>0</v>
      </c>
      <c r="P4154" s="2">
        <v>0</v>
      </c>
    </row>
    <row r="4155" spans="1:16" x14ac:dyDescent="0.25">
      <c r="A4155" s="112" t="s">
        <v>89</v>
      </c>
      <c r="B4155" s="261">
        <v>2013</v>
      </c>
      <c r="C4155" s="111">
        <v>4</v>
      </c>
      <c r="D4155" s="114">
        <v>7.4</v>
      </c>
      <c r="E4155" s="261">
        <v>24.3</v>
      </c>
      <c r="F4155" s="261">
        <v>-9.4</v>
      </c>
      <c r="G4155" s="168">
        <v>31.7</v>
      </c>
      <c r="H4155" s="258">
        <v>5</v>
      </c>
      <c r="I4155" s="2">
        <v>1032</v>
      </c>
      <c r="J4155" s="2">
        <v>999</v>
      </c>
      <c r="K4155" s="2">
        <v>8.1</v>
      </c>
      <c r="L4155" s="2">
        <v>46.4</v>
      </c>
      <c r="M4155" s="2">
        <v>0</v>
      </c>
      <c r="N4155" s="2">
        <v>7</v>
      </c>
      <c r="O4155" s="2">
        <v>0</v>
      </c>
      <c r="P4155" s="2">
        <v>0</v>
      </c>
    </row>
    <row r="4156" spans="1:16" x14ac:dyDescent="0.25">
      <c r="A4156" s="112" t="s">
        <v>93</v>
      </c>
      <c r="B4156" s="261">
        <v>2013</v>
      </c>
      <c r="C4156" s="111">
        <v>4</v>
      </c>
      <c r="D4156" s="114">
        <v>8</v>
      </c>
      <c r="E4156" s="261">
        <v>25.2</v>
      </c>
      <c r="F4156" s="261">
        <v>-7.2</v>
      </c>
      <c r="G4156" s="168">
        <v>30.5</v>
      </c>
      <c r="H4156" s="168">
        <v>11.2</v>
      </c>
      <c r="I4156" s="2">
        <v>1030</v>
      </c>
      <c r="J4156" s="2">
        <v>998</v>
      </c>
      <c r="K4156" s="2">
        <v>4.0999999999999996</v>
      </c>
      <c r="L4156" s="2">
        <v>23.4</v>
      </c>
      <c r="M4156" s="2">
        <v>0</v>
      </c>
      <c r="N4156" s="2">
        <v>8</v>
      </c>
      <c r="O4156" s="2">
        <v>0</v>
      </c>
      <c r="P4156" s="2">
        <v>0</v>
      </c>
    </row>
    <row r="4157" spans="1:16" x14ac:dyDescent="0.25">
      <c r="A4157" s="113" t="s">
        <v>54</v>
      </c>
      <c r="B4157" s="261">
        <v>2013</v>
      </c>
      <c r="C4157" s="111">
        <v>4</v>
      </c>
      <c r="D4157" s="114">
        <f>AVERAGE(D4141:D4156)</f>
        <v>8.4562500000000007</v>
      </c>
      <c r="E4157" s="261"/>
      <c r="F4157" s="261"/>
      <c r="G4157" s="258">
        <f>AVERAGE(G4141:G4156)</f>
        <v>36.28125</v>
      </c>
      <c r="H4157" s="168"/>
    </row>
    <row r="4158" spans="1:16" x14ac:dyDescent="0.25">
      <c r="A4158" s="536" t="s">
        <v>37</v>
      </c>
      <c r="B4158" s="536"/>
      <c r="C4158" s="536"/>
      <c r="D4158" s="114">
        <v>7.9</v>
      </c>
      <c r="E4158" s="261"/>
      <c r="F4158" s="261"/>
      <c r="G4158" s="168">
        <v>66.599999999999994</v>
      </c>
      <c r="H4158" s="168"/>
    </row>
    <row r="4159" spans="1:16" x14ac:dyDescent="0.25">
      <c r="A4159" s="536" t="s">
        <v>38</v>
      </c>
      <c r="B4159" s="536"/>
      <c r="C4159" s="536"/>
      <c r="D4159" s="114">
        <v>7.2</v>
      </c>
      <c r="E4159" s="261"/>
      <c r="F4159" s="261"/>
      <c r="G4159" s="168">
        <v>82.1</v>
      </c>
      <c r="H4159" s="168"/>
    </row>
    <row r="4160" spans="1:16" x14ac:dyDescent="0.25">
      <c r="A4160" s="536" t="s">
        <v>97</v>
      </c>
      <c r="B4160" s="536"/>
      <c r="C4160" s="536"/>
      <c r="D4160" s="114">
        <v>8.6999999999999993</v>
      </c>
      <c r="E4160" s="261"/>
      <c r="F4160" s="261"/>
      <c r="G4160" s="168"/>
      <c r="H4160" s="168"/>
    </row>
    <row r="4161" spans="1:16" x14ac:dyDescent="0.25">
      <c r="A4161" s="536" t="s">
        <v>98</v>
      </c>
      <c r="B4161" s="536"/>
      <c r="C4161" s="536"/>
      <c r="D4161" s="114">
        <v>8.3000000000000007</v>
      </c>
      <c r="E4161" s="261"/>
      <c r="F4161" s="261"/>
      <c r="G4161" s="168"/>
      <c r="H4161" s="168"/>
    </row>
    <row r="4163" spans="1:16" x14ac:dyDescent="0.25">
      <c r="A4163" s="1" t="s">
        <v>0</v>
      </c>
      <c r="B4163" s="1" t="s">
        <v>1</v>
      </c>
      <c r="C4163" s="1" t="s">
        <v>2</v>
      </c>
      <c r="D4163" s="103" t="s">
        <v>3</v>
      </c>
      <c r="E4163" s="1" t="s">
        <v>111</v>
      </c>
      <c r="F4163" s="1" t="s">
        <v>112</v>
      </c>
      <c r="G4163" s="15" t="s">
        <v>4</v>
      </c>
      <c r="H4163" s="15" t="s">
        <v>5</v>
      </c>
      <c r="I4163" s="1" t="s">
        <v>10</v>
      </c>
      <c r="J4163" s="1" t="s">
        <v>11</v>
      </c>
      <c r="K4163" s="1" t="s">
        <v>17</v>
      </c>
      <c r="L4163" s="1" t="s">
        <v>18</v>
      </c>
      <c r="M4163" s="1" t="s">
        <v>6</v>
      </c>
      <c r="N4163" s="1" t="s">
        <v>7</v>
      </c>
      <c r="O4163" s="1" t="s">
        <v>8</v>
      </c>
      <c r="P4163" s="1" t="s">
        <v>9</v>
      </c>
    </row>
    <row r="4164" spans="1:16" x14ac:dyDescent="0.25">
      <c r="A4164" s="113" t="s">
        <v>39</v>
      </c>
      <c r="B4164" s="261">
        <v>2013</v>
      </c>
      <c r="C4164" s="111">
        <v>5</v>
      </c>
      <c r="D4164" s="114">
        <v>13.2</v>
      </c>
      <c r="E4164" s="261">
        <v>26.7</v>
      </c>
      <c r="F4164" s="114">
        <v>2</v>
      </c>
      <c r="G4164" s="168">
        <v>142.6</v>
      </c>
      <c r="H4164" s="13">
        <v>32.799999999999997</v>
      </c>
      <c r="I4164" s="2">
        <v>1025</v>
      </c>
      <c r="J4164" s="2">
        <v>996</v>
      </c>
      <c r="K4164" s="2">
        <v>10.1</v>
      </c>
      <c r="L4164" s="2">
        <v>52.2</v>
      </c>
      <c r="M4164" s="2">
        <v>0</v>
      </c>
      <c r="N4164" s="2">
        <v>0</v>
      </c>
      <c r="O4164" s="2">
        <v>3</v>
      </c>
      <c r="P4164" s="2">
        <v>0</v>
      </c>
    </row>
    <row r="4165" spans="1:16" x14ac:dyDescent="0.25">
      <c r="A4165" s="112" t="s">
        <v>19</v>
      </c>
      <c r="B4165" s="261">
        <v>2013</v>
      </c>
      <c r="C4165" s="111">
        <v>5</v>
      </c>
      <c r="D4165" s="114">
        <v>12.8</v>
      </c>
      <c r="E4165" s="261">
        <v>26.3</v>
      </c>
      <c r="F4165" s="261">
        <v>3.5</v>
      </c>
      <c r="G4165" s="168">
        <v>158.4</v>
      </c>
      <c r="H4165" s="13">
        <v>44.6</v>
      </c>
      <c r="I4165" s="2">
        <v>1023</v>
      </c>
      <c r="J4165" s="2">
        <v>993</v>
      </c>
      <c r="K4165" s="2">
        <v>5.5</v>
      </c>
      <c r="L4165" s="2">
        <v>63.2</v>
      </c>
      <c r="M4165" s="2">
        <v>0</v>
      </c>
      <c r="N4165" s="2">
        <v>0</v>
      </c>
      <c r="O4165" s="2">
        <v>1</v>
      </c>
      <c r="P4165" s="2">
        <v>0</v>
      </c>
    </row>
    <row r="4166" spans="1:16" x14ac:dyDescent="0.25">
      <c r="A4166" s="112" t="s">
        <v>12</v>
      </c>
      <c r="B4166" s="261">
        <v>2013</v>
      </c>
      <c r="C4166" s="111">
        <v>5</v>
      </c>
      <c r="D4166" s="114">
        <v>11.9</v>
      </c>
      <c r="E4166" s="261">
        <v>26.2</v>
      </c>
      <c r="F4166" s="261">
        <v>3.2</v>
      </c>
      <c r="G4166" s="168">
        <v>182.5</v>
      </c>
      <c r="H4166" s="13">
        <v>58.7</v>
      </c>
      <c r="I4166" s="2">
        <v>1026</v>
      </c>
      <c r="J4166" s="2">
        <v>994</v>
      </c>
      <c r="K4166" s="2">
        <v>8.9</v>
      </c>
      <c r="L4166" s="22">
        <v>39</v>
      </c>
      <c r="M4166" s="2">
        <v>0</v>
      </c>
      <c r="N4166" s="2">
        <v>0</v>
      </c>
      <c r="O4166" s="2">
        <v>1</v>
      </c>
      <c r="P4166" s="2">
        <v>0</v>
      </c>
    </row>
    <row r="4167" spans="1:16" x14ac:dyDescent="0.25">
      <c r="A4167" s="112" t="s">
        <v>13</v>
      </c>
      <c r="B4167" s="261">
        <v>2013</v>
      </c>
      <c r="C4167" s="111">
        <v>5</v>
      </c>
      <c r="D4167" s="114">
        <v>11.4</v>
      </c>
      <c r="E4167" s="261">
        <v>22.9</v>
      </c>
      <c r="F4167" s="261">
        <v>1.1000000000000001</v>
      </c>
      <c r="G4167" s="168">
        <v>150.80000000000001</v>
      </c>
      <c r="H4167" s="13">
        <v>26.3</v>
      </c>
      <c r="I4167" s="2">
        <v>1026</v>
      </c>
      <c r="J4167" s="2">
        <v>995</v>
      </c>
      <c r="K4167" s="22">
        <v>5</v>
      </c>
      <c r="L4167" s="2">
        <v>57.2</v>
      </c>
      <c r="M4167" s="2">
        <v>0</v>
      </c>
      <c r="N4167" s="2">
        <v>0</v>
      </c>
      <c r="O4167" s="2">
        <v>0</v>
      </c>
      <c r="P4167" s="2">
        <v>0</v>
      </c>
    </row>
    <row r="4168" spans="1:16" x14ac:dyDescent="0.25">
      <c r="A4168" s="112" t="s">
        <v>16</v>
      </c>
      <c r="B4168" s="261">
        <v>2013</v>
      </c>
      <c r="C4168" s="111">
        <v>5</v>
      </c>
      <c r="D4168" s="114">
        <v>10.7</v>
      </c>
      <c r="E4168" s="261">
        <v>22.6</v>
      </c>
      <c r="F4168" s="261">
        <v>0.9</v>
      </c>
      <c r="G4168" s="168">
        <v>158.80000000000001</v>
      </c>
      <c r="H4168" s="13">
        <v>48.8</v>
      </c>
      <c r="I4168" s="2">
        <v>1025</v>
      </c>
      <c r="J4168" s="2">
        <v>998</v>
      </c>
      <c r="K4168" s="2">
        <v>6.1</v>
      </c>
      <c r="L4168" s="22">
        <v>18</v>
      </c>
      <c r="M4168" s="2">
        <v>0</v>
      </c>
      <c r="N4168" s="2">
        <v>0</v>
      </c>
      <c r="O4168" s="2">
        <v>0</v>
      </c>
      <c r="P4168" s="2">
        <v>0</v>
      </c>
    </row>
    <row r="4169" spans="1:16" x14ac:dyDescent="0.25">
      <c r="A4169" s="112" t="s">
        <v>14</v>
      </c>
      <c r="B4169" s="261">
        <v>2013</v>
      </c>
      <c r="C4169" s="111">
        <v>5</v>
      </c>
      <c r="D4169" s="114">
        <v>13.4</v>
      </c>
      <c r="E4169" s="261">
        <v>25.2</v>
      </c>
      <c r="F4169" s="261">
        <v>2.7</v>
      </c>
      <c r="G4169" s="168">
        <v>120.7</v>
      </c>
      <c r="H4169" s="13">
        <v>34.4</v>
      </c>
      <c r="I4169" s="2">
        <v>1025</v>
      </c>
      <c r="J4169" s="2">
        <v>995</v>
      </c>
      <c r="K4169" s="2">
        <v>6.1</v>
      </c>
      <c r="L4169" s="2">
        <v>36.700000000000003</v>
      </c>
      <c r="M4169" s="2">
        <v>0</v>
      </c>
      <c r="N4169" s="2">
        <v>0</v>
      </c>
      <c r="O4169" s="2">
        <v>1</v>
      </c>
      <c r="P4169" s="2">
        <v>0</v>
      </c>
    </row>
    <row r="4170" spans="1:16" x14ac:dyDescent="0.25">
      <c r="A4170" s="112" t="s">
        <v>87</v>
      </c>
      <c r="B4170" s="261">
        <v>2013</v>
      </c>
      <c r="C4170" s="111">
        <v>5</v>
      </c>
      <c r="D4170" s="114">
        <v>10.7</v>
      </c>
      <c r="E4170" s="261">
        <v>21.5</v>
      </c>
      <c r="F4170" s="261">
        <v>1.7</v>
      </c>
      <c r="G4170" s="168">
        <v>155.30000000000001</v>
      </c>
      <c r="H4170" s="13">
        <v>54.2</v>
      </c>
      <c r="I4170" s="2">
        <v>1025</v>
      </c>
      <c r="J4170" s="2">
        <v>998</v>
      </c>
      <c r="K4170" s="2">
        <v>5.6</v>
      </c>
      <c r="L4170" s="2">
        <v>17.7</v>
      </c>
      <c r="M4170" s="2">
        <v>0</v>
      </c>
      <c r="N4170" s="2">
        <v>0</v>
      </c>
      <c r="O4170" s="2">
        <v>0</v>
      </c>
      <c r="P4170" s="2">
        <v>0</v>
      </c>
    </row>
    <row r="4171" spans="1:16" x14ac:dyDescent="0.25">
      <c r="A4171" s="112" t="s">
        <v>31</v>
      </c>
      <c r="B4171" s="261">
        <v>2013</v>
      </c>
      <c r="C4171" s="111">
        <v>5</v>
      </c>
      <c r="D4171" s="114">
        <v>12.3</v>
      </c>
      <c r="E4171" s="261">
        <v>25.1</v>
      </c>
      <c r="F4171" s="261">
        <v>3.4</v>
      </c>
      <c r="G4171" s="168">
        <v>125.2</v>
      </c>
      <c r="H4171" s="13">
        <v>28.8</v>
      </c>
      <c r="I4171" s="2">
        <v>1025</v>
      </c>
      <c r="J4171" s="2">
        <v>996</v>
      </c>
      <c r="K4171" s="2">
        <v>2.8</v>
      </c>
      <c r="L4171" s="2">
        <v>16.100000000000001</v>
      </c>
      <c r="M4171" s="2">
        <v>0</v>
      </c>
      <c r="N4171" s="2">
        <v>0</v>
      </c>
      <c r="O4171" s="2">
        <v>1</v>
      </c>
      <c r="P4171" s="2">
        <v>0</v>
      </c>
    </row>
    <row r="4172" spans="1:16" x14ac:dyDescent="0.25">
      <c r="A4172" s="112" t="s">
        <v>69</v>
      </c>
      <c r="B4172" s="261">
        <v>2013</v>
      </c>
      <c r="C4172" s="111">
        <v>5</v>
      </c>
      <c r="D4172" s="114">
        <v>12.3</v>
      </c>
      <c r="E4172" s="261">
        <v>26.6</v>
      </c>
      <c r="F4172" s="261">
        <v>2.4</v>
      </c>
      <c r="G4172" s="168">
        <v>199.9</v>
      </c>
      <c r="H4172" s="13">
        <v>59.2</v>
      </c>
      <c r="I4172" s="2">
        <v>1024</v>
      </c>
      <c r="J4172" s="2">
        <v>996</v>
      </c>
      <c r="K4172" s="22">
        <v>9</v>
      </c>
      <c r="L4172" s="2">
        <v>48.5</v>
      </c>
      <c r="M4172" s="2">
        <v>0</v>
      </c>
      <c r="N4172" s="2">
        <v>0</v>
      </c>
      <c r="O4172" s="2">
        <v>1</v>
      </c>
      <c r="P4172" s="2">
        <v>0</v>
      </c>
    </row>
    <row r="4173" spans="1:16" x14ac:dyDescent="0.25">
      <c r="A4173" s="112" t="s">
        <v>61</v>
      </c>
      <c r="B4173" s="261">
        <v>2013</v>
      </c>
      <c r="C4173" s="111">
        <v>5</v>
      </c>
      <c r="D4173" s="114">
        <v>11.9</v>
      </c>
      <c r="E4173" s="261">
        <v>25.4</v>
      </c>
      <c r="F4173" s="261">
        <v>0.3</v>
      </c>
      <c r="G4173" s="168">
        <v>165.6</v>
      </c>
      <c r="H4173" s="13">
        <v>52.4</v>
      </c>
      <c r="I4173" s="2">
        <v>1025</v>
      </c>
      <c r="J4173" s="2">
        <v>995</v>
      </c>
      <c r="K4173" s="2">
        <v>5.0999999999999996</v>
      </c>
      <c r="L4173" s="2">
        <v>41.2</v>
      </c>
      <c r="M4173" s="2">
        <v>0</v>
      </c>
      <c r="N4173" s="2">
        <v>0</v>
      </c>
      <c r="O4173" s="2">
        <v>1</v>
      </c>
      <c r="P4173" s="2">
        <v>0</v>
      </c>
    </row>
    <row r="4174" spans="1:16" x14ac:dyDescent="0.25">
      <c r="A4174" s="112" t="s">
        <v>46</v>
      </c>
      <c r="B4174" s="261">
        <v>2013</v>
      </c>
      <c r="C4174" s="111">
        <v>5</v>
      </c>
      <c r="D4174" s="114">
        <v>11.6</v>
      </c>
      <c r="E4174" s="261">
        <v>22.2</v>
      </c>
      <c r="F4174" s="261">
        <v>2.8</v>
      </c>
      <c r="G4174" s="168">
        <v>100.2</v>
      </c>
      <c r="H4174" s="13">
        <v>33.4</v>
      </c>
      <c r="I4174" s="2">
        <v>1025</v>
      </c>
      <c r="J4174" s="2">
        <v>996</v>
      </c>
      <c r="K4174" s="2">
        <v>7.6</v>
      </c>
      <c r="L4174" s="2">
        <v>27.4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5">
      <c r="A4175" s="112" t="s">
        <v>56</v>
      </c>
      <c r="B4175" s="261">
        <v>2013</v>
      </c>
      <c r="C4175" s="111">
        <v>5</v>
      </c>
      <c r="D4175" s="114">
        <v>12.3</v>
      </c>
      <c r="E4175" s="261">
        <v>25.2</v>
      </c>
      <c r="F4175" s="261">
        <v>2.2999999999999998</v>
      </c>
      <c r="G4175" s="258">
        <v>158</v>
      </c>
      <c r="H4175" s="13">
        <v>46.4</v>
      </c>
      <c r="I4175" s="2">
        <v>1022</v>
      </c>
      <c r="J4175" s="2">
        <v>993</v>
      </c>
      <c r="K4175" s="22">
        <v>4</v>
      </c>
      <c r="L4175" s="2">
        <v>35.1</v>
      </c>
      <c r="M4175" s="2">
        <v>0</v>
      </c>
      <c r="N4175" s="2">
        <v>0</v>
      </c>
      <c r="O4175" s="2">
        <v>1</v>
      </c>
      <c r="P4175" s="2">
        <v>0</v>
      </c>
    </row>
    <row r="4176" spans="1:16" x14ac:dyDescent="0.25">
      <c r="A4176" s="112" t="s">
        <v>71</v>
      </c>
      <c r="B4176" s="261">
        <v>2013</v>
      </c>
      <c r="C4176" s="111">
        <v>5</v>
      </c>
      <c r="D4176" s="114">
        <v>10.9</v>
      </c>
      <c r="E4176" s="261">
        <v>23.1</v>
      </c>
      <c r="F4176" s="261">
        <v>1.3</v>
      </c>
      <c r="G4176" s="168">
        <v>119.4</v>
      </c>
      <c r="H4176" s="13">
        <v>34.799999999999997</v>
      </c>
      <c r="I4176" s="2">
        <v>1025</v>
      </c>
      <c r="J4176" s="2">
        <v>996</v>
      </c>
      <c r="K4176" s="2">
        <v>2.2999999999999998</v>
      </c>
      <c r="L4176" s="2">
        <v>28.5</v>
      </c>
      <c r="M4176" s="2">
        <v>0</v>
      </c>
      <c r="N4176" s="2">
        <v>0</v>
      </c>
      <c r="O4176" s="2">
        <v>0</v>
      </c>
      <c r="P4176" s="2">
        <v>0</v>
      </c>
    </row>
    <row r="4177" spans="1:16" x14ac:dyDescent="0.25">
      <c r="A4177" s="112" t="s">
        <v>72</v>
      </c>
      <c r="B4177" s="261">
        <v>2013</v>
      </c>
      <c r="C4177" s="111">
        <v>5</v>
      </c>
      <c r="D4177" s="114">
        <v>11.4</v>
      </c>
      <c r="E4177" s="261">
        <v>23.9</v>
      </c>
      <c r="F4177" s="114">
        <v>1</v>
      </c>
      <c r="G4177" s="168">
        <v>125.4</v>
      </c>
      <c r="H4177" s="13">
        <v>38.6</v>
      </c>
      <c r="I4177" s="2">
        <v>1024</v>
      </c>
      <c r="J4177" s="2">
        <v>994</v>
      </c>
      <c r="K4177" s="2">
        <v>3.5</v>
      </c>
      <c r="L4177" s="2">
        <v>21.6</v>
      </c>
      <c r="M4177" s="2">
        <v>0</v>
      </c>
      <c r="N4177" s="2">
        <v>0</v>
      </c>
      <c r="O4177" s="2">
        <v>0</v>
      </c>
      <c r="P4177" s="2">
        <v>0</v>
      </c>
    </row>
    <row r="4178" spans="1:16" x14ac:dyDescent="0.25">
      <c r="A4178" s="112" t="s">
        <v>89</v>
      </c>
      <c r="B4178" s="261">
        <v>2013</v>
      </c>
      <c r="C4178" s="111">
        <v>5</v>
      </c>
      <c r="D4178" s="114">
        <v>10.5</v>
      </c>
      <c r="E4178" s="261">
        <v>22.9</v>
      </c>
      <c r="F4178" s="261">
        <v>1.5</v>
      </c>
      <c r="G4178" s="258">
        <v>125</v>
      </c>
      <c r="H4178" s="21">
        <v>22</v>
      </c>
      <c r="I4178" s="2">
        <v>1026</v>
      </c>
      <c r="J4178" s="2">
        <v>996</v>
      </c>
      <c r="K4178" s="22">
        <v>7</v>
      </c>
      <c r="L4178" s="2">
        <v>42.1</v>
      </c>
      <c r="M4178" s="2">
        <v>0</v>
      </c>
      <c r="N4178" s="2">
        <v>0</v>
      </c>
      <c r="O4178" s="2">
        <v>0</v>
      </c>
      <c r="P4178" s="2">
        <v>0</v>
      </c>
    </row>
    <row r="4179" spans="1:16" x14ac:dyDescent="0.25">
      <c r="A4179" s="112" t="s">
        <v>93</v>
      </c>
      <c r="B4179" s="261">
        <v>2013</v>
      </c>
      <c r="C4179" s="111">
        <v>5</v>
      </c>
      <c r="D4179" s="114">
        <v>11.3</v>
      </c>
      <c r="E4179" s="261">
        <v>22.8</v>
      </c>
      <c r="F4179" s="261">
        <v>1.4</v>
      </c>
      <c r="G4179" s="168">
        <v>147.69999999999999</v>
      </c>
      <c r="H4179" s="13">
        <v>28.3</v>
      </c>
      <c r="I4179" s="2">
        <v>1024</v>
      </c>
      <c r="J4179" s="2">
        <v>996</v>
      </c>
      <c r="K4179" s="2">
        <v>3.5</v>
      </c>
      <c r="L4179" s="22">
        <v>22</v>
      </c>
      <c r="M4179" s="2">
        <v>0</v>
      </c>
      <c r="N4179" s="2">
        <v>0</v>
      </c>
      <c r="O4179" s="2">
        <v>0</v>
      </c>
      <c r="P4179" s="2">
        <v>0</v>
      </c>
    </row>
    <row r="4180" spans="1:16" x14ac:dyDescent="0.25">
      <c r="A4180" s="113" t="s">
        <v>54</v>
      </c>
      <c r="B4180" s="261">
        <v>2013</v>
      </c>
      <c r="C4180" s="111">
        <v>5</v>
      </c>
      <c r="D4180" s="114">
        <f>AVERAGE(D4164:D4179)</f>
        <v>11.787500000000003</v>
      </c>
      <c r="E4180" s="261"/>
      <c r="F4180" s="261"/>
      <c r="G4180" s="258">
        <f>AVERAGE(G4164:G4179)</f>
        <v>145.96875</v>
      </c>
    </row>
    <row r="4181" spans="1:16" x14ac:dyDescent="0.25">
      <c r="A4181" s="536" t="s">
        <v>37</v>
      </c>
      <c r="B4181" s="536"/>
      <c r="C4181" s="536"/>
      <c r="D4181" s="114">
        <v>12.4</v>
      </c>
      <c r="E4181" s="261"/>
      <c r="F4181" s="261"/>
      <c r="G4181" s="168">
        <v>78.2</v>
      </c>
    </row>
    <row r="4182" spans="1:16" x14ac:dyDescent="0.25">
      <c r="A4182" s="536" t="s">
        <v>38</v>
      </c>
      <c r="B4182" s="536"/>
      <c r="C4182" s="536"/>
      <c r="D4182" s="114">
        <v>11.7</v>
      </c>
      <c r="E4182" s="261"/>
      <c r="F4182" s="261"/>
      <c r="G4182" s="168">
        <v>84.4</v>
      </c>
    </row>
    <row r="4183" spans="1:16" x14ac:dyDescent="0.25">
      <c r="A4183" s="536" t="s">
        <v>97</v>
      </c>
      <c r="B4183" s="536"/>
      <c r="C4183" s="536"/>
      <c r="D4183" s="114">
        <v>13</v>
      </c>
      <c r="E4183" s="261"/>
      <c r="F4183" s="261"/>
      <c r="G4183" s="168"/>
    </row>
    <row r="4184" spans="1:16" x14ac:dyDescent="0.25">
      <c r="A4184" s="536" t="s">
        <v>98</v>
      </c>
      <c r="B4184" s="536"/>
      <c r="C4184" s="536"/>
      <c r="D4184" s="114">
        <v>12.6</v>
      </c>
      <c r="E4184" s="261"/>
      <c r="F4184" s="261"/>
      <c r="G4184" s="168"/>
    </row>
    <row r="4186" spans="1:16" x14ac:dyDescent="0.25">
      <c r="D4186" s="542" t="s">
        <v>104</v>
      </c>
      <c r="E4186" s="542"/>
      <c r="F4186" s="542"/>
      <c r="G4186" s="542"/>
      <c r="H4186" s="542"/>
      <c r="I4186" s="542"/>
      <c r="J4186" s="542"/>
      <c r="K4186" s="542"/>
      <c r="L4186" s="542"/>
    </row>
    <row r="4188" spans="1:16" x14ac:dyDescent="0.25">
      <c r="A4188" s="1" t="s">
        <v>0</v>
      </c>
      <c r="B4188" s="1" t="s">
        <v>1</v>
      </c>
      <c r="C4188" s="1" t="s">
        <v>2</v>
      </c>
      <c r="D4188" s="103" t="s">
        <v>3</v>
      </c>
      <c r="E4188" s="1" t="s">
        <v>111</v>
      </c>
      <c r="F4188" s="1" t="s">
        <v>112</v>
      </c>
      <c r="G4188" s="15" t="s">
        <v>4</v>
      </c>
      <c r="H4188" s="15" t="s">
        <v>5</v>
      </c>
      <c r="I4188" s="1" t="s">
        <v>10</v>
      </c>
      <c r="J4188" s="1" t="s">
        <v>11</v>
      </c>
      <c r="K4188" s="1" t="s">
        <v>17</v>
      </c>
      <c r="L4188" s="1" t="s">
        <v>18</v>
      </c>
      <c r="M4188" s="1" t="s">
        <v>6</v>
      </c>
      <c r="N4188" s="1" t="s">
        <v>7</v>
      </c>
      <c r="O4188" s="1" t="s">
        <v>8</v>
      </c>
      <c r="P4188" s="1" t="s">
        <v>9</v>
      </c>
    </row>
    <row r="4189" spans="1:16" x14ac:dyDescent="0.25">
      <c r="A4189" s="113" t="s">
        <v>39</v>
      </c>
      <c r="B4189" s="261">
        <v>2013</v>
      </c>
      <c r="C4189" s="111" t="s">
        <v>118</v>
      </c>
      <c r="D4189" s="114">
        <v>8.1</v>
      </c>
      <c r="E4189" s="261">
        <v>28.4</v>
      </c>
      <c r="F4189" s="114">
        <v>-12</v>
      </c>
      <c r="G4189" s="168">
        <v>330.2</v>
      </c>
      <c r="H4189" s="168">
        <v>65.2</v>
      </c>
      <c r="I4189" s="2">
        <v>1026</v>
      </c>
      <c r="J4189" s="2">
        <v>995</v>
      </c>
      <c r="K4189" s="2">
        <v>11.8</v>
      </c>
      <c r="L4189" s="2">
        <v>58.5</v>
      </c>
      <c r="M4189" s="2">
        <v>2</v>
      </c>
      <c r="N4189" s="2">
        <v>27</v>
      </c>
      <c r="O4189" s="2">
        <v>3</v>
      </c>
      <c r="P4189" s="2">
        <v>0</v>
      </c>
    </row>
    <row r="4190" spans="1:16" x14ac:dyDescent="0.25">
      <c r="A4190" s="112" t="s">
        <v>19</v>
      </c>
      <c r="B4190" s="261">
        <v>2013</v>
      </c>
      <c r="C4190" s="111" t="s">
        <v>118</v>
      </c>
      <c r="D4190" s="114">
        <v>7.8</v>
      </c>
      <c r="E4190" s="261">
        <v>26.3</v>
      </c>
      <c r="F4190" s="261">
        <v>-11.3</v>
      </c>
      <c r="G4190" s="168">
        <v>212.8</v>
      </c>
      <c r="H4190" s="168">
        <v>44.6</v>
      </c>
      <c r="I4190" s="2">
        <v>1026</v>
      </c>
      <c r="J4190" s="2">
        <v>992</v>
      </c>
      <c r="K4190" s="2">
        <v>7.8</v>
      </c>
      <c r="L4190" s="2">
        <v>56.7</v>
      </c>
      <c r="M4190" s="2">
        <v>5</v>
      </c>
      <c r="N4190" s="2">
        <v>24</v>
      </c>
      <c r="O4190" s="2">
        <v>2</v>
      </c>
      <c r="P4190" s="2">
        <v>0</v>
      </c>
    </row>
    <row r="4191" spans="1:16" x14ac:dyDescent="0.25">
      <c r="A4191" s="112" t="s">
        <v>12</v>
      </c>
      <c r="B4191" s="261">
        <v>2013</v>
      </c>
      <c r="C4191" s="111" t="s">
        <v>118</v>
      </c>
      <c r="D4191" s="114">
        <v>6.9</v>
      </c>
      <c r="E4191" s="261">
        <v>26.2</v>
      </c>
      <c r="F4191" s="261">
        <v>-12.8</v>
      </c>
      <c r="G4191" s="168">
        <v>248.7</v>
      </c>
      <c r="H4191" s="168">
        <v>58.7</v>
      </c>
      <c r="I4191" s="2">
        <v>1023</v>
      </c>
      <c r="J4191" s="2">
        <v>993</v>
      </c>
      <c r="K4191" s="2">
        <v>10</v>
      </c>
      <c r="L4191" s="22">
        <v>46</v>
      </c>
      <c r="M4191" s="2">
        <v>2</v>
      </c>
      <c r="N4191" s="2">
        <v>28</v>
      </c>
      <c r="O4191" s="2">
        <v>1</v>
      </c>
      <c r="P4191" s="2">
        <v>0</v>
      </c>
    </row>
    <row r="4192" spans="1:16" x14ac:dyDescent="0.25">
      <c r="A4192" s="112" t="s">
        <v>13</v>
      </c>
      <c r="B4192" s="261">
        <v>2013</v>
      </c>
      <c r="C4192" s="111" t="s">
        <v>118</v>
      </c>
      <c r="D4192" s="114">
        <v>6.5</v>
      </c>
      <c r="E4192" s="261">
        <v>24.2</v>
      </c>
      <c r="F4192" s="261">
        <v>-12.7</v>
      </c>
      <c r="G4192" s="168">
        <v>237.6</v>
      </c>
      <c r="H4192" s="168">
        <v>26.3</v>
      </c>
      <c r="I4192" s="2">
        <v>1028</v>
      </c>
      <c r="J4192" s="2">
        <v>996</v>
      </c>
      <c r="K4192" s="2">
        <v>3.8</v>
      </c>
      <c r="L4192" s="2">
        <v>48.2</v>
      </c>
      <c r="M4192" s="2">
        <v>3</v>
      </c>
      <c r="N4192" s="2">
        <v>32</v>
      </c>
      <c r="O4192" s="2">
        <v>0</v>
      </c>
      <c r="P4192" s="2">
        <v>0</v>
      </c>
    </row>
    <row r="4193" spans="1:16" x14ac:dyDescent="0.25">
      <c r="A4193" s="112" t="s">
        <v>16</v>
      </c>
      <c r="B4193" s="261">
        <v>2013</v>
      </c>
      <c r="C4193" s="111" t="s">
        <v>118</v>
      </c>
      <c r="D4193" s="114">
        <v>5.8</v>
      </c>
      <c r="E4193" s="261">
        <v>24.6</v>
      </c>
      <c r="F4193" s="261">
        <v>-10.4</v>
      </c>
      <c r="G4193" s="168">
        <v>211.2</v>
      </c>
      <c r="H4193" s="168">
        <v>48.8</v>
      </c>
      <c r="I4193" s="2">
        <v>1024</v>
      </c>
      <c r="J4193" s="2">
        <v>994</v>
      </c>
      <c r="K4193" s="2">
        <v>6.2</v>
      </c>
      <c r="L4193" s="22">
        <v>18</v>
      </c>
      <c r="M4193" s="2">
        <v>5</v>
      </c>
      <c r="N4193" s="2">
        <v>34</v>
      </c>
      <c r="O4193" s="2">
        <v>0</v>
      </c>
      <c r="P4193" s="2">
        <v>0</v>
      </c>
    </row>
    <row r="4194" spans="1:16" x14ac:dyDescent="0.25">
      <c r="A4194" s="112" t="s">
        <v>14</v>
      </c>
      <c r="B4194" s="261">
        <v>2013</v>
      </c>
      <c r="C4194" s="111" t="s">
        <v>118</v>
      </c>
      <c r="D4194" s="114">
        <v>8.1</v>
      </c>
      <c r="E4194" s="261">
        <v>25.2</v>
      </c>
      <c r="F4194" s="261">
        <v>-10.3</v>
      </c>
      <c r="G4194" s="168">
        <v>184.5</v>
      </c>
      <c r="H4194" s="168">
        <v>34.4</v>
      </c>
      <c r="I4194" s="2">
        <v>1028</v>
      </c>
      <c r="J4194" s="2">
        <v>994</v>
      </c>
      <c r="K4194" s="2">
        <v>7.2</v>
      </c>
      <c r="L4194" s="2">
        <v>43.3</v>
      </c>
      <c r="M4194" s="2">
        <v>2</v>
      </c>
      <c r="N4194" s="2">
        <v>26</v>
      </c>
      <c r="O4194" s="2">
        <v>1</v>
      </c>
      <c r="P4194" s="2">
        <v>0</v>
      </c>
    </row>
    <row r="4195" spans="1:16" x14ac:dyDescent="0.25">
      <c r="A4195" s="112" t="s">
        <v>87</v>
      </c>
      <c r="B4195" s="261">
        <v>2013</v>
      </c>
      <c r="C4195" s="111" t="s">
        <v>118</v>
      </c>
      <c r="D4195" s="114">
        <v>5.5</v>
      </c>
      <c r="E4195" s="261">
        <v>22.8</v>
      </c>
      <c r="F4195" s="261">
        <v>-11.9</v>
      </c>
      <c r="G4195" s="168">
        <v>236.9</v>
      </c>
      <c r="H4195" s="168">
        <v>54.2</v>
      </c>
      <c r="I4195" s="2">
        <v>1025</v>
      </c>
      <c r="J4195" s="2">
        <v>995</v>
      </c>
      <c r="K4195" s="2">
        <v>4.3</v>
      </c>
      <c r="L4195" s="2">
        <v>21.5</v>
      </c>
      <c r="M4195" s="2">
        <v>6</v>
      </c>
      <c r="N4195" s="2">
        <v>30</v>
      </c>
      <c r="O4195" s="2">
        <v>0</v>
      </c>
      <c r="P4195" s="2">
        <v>0</v>
      </c>
    </row>
    <row r="4196" spans="1:16" x14ac:dyDescent="0.25">
      <c r="A4196" s="112" t="s">
        <v>31</v>
      </c>
      <c r="B4196" s="261">
        <v>2013</v>
      </c>
      <c r="C4196" s="111" t="s">
        <v>118</v>
      </c>
      <c r="D4196" s="114">
        <v>7.5</v>
      </c>
      <c r="E4196" s="261">
        <v>25.1</v>
      </c>
      <c r="F4196" s="261">
        <v>-11.3</v>
      </c>
      <c r="G4196" s="168">
        <v>178.2</v>
      </c>
      <c r="H4196" s="168">
        <v>28.8</v>
      </c>
      <c r="I4196" s="2">
        <v>1027</v>
      </c>
      <c r="J4196" s="2">
        <v>994</v>
      </c>
      <c r="K4196" s="22">
        <v>4</v>
      </c>
      <c r="L4196" s="2">
        <v>19.3</v>
      </c>
      <c r="M4196" s="2">
        <v>3</v>
      </c>
      <c r="N4196" s="2">
        <v>25</v>
      </c>
      <c r="O4196" s="2">
        <v>1</v>
      </c>
      <c r="P4196" s="2">
        <v>0</v>
      </c>
    </row>
    <row r="4197" spans="1:16" x14ac:dyDescent="0.25">
      <c r="A4197" s="112" t="s">
        <v>69</v>
      </c>
      <c r="B4197" s="261">
        <v>2013</v>
      </c>
      <c r="C4197" s="111" t="s">
        <v>118</v>
      </c>
      <c r="D4197" s="114">
        <v>7.3</v>
      </c>
      <c r="E4197" s="261">
        <v>26.1</v>
      </c>
      <c r="F4197" s="261">
        <v>-13.2</v>
      </c>
      <c r="G4197" s="258">
        <v>262</v>
      </c>
      <c r="H4197" s="168">
        <v>59.2</v>
      </c>
      <c r="I4197" s="2">
        <v>1025</v>
      </c>
      <c r="J4197" s="2">
        <v>993</v>
      </c>
      <c r="K4197" s="2">
        <v>13.1</v>
      </c>
      <c r="L4197" s="2">
        <v>49.2</v>
      </c>
      <c r="M4197" s="2">
        <v>2</v>
      </c>
      <c r="N4197" s="2">
        <v>25</v>
      </c>
      <c r="O4197" s="2">
        <v>1</v>
      </c>
      <c r="P4197" s="2">
        <v>0</v>
      </c>
    </row>
    <row r="4198" spans="1:16" x14ac:dyDescent="0.25">
      <c r="A4198" s="112" t="s">
        <v>61</v>
      </c>
      <c r="B4198" s="261">
        <v>2013</v>
      </c>
      <c r="C4198" s="111" t="s">
        <v>118</v>
      </c>
      <c r="D4198" s="114">
        <v>6.9</v>
      </c>
      <c r="E4198" s="261">
        <v>25.4</v>
      </c>
      <c r="F4198" s="261">
        <v>-12.4</v>
      </c>
      <c r="G4198" s="168">
        <v>234.4</v>
      </c>
      <c r="H4198" s="168">
        <v>52.4</v>
      </c>
      <c r="I4198" s="2">
        <v>1029</v>
      </c>
      <c r="J4198" s="2">
        <v>994</v>
      </c>
      <c r="K4198" s="2">
        <v>6.1</v>
      </c>
      <c r="L4198" s="2">
        <v>44.3</v>
      </c>
      <c r="M4198" s="2">
        <v>3</v>
      </c>
      <c r="N4198" s="2">
        <v>32</v>
      </c>
      <c r="O4198" s="2">
        <v>1</v>
      </c>
      <c r="P4198" s="2">
        <v>0</v>
      </c>
    </row>
    <row r="4199" spans="1:16" x14ac:dyDescent="0.25">
      <c r="A4199" s="112" t="s">
        <v>46</v>
      </c>
      <c r="B4199" s="261">
        <v>2013</v>
      </c>
      <c r="C4199" s="111" t="s">
        <v>118</v>
      </c>
      <c r="D4199" s="114">
        <v>6.7</v>
      </c>
      <c r="E4199" s="261">
        <v>23.2</v>
      </c>
      <c r="F4199" s="261">
        <v>-11.4</v>
      </c>
      <c r="G4199" s="258">
        <v>123</v>
      </c>
      <c r="H4199" s="168">
        <v>33.4</v>
      </c>
      <c r="I4199" s="2">
        <v>1025</v>
      </c>
      <c r="J4199" s="2">
        <v>993</v>
      </c>
      <c r="K4199" s="2">
        <v>8.9</v>
      </c>
      <c r="L4199" s="2">
        <v>28.8</v>
      </c>
      <c r="M4199" s="2">
        <v>2</v>
      </c>
      <c r="N4199" s="2">
        <v>28</v>
      </c>
      <c r="O4199" s="2">
        <v>0</v>
      </c>
      <c r="P4199" s="2">
        <v>0</v>
      </c>
    </row>
    <row r="4200" spans="1:16" x14ac:dyDescent="0.25">
      <c r="A4200" s="112" t="s">
        <v>56</v>
      </c>
      <c r="B4200" s="261">
        <v>2013</v>
      </c>
      <c r="C4200" s="111" t="s">
        <v>118</v>
      </c>
      <c r="D4200" s="114">
        <v>7.3</v>
      </c>
      <c r="E4200" s="261">
        <v>25.2</v>
      </c>
      <c r="F4200" s="261">
        <v>-11.2</v>
      </c>
      <c r="G4200" s="168">
        <v>245.5</v>
      </c>
      <c r="H4200" s="168">
        <v>46.4</v>
      </c>
      <c r="I4200" s="2">
        <v>1023</v>
      </c>
      <c r="J4200" s="2">
        <v>990</v>
      </c>
      <c r="K4200" s="2">
        <v>3.9</v>
      </c>
      <c r="L4200" s="2">
        <v>39.4</v>
      </c>
      <c r="M4200" s="2">
        <v>2</v>
      </c>
      <c r="N4200" s="2">
        <v>29</v>
      </c>
      <c r="O4200" s="2">
        <v>1</v>
      </c>
      <c r="P4200" s="2">
        <v>0</v>
      </c>
    </row>
    <row r="4201" spans="1:16" x14ac:dyDescent="0.25">
      <c r="A4201" s="112" t="s">
        <v>71</v>
      </c>
      <c r="B4201" s="261">
        <v>2013</v>
      </c>
      <c r="C4201" s="111" t="s">
        <v>118</v>
      </c>
      <c r="D4201" s="114">
        <v>5.9</v>
      </c>
      <c r="E4201" s="261">
        <v>24.6</v>
      </c>
      <c r="F4201" s="261">
        <v>-13.8</v>
      </c>
      <c r="G4201" s="168">
        <v>183.6</v>
      </c>
      <c r="H4201" s="168">
        <v>34.799999999999997</v>
      </c>
      <c r="I4201" s="2">
        <v>1027</v>
      </c>
      <c r="J4201" s="2">
        <v>994</v>
      </c>
      <c r="K4201" s="2">
        <v>2.8</v>
      </c>
      <c r="L4201" s="2">
        <v>30.6</v>
      </c>
      <c r="M4201" s="2">
        <v>3</v>
      </c>
      <c r="N4201" s="2">
        <v>39</v>
      </c>
      <c r="O4201" s="2">
        <v>0</v>
      </c>
      <c r="P4201" s="2">
        <v>0</v>
      </c>
    </row>
    <row r="4202" spans="1:16" x14ac:dyDescent="0.25">
      <c r="A4202" s="112" t="s">
        <v>72</v>
      </c>
      <c r="B4202" s="261">
        <v>2013</v>
      </c>
      <c r="C4202" s="111" t="s">
        <v>118</v>
      </c>
      <c r="D4202" s="114">
        <v>6.5</v>
      </c>
      <c r="E4202" s="261">
        <v>24.1</v>
      </c>
      <c r="F4202" s="261">
        <v>-15.2</v>
      </c>
      <c r="G4202" s="168">
        <v>186.4</v>
      </c>
      <c r="H4202" s="168">
        <v>38.6</v>
      </c>
      <c r="I4202" s="2">
        <v>1026</v>
      </c>
      <c r="J4202" s="2">
        <v>993</v>
      </c>
      <c r="K4202" s="2">
        <v>5.7</v>
      </c>
      <c r="L4202" s="2">
        <v>53.1</v>
      </c>
      <c r="M4202" s="2">
        <v>5</v>
      </c>
      <c r="N4202" s="2">
        <v>36</v>
      </c>
      <c r="O4202" s="2">
        <v>0</v>
      </c>
      <c r="P4202" s="2">
        <v>0</v>
      </c>
    </row>
    <row r="4203" spans="1:16" x14ac:dyDescent="0.25">
      <c r="A4203" s="112" t="s">
        <v>89</v>
      </c>
      <c r="B4203" s="261">
        <v>2013</v>
      </c>
      <c r="C4203" s="111" t="s">
        <v>118</v>
      </c>
      <c r="D4203" s="114">
        <v>5.6</v>
      </c>
      <c r="E4203" s="261">
        <v>24.3</v>
      </c>
      <c r="F4203" s="261">
        <v>-16.100000000000001</v>
      </c>
      <c r="G4203" s="168">
        <v>205.4</v>
      </c>
      <c r="H4203" s="258">
        <v>22</v>
      </c>
      <c r="I4203" s="2">
        <v>1027</v>
      </c>
      <c r="J4203" s="2">
        <v>995</v>
      </c>
      <c r="K4203" s="2">
        <v>7.4</v>
      </c>
      <c r="L4203" s="2">
        <v>46.4</v>
      </c>
      <c r="M4203" s="2">
        <v>6</v>
      </c>
      <c r="N4203" s="2">
        <v>31</v>
      </c>
      <c r="O4203" s="2">
        <v>0</v>
      </c>
      <c r="P4203" s="2">
        <v>0</v>
      </c>
    </row>
    <row r="4204" spans="1:16" x14ac:dyDescent="0.25">
      <c r="A4204" s="112" t="s">
        <v>93</v>
      </c>
      <c r="B4204" s="261">
        <v>2013</v>
      </c>
      <c r="C4204" s="111" t="s">
        <v>118</v>
      </c>
      <c r="D4204" s="114">
        <v>6.1</v>
      </c>
      <c r="E4204" s="261">
        <v>25.2</v>
      </c>
      <c r="F4204" s="261">
        <v>-15.8</v>
      </c>
      <c r="G4204" s="168">
        <v>214.3</v>
      </c>
      <c r="H4204" s="168">
        <v>28.3</v>
      </c>
      <c r="I4204" s="2">
        <v>1024</v>
      </c>
      <c r="J4204" s="2">
        <v>991</v>
      </c>
      <c r="K4204" s="2">
        <v>3.5</v>
      </c>
      <c r="L4204" s="2">
        <v>23.4</v>
      </c>
      <c r="M4204" s="2">
        <v>6</v>
      </c>
      <c r="N4204" s="2">
        <v>36</v>
      </c>
      <c r="O4204" s="2">
        <v>0</v>
      </c>
      <c r="P4204" s="2">
        <v>0</v>
      </c>
    </row>
    <row r="4205" spans="1:16" x14ac:dyDescent="0.25">
      <c r="A4205" s="113" t="s">
        <v>54</v>
      </c>
      <c r="B4205" s="261">
        <v>2013</v>
      </c>
      <c r="C4205" s="111" t="s">
        <v>118</v>
      </c>
      <c r="D4205" s="114">
        <f>AVERAGE(D4189:D4204)</f>
        <v>6.7812499999999991</v>
      </c>
      <c r="E4205" s="261"/>
      <c r="F4205" s="261"/>
      <c r="G4205" s="168">
        <f>AVERAGE(G4189:G4204)</f>
        <v>218.41875000000005</v>
      </c>
      <c r="H4205" s="168"/>
    </row>
    <row r="4206" spans="1:16" x14ac:dyDescent="0.25">
      <c r="A4206" s="536" t="s">
        <v>37</v>
      </c>
      <c r="B4206" s="536"/>
      <c r="C4206" s="536"/>
      <c r="D4206" s="114">
        <v>8.1999999999999993</v>
      </c>
      <c r="E4206" s="261"/>
      <c r="F4206" s="261"/>
      <c r="G4206" s="168">
        <v>215.3</v>
      </c>
      <c r="H4206" s="168"/>
    </row>
    <row r="4207" spans="1:16" x14ac:dyDescent="0.25">
      <c r="A4207" s="536" t="s">
        <v>38</v>
      </c>
      <c r="B4207" s="536"/>
      <c r="C4207" s="536"/>
      <c r="D4207" s="114">
        <v>7.4</v>
      </c>
      <c r="E4207" s="261"/>
      <c r="F4207" s="261"/>
      <c r="G4207" s="168">
        <v>263.60000000000002</v>
      </c>
      <c r="H4207" s="168"/>
    </row>
    <row r="4208" spans="1:16" x14ac:dyDescent="0.25">
      <c r="A4208" s="536" t="s">
        <v>97</v>
      </c>
      <c r="B4208" s="536"/>
      <c r="C4208" s="536"/>
      <c r="D4208" s="114">
        <v>8.3000000000000007</v>
      </c>
      <c r="E4208" s="261"/>
      <c r="F4208" s="261"/>
      <c r="G4208" s="168"/>
      <c r="H4208" s="168"/>
    </row>
    <row r="4209" spans="1:16" x14ac:dyDescent="0.25">
      <c r="A4209" s="536" t="s">
        <v>98</v>
      </c>
      <c r="B4209" s="536"/>
      <c r="C4209" s="536"/>
      <c r="D4209" s="114">
        <v>8.5</v>
      </c>
      <c r="E4209" s="261"/>
      <c r="F4209" s="261"/>
      <c r="G4209" s="168"/>
      <c r="H4209" s="168"/>
    </row>
    <row r="4211" spans="1:16" x14ac:dyDescent="0.25">
      <c r="A4211" s="1" t="s">
        <v>0</v>
      </c>
      <c r="B4211" s="1" t="s">
        <v>1</v>
      </c>
      <c r="C4211" s="1" t="s">
        <v>2</v>
      </c>
      <c r="D4211" s="103" t="s">
        <v>3</v>
      </c>
      <c r="E4211" s="1" t="s">
        <v>111</v>
      </c>
      <c r="F4211" s="1" t="s">
        <v>112</v>
      </c>
      <c r="G4211" s="15" t="s">
        <v>4</v>
      </c>
      <c r="H4211" s="15" t="s">
        <v>5</v>
      </c>
      <c r="I4211" s="1" t="s">
        <v>10</v>
      </c>
      <c r="J4211" s="1" t="s">
        <v>11</v>
      </c>
      <c r="K4211" s="1" t="s">
        <v>17</v>
      </c>
      <c r="L4211" s="1" t="s">
        <v>18</v>
      </c>
      <c r="M4211" s="1" t="s">
        <v>6</v>
      </c>
      <c r="N4211" s="1" t="s">
        <v>7</v>
      </c>
      <c r="O4211" s="1" t="s">
        <v>8</v>
      </c>
      <c r="P4211" s="1" t="s">
        <v>9</v>
      </c>
    </row>
    <row r="4212" spans="1:16" x14ac:dyDescent="0.25">
      <c r="A4212" s="113" t="s">
        <v>39</v>
      </c>
      <c r="B4212" s="261">
        <v>2013</v>
      </c>
      <c r="C4212" s="111">
        <v>6</v>
      </c>
      <c r="D4212" s="114">
        <v>17.3</v>
      </c>
      <c r="E4212" s="261">
        <v>33.4</v>
      </c>
      <c r="F4212" s="261">
        <v>6.5</v>
      </c>
      <c r="G4212" s="258">
        <v>77</v>
      </c>
      <c r="H4212" s="21">
        <v>27</v>
      </c>
      <c r="I4212" s="2">
        <v>1028</v>
      </c>
      <c r="J4212" s="2">
        <v>1006</v>
      </c>
      <c r="K4212" s="2">
        <v>11.4</v>
      </c>
      <c r="L4212" s="2">
        <v>63.7</v>
      </c>
      <c r="M4212" s="2">
        <v>0</v>
      </c>
      <c r="N4212" s="2">
        <v>0</v>
      </c>
      <c r="O4212" s="2">
        <v>9</v>
      </c>
      <c r="P4212" s="2">
        <v>3</v>
      </c>
    </row>
    <row r="4213" spans="1:16" x14ac:dyDescent="0.25">
      <c r="A4213" s="112" t="s">
        <v>19</v>
      </c>
      <c r="B4213" s="261">
        <v>2013</v>
      </c>
      <c r="C4213" s="111">
        <v>6</v>
      </c>
      <c r="D4213" s="114">
        <v>17.399999999999999</v>
      </c>
      <c r="E4213" s="261">
        <v>36.9</v>
      </c>
      <c r="F4213" s="261">
        <v>7.9</v>
      </c>
      <c r="G4213" s="168">
        <v>81.400000000000006</v>
      </c>
      <c r="H4213" s="13">
        <v>39.6</v>
      </c>
      <c r="I4213" s="2">
        <v>1027</v>
      </c>
      <c r="J4213" s="2">
        <v>1006</v>
      </c>
      <c r="K4213" s="2">
        <v>7.1</v>
      </c>
      <c r="L4213" s="2">
        <v>43.8</v>
      </c>
      <c r="M4213" s="2">
        <v>0</v>
      </c>
      <c r="N4213" s="2">
        <v>0</v>
      </c>
      <c r="O4213" s="2">
        <v>9</v>
      </c>
      <c r="P4213" s="2">
        <v>3</v>
      </c>
    </row>
    <row r="4214" spans="1:16" x14ac:dyDescent="0.25">
      <c r="A4214" s="112" t="s">
        <v>12</v>
      </c>
      <c r="B4214" s="261">
        <v>2013</v>
      </c>
      <c r="C4214" s="111">
        <v>6</v>
      </c>
      <c r="D4214" s="114">
        <v>15.9</v>
      </c>
      <c r="E4214" s="261">
        <v>34.299999999999997</v>
      </c>
      <c r="F4214" s="261">
        <v>6.5</v>
      </c>
      <c r="G4214" s="168">
        <v>78.8</v>
      </c>
      <c r="H4214" s="13">
        <v>21.2</v>
      </c>
      <c r="I4214" s="2">
        <v>1027</v>
      </c>
      <c r="J4214" s="2">
        <v>1006</v>
      </c>
      <c r="K4214" s="2">
        <v>9.3000000000000007</v>
      </c>
      <c r="L4214" s="2">
        <v>37.200000000000003</v>
      </c>
      <c r="M4214" s="2">
        <v>0</v>
      </c>
      <c r="N4214" s="2">
        <v>0</v>
      </c>
      <c r="O4214" s="2">
        <v>8</v>
      </c>
      <c r="P4214" s="2">
        <v>2</v>
      </c>
    </row>
    <row r="4215" spans="1:16" x14ac:dyDescent="0.25">
      <c r="A4215" s="112" t="s">
        <v>13</v>
      </c>
      <c r="B4215" s="261">
        <v>2013</v>
      </c>
      <c r="C4215" s="111">
        <v>6</v>
      </c>
      <c r="D4215" s="114">
        <v>15.2</v>
      </c>
      <c r="E4215" s="261">
        <v>33.200000000000003</v>
      </c>
      <c r="F4215" s="261">
        <v>4.3</v>
      </c>
      <c r="G4215" s="168">
        <v>57.3</v>
      </c>
      <c r="H4215" s="13">
        <v>21.6</v>
      </c>
      <c r="I4215" s="2">
        <v>1027</v>
      </c>
      <c r="J4215" s="2">
        <v>1008</v>
      </c>
      <c r="K4215" s="2">
        <v>4.7</v>
      </c>
      <c r="L4215" s="2">
        <v>53.6</v>
      </c>
      <c r="M4215" s="2">
        <v>0</v>
      </c>
      <c r="N4215" s="2">
        <v>0</v>
      </c>
      <c r="O4215" s="2">
        <v>5</v>
      </c>
      <c r="P4215" s="2">
        <v>3</v>
      </c>
    </row>
    <row r="4216" spans="1:16" x14ac:dyDescent="0.25">
      <c r="A4216" s="112" t="s">
        <v>16</v>
      </c>
      <c r="B4216" s="261">
        <v>2013</v>
      </c>
      <c r="C4216" s="111">
        <v>6</v>
      </c>
      <c r="D4216" s="114">
        <v>14.8</v>
      </c>
      <c r="E4216" s="261">
        <v>33.799999999999997</v>
      </c>
      <c r="F4216" s="261">
        <v>4.0999999999999996</v>
      </c>
      <c r="G4216" s="168">
        <v>53.4</v>
      </c>
      <c r="H4216" s="13">
        <v>16.3</v>
      </c>
      <c r="I4216" s="2">
        <v>1027</v>
      </c>
      <c r="J4216" s="2">
        <v>1009</v>
      </c>
      <c r="K4216" s="2">
        <v>6.8</v>
      </c>
      <c r="L4216" s="2">
        <v>16.600000000000001</v>
      </c>
      <c r="M4216" s="2">
        <v>0</v>
      </c>
      <c r="N4216" s="2">
        <v>0</v>
      </c>
      <c r="O4216" s="2">
        <v>4</v>
      </c>
      <c r="P4216" s="2">
        <v>2</v>
      </c>
    </row>
    <row r="4217" spans="1:16" x14ac:dyDescent="0.25">
      <c r="A4217" s="112" t="s">
        <v>14</v>
      </c>
      <c r="B4217" s="261">
        <v>2013</v>
      </c>
      <c r="C4217" s="111">
        <v>6</v>
      </c>
      <c r="D4217" s="114">
        <v>17.7</v>
      </c>
      <c r="E4217" s="261">
        <v>35.1</v>
      </c>
      <c r="F4217" s="261">
        <v>7.2</v>
      </c>
      <c r="G4217" s="168">
        <v>90.9</v>
      </c>
      <c r="H4217" s="13">
        <v>35.700000000000003</v>
      </c>
      <c r="I4217" s="2">
        <v>1028</v>
      </c>
      <c r="J4217" s="2">
        <v>1007</v>
      </c>
      <c r="K4217" s="2">
        <v>6.2</v>
      </c>
      <c r="L4217" s="2">
        <v>40.9</v>
      </c>
      <c r="M4217" s="2">
        <v>0</v>
      </c>
      <c r="N4217" s="2">
        <v>0</v>
      </c>
      <c r="O4217" s="2">
        <v>10</v>
      </c>
      <c r="P4217" s="2">
        <v>3</v>
      </c>
    </row>
    <row r="4218" spans="1:16" x14ac:dyDescent="0.25">
      <c r="A4218" s="112" t="s">
        <v>87</v>
      </c>
      <c r="B4218" s="261">
        <v>2013</v>
      </c>
      <c r="C4218" s="111">
        <v>6</v>
      </c>
      <c r="D4218" s="114">
        <v>14.7</v>
      </c>
      <c r="E4218" s="261">
        <v>32.299999999999997</v>
      </c>
      <c r="F4218" s="261">
        <v>4.8</v>
      </c>
      <c r="G4218" s="168">
        <v>97.3</v>
      </c>
      <c r="H4218" s="13">
        <v>34.700000000000003</v>
      </c>
      <c r="I4218" s="2">
        <v>1027</v>
      </c>
      <c r="J4218" s="2">
        <v>1011</v>
      </c>
      <c r="K4218" s="2">
        <v>6.3</v>
      </c>
      <c r="L4218" s="2">
        <v>19.5</v>
      </c>
      <c r="M4218" s="2">
        <v>0</v>
      </c>
      <c r="N4218" s="2">
        <v>0</v>
      </c>
      <c r="O4218" s="2">
        <v>8</v>
      </c>
      <c r="P4218" s="2">
        <v>3</v>
      </c>
    </row>
    <row r="4219" spans="1:16" x14ac:dyDescent="0.25">
      <c r="A4219" s="112" t="s">
        <v>31</v>
      </c>
      <c r="B4219" s="261">
        <v>2013</v>
      </c>
      <c r="C4219" s="111">
        <v>6</v>
      </c>
      <c r="D4219" s="114">
        <v>16.2</v>
      </c>
      <c r="E4219" s="261">
        <v>35.200000000000003</v>
      </c>
      <c r="F4219" s="261">
        <v>5.6</v>
      </c>
      <c r="G4219" s="168">
        <v>67.599999999999994</v>
      </c>
      <c r="H4219" s="13">
        <v>21.2</v>
      </c>
      <c r="I4219" s="2">
        <v>1028</v>
      </c>
      <c r="J4219" s="2">
        <v>1008</v>
      </c>
      <c r="K4219" s="2">
        <v>3.3</v>
      </c>
      <c r="L4219" s="2">
        <v>16.100000000000001</v>
      </c>
      <c r="M4219" s="2">
        <v>0</v>
      </c>
      <c r="N4219" s="2">
        <v>0</v>
      </c>
      <c r="O4219" s="2">
        <v>8</v>
      </c>
      <c r="P4219" s="2">
        <v>3</v>
      </c>
    </row>
    <row r="4220" spans="1:16" x14ac:dyDescent="0.25">
      <c r="A4220" s="112" t="s">
        <v>69</v>
      </c>
      <c r="B4220" s="261">
        <v>2013</v>
      </c>
      <c r="C4220" s="111">
        <v>6</v>
      </c>
      <c r="D4220" s="114">
        <v>16.399999999999999</v>
      </c>
      <c r="E4220" s="261">
        <v>34.9</v>
      </c>
      <c r="F4220" s="114">
        <v>6</v>
      </c>
      <c r="G4220" s="168">
        <v>82.9</v>
      </c>
      <c r="H4220" s="13">
        <v>23.7</v>
      </c>
      <c r="I4220" s="2">
        <v>1027</v>
      </c>
      <c r="J4220" s="2">
        <v>1009</v>
      </c>
      <c r="K4220" s="2">
        <v>14.1</v>
      </c>
      <c r="L4220" s="2">
        <v>57.7</v>
      </c>
      <c r="M4220" s="2">
        <v>0</v>
      </c>
      <c r="N4220" s="2">
        <v>0</v>
      </c>
      <c r="O4220" s="2">
        <v>8</v>
      </c>
      <c r="P4220" s="2">
        <v>2</v>
      </c>
    </row>
    <row r="4221" spans="1:16" x14ac:dyDescent="0.25">
      <c r="A4221" s="112" t="s">
        <v>61</v>
      </c>
      <c r="B4221" s="261">
        <v>2013</v>
      </c>
      <c r="C4221" s="111">
        <v>6</v>
      </c>
      <c r="D4221" s="114">
        <v>15.9</v>
      </c>
      <c r="E4221" s="261">
        <v>35.200000000000003</v>
      </c>
      <c r="F4221" s="261">
        <v>3.9</v>
      </c>
      <c r="G4221" s="168">
        <v>99.4</v>
      </c>
      <c r="H4221" s="13">
        <v>30.9</v>
      </c>
      <c r="I4221" s="2">
        <v>1028</v>
      </c>
      <c r="J4221" s="2">
        <v>1008</v>
      </c>
      <c r="K4221" s="2">
        <v>6.6</v>
      </c>
      <c r="L4221" s="2">
        <v>39.700000000000003</v>
      </c>
      <c r="M4221" s="2">
        <v>0</v>
      </c>
      <c r="N4221" s="2">
        <v>0</v>
      </c>
      <c r="O4221" s="2">
        <v>8</v>
      </c>
      <c r="P4221" s="2">
        <v>3</v>
      </c>
    </row>
    <row r="4222" spans="1:16" x14ac:dyDescent="0.25">
      <c r="A4222" s="112" t="s">
        <v>46</v>
      </c>
      <c r="B4222" s="261">
        <v>2013</v>
      </c>
      <c r="C4222" s="111">
        <v>6</v>
      </c>
      <c r="D4222" s="114">
        <v>15</v>
      </c>
      <c r="E4222" s="261">
        <v>30.4</v>
      </c>
      <c r="F4222" s="261">
        <v>5.8</v>
      </c>
      <c r="G4222" s="168">
        <v>44.6</v>
      </c>
      <c r="H4222" s="13">
        <v>23.4</v>
      </c>
      <c r="I4222" s="2">
        <v>1028</v>
      </c>
      <c r="J4222" s="2">
        <v>1010</v>
      </c>
      <c r="K4222" s="2">
        <v>8.6</v>
      </c>
      <c r="L4222" s="2">
        <v>22.7</v>
      </c>
      <c r="M4222" s="2">
        <v>0</v>
      </c>
      <c r="N4222" s="2">
        <v>0</v>
      </c>
      <c r="O4222" s="2">
        <v>8</v>
      </c>
      <c r="P4222" s="2">
        <v>2</v>
      </c>
    </row>
    <row r="4223" spans="1:16" x14ac:dyDescent="0.25">
      <c r="A4223" s="112" t="s">
        <v>56</v>
      </c>
      <c r="B4223" s="261">
        <v>2013</v>
      </c>
      <c r="C4223" s="111">
        <v>6</v>
      </c>
      <c r="D4223" s="114">
        <v>16.399999999999999</v>
      </c>
      <c r="E4223" s="261">
        <v>34.200000000000003</v>
      </c>
      <c r="F4223" s="261">
        <v>6.3</v>
      </c>
      <c r="G4223" s="168">
        <v>91.8</v>
      </c>
      <c r="H4223" s="13">
        <v>26.3</v>
      </c>
      <c r="I4223" s="2">
        <v>1025</v>
      </c>
      <c r="J4223" s="2">
        <v>1006</v>
      </c>
      <c r="K4223" s="2">
        <v>5.2</v>
      </c>
      <c r="L4223" s="2">
        <v>36.4</v>
      </c>
      <c r="M4223" s="2">
        <v>0</v>
      </c>
      <c r="N4223" s="2">
        <v>0</v>
      </c>
      <c r="O4223" s="2">
        <v>11</v>
      </c>
      <c r="P4223" s="2">
        <v>4</v>
      </c>
    </row>
    <row r="4224" spans="1:16" x14ac:dyDescent="0.25">
      <c r="A4224" s="112" t="s">
        <v>71</v>
      </c>
      <c r="B4224" s="261">
        <v>2013</v>
      </c>
      <c r="C4224" s="111">
        <v>6</v>
      </c>
      <c r="D4224" s="114">
        <v>15.3</v>
      </c>
      <c r="E4224" s="261">
        <v>33.4</v>
      </c>
      <c r="F4224" s="261">
        <v>3.6</v>
      </c>
      <c r="G4224" s="168">
        <v>65.2</v>
      </c>
      <c r="H4224" s="21">
        <v>16</v>
      </c>
      <c r="I4224" s="2">
        <v>1027</v>
      </c>
      <c r="J4224" s="2">
        <v>1007</v>
      </c>
      <c r="K4224" s="2">
        <v>3.6</v>
      </c>
      <c r="L4224" s="2">
        <v>31.2</v>
      </c>
      <c r="M4224" s="2">
        <v>0</v>
      </c>
      <c r="N4224" s="2">
        <v>0</v>
      </c>
      <c r="O4224" s="2">
        <v>4</v>
      </c>
      <c r="P4224" s="2">
        <v>2</v>
      </c>
    </row>
    <row r="4225" spans="1:16" x14ac:dyDescent="0.25">
      <c r="A4225" s="112" t="s">
        <v>72</v>
      </c>
      <c r="B4225" s="261">
        <v>2013</v>
      </c>
      <c r="C4225" s="111">
        <v>6</v>
      </c>
      <c r="D4225" s="114">
        <v>16.2</v>
      </c>
      <c r="E4225" s="114">
        <v>35</v>
      </c>
      <c r="F4225" s="261">
        <v>3.7</v>
      </c>
      <c r="G4225" s="168">
        <v>51.8</v>
      </c>
      <c r="H4225" s="13">
        <v>16.2</v>
      </c>
      <c r="I4225" s="2">
        <v>1027</v>
      </c>
      <c r="J4225" s="2">
        <v>1006</v>
      </c>
      <c r="K4225" s="2">
        <v>4.2</v>
      </c>
      <c r="L4225" s="2">
        <v>24.7</v>
      </c>
      <c r="M4225" s="2">
        <v>0</v>
      </c>
      <c r="N4225" s="2">
        <v>0</v>
      </c>
      <c r="O4225" s="2">
        <v>7</v>
      </c>
      <c r="P4225" s="2">
        <v>3</v>
      </c>
    </row>
    <row r="4226" spans="1:16" x14ac:dyDescent="0.25">
      <c r="A4226" s="112" t="s">
        <v>89</v>
      </c>
      <c r="B4226" s="261">
        <v>2013</v>
      </c>
      <c r="C4226" s="111">
        <v>6</v>
      </c>
      <c r="D4226" s="114">
        <v>14.3</v>
      </c>
      <c r="E4226" s="261">
        <v>34.4</v>
      </c>
      <c r="F4226" s="261">
        <v>3.3</v>
      </c>
      <c r="G4226" s="168">
        <v>57.4</v>
      </c>
      <c r="H4226" s="13">
        <v>7.5</v>
      </c>
      <c r="I4226" s="2">
        <v>1028</v>
      </c>
      <c r="J4226" s="2">
        <v>1009</v>
      </c>
      <c r="K4226" s="2">
        <v>6.5</v>
      </c>
      <c r="L4226" s="2">
        <v>30.2</v>
      </c>
      <c r="M4226" s="2">
        <v>0</v>
      </c>
      <c r="N4226" s="2">
        <v>0</v>
      </c>
      <c r="O4226" s="2">
        <v>5</v>
      </c>
      <c r="P4226" s="2">
        <v>3</v>
      </c>
    </row>
    <row r="4227" spans="1:16" x14ac:dyDescent="0.25">
      <c r="A4227" s="112" t="s">
        <v>93</v>
      </c>
      <c r="B4227" s="261">
        <v>2013</v>
      </c>
      <c r="C4227" s="111">
        <v>6</v>
      </c>
      <c r="D4227" s="114">
        <v>15.3</v>
      </c>
      <c r="E4227" s="261">
        <v>34.299999999999997</v>
      </c>
      <c r="F4227" s="261">
        <v>5.2</v>
      </c>
      <c r="G4227" s="168">
        <v>74.3</v>
      </c>
      <c r="H4227" s="13">
        <v>28.9</v>
      </c>
      <c r="I4227" s="2">
        <v>1027</v>
      </c>
      <c r="J4227" s="2">
        <v>1009</v>
      </c>
      <c r="K4227" s="2">
        <v>5.9</v>
      </c>
      <c r="L4227" s="22">
        <v>36</v>
      </c>
      <c r="M4227" s="2">
        <v>0</v>
      </c>
      <c r="N4227" s="2">
        <v>0</v>
      </c>
      <c r="O4227" s="2">
        <v>5</v>
      </c>
      <c r="P4227" s="2">
        <v>3</v>
      </c>
    </row>
    <row r="4228" spans="1:16" x14ac:dyDescent="0.25">
      <c r="A4228" s="113" t="s">
        <v>54</v>
      </c>
      <c r="B4228" s="261">
        <v>2013</v>
      </c>
      <c r="C4228" s="111">
        <v>6</v>
      </c>
      <c r="D4228" s="114">
        <f>AVERAGE(D4212:D4227)</f>
        <v>15.875000000000002</v>
      </c>
      <c r="E4228" s="261"/>
      <c r="F4228" s="261"/>
      <c r="G4228" s="168"/>
    </row>
    <row r="4229" spans="1:16" x14ac:dyDescent="0.25">
      <c r="A4229" s="536" t="s">
        <v>37</v>
      </c>
      <c r="B4229" s="536"/>
      <c r="C4229" s="536"/>
      <c r="D4229" s="114">
        <v>15.3</v>
      </c>
      <c r="E4229" s="261"/>
      <c r="F4229" s="261"/>
      <c r="G4229" s="168">
        <v>89.7</v>
      </c>
    </row>
    <row r="4230" spans="1:16" x14ac:dyDescent="0.25">
      <c r="A4230" s="536" t="s">
        <v>38</v>
      </c>
      <c r="B4230" s="536"/>
      <c r="C4230" s="536"/>
      <c r="D4230" s="114">
        <v>14.9</v>
      </c>
      <c r="E4230" s="261"/>
      <c r="F4230" s="261"/>
      <c r="G4230" s="258">
        <v>93</v>
      </c>
    </row>
    <row r="4231" spans="1:16" x14ac:dyDescent="0.25">
      <c r="A4231" s="536" t="s">
        <v>97</v>
      </c>
      <c r="B4231" s="536"/>
      <c r="C4231" s="536"/>
      <c r="D4231" s="114">
        <v>15.2</v>
      </c>
      <c r="E4231" s="261"/>
      <c r="F4231" s="261"/>
      <c r="G4231" s="168"/>
    </row>
    <row r="4232" spans="1:16" x14ac:dyDescent="0.25">
      <c r="A4232" s="536" t="s">
        <v>98</v>
      </c>
      <c r="B4232" s="536"/>
      <c r="C4232" s="536"/>
      <c r="D4232" s="114">
        <v>15.5</v>
      </c>
      <c r="E4232" s="261"/>
      <c r="F4232" s="261"/>
      <c r="G4232" s="168"/>
    </row>
    <row r="4234" spans="1:16" x14ac:dyDescent="0.25">
      <c r="A4234" s="257" t="s">
        <v>0</v>
      </c>
      <c r="B4234" s="257" t="s">
        <v>1</v>
      </c>
      <c r="C4234" s="257" t="s">
        <v>2</v>
      </c>
      <c r="D4234" s="259" t="s">
        <v>3</v>
      </c>
      <c r="E4234" s="257" t="s">
        <v>111</v>
      </c>
      <c r="F4234" s="257" t="s">
        <v>112</v>
      </c>
      <c r="G4234" s="15" t="s">
        <v>4</v>
      </c>
      <c r="H4234" s="15" t="s">
        <v>5</v>
      </c>
      <c r="I4234" s="1" t="s">
        <v>10</v>
      </c>
      <c r="J4234" s="1" t="s">
        <v>11</v>
      </c>
      <c r="K4234" s="1" t="s">
        <v>17</v>
      </c>
      <c r="L4234" s="1" t="s">
        <v>18</v>
      </c>
      <c r="M4234" s="1" t="s">
        <v>6</v>
      </c>
      <c r="N4234" s="1" t="s">
        <v>7</v>
      </c>
      <c r="O4234" s="1" t="s">
        <v>8</v>
      </c>
      <c r="P4234" s="1" t="s">
        <v>9</v>
      </c>
    </row>
    <row r="4235" spans="1:16" x14ac:dyDescent="0.25">
      <c r="A4235" s="113" t="s">
        <v>39</v>
      </c>
      <c r="B4235" s="261">
        <v>2013</v>
      </c>
      <c r="C4235" s="111">
        <v>7</v>
      </c>
      <c r="D4235" s="114">
        <v>20.7</v>
      </c>
      <c r="E4235" s="261">
        <v>37.4</v>
      </c>
      <c r="F4235" s="261">
        <v>7.8</v>
      </c>
      <c r="G4235" s="168">
        <v>25.2</v>
      </c>
      <c r="H4235" s="21">
        <v>9</v>
      </c>
      <c r="I4235" s="2">
        <v>1032</v>
      </c>
      <c r="J4235" s="2">
        <v>1003</v>
      </c>
      <c r="K4235" s="2">
        <v>2.2999999999999998</v>
      </c>
      <c r="L4235" s="2">
        <v>35.9</v>
      </c>
      <c r="M4235" s="2">
        <v>0</v>
      </c>
      <c r="N4235" s="2">
        <v>0</v>
      </c>
      <c r="O4235" s="2">
        <v>26</v>
      </c>
      <c r="P4235" s="2">
        <v>7</v>
      </c>
    </row>
    <row r="4236" spans="1:16" x14ac:dyDescent="0.25">
      <c r="A4236" s="112" t="s">
        <v>19</v>
      </c>
      <c r="B4236" s="261">
        <v>2013</v>
      </c>
      <c r="C4236" s="111">
        <v>7</v>
      </c>
      <c r="D4236" s="114">
        <v>20.7</v>
      </c>
      <c r="E4236" s="261">
        <v>33.299999999999997</v>
      </c>
      <c r="F4236" s="261">
        <v>10.1</v>
      </c>
      <c r="G4236" s="258">
        <v>36</v>
      </c>
      <c r="H4236" s="13">
        <v>16.600000000000001</v>
      </c>
      <c r="I4236" s="2">
        <v>1030</v>
      </c>
      <c r="J4236" s="2">
        <v>1003</v>
      </c>
      <c r="K4236" s="2">
        <v>4.9000000000000004</v>
      </c>
      <c r="L4236" s="2">
        <v>43.6</v>
      </c>
      <c r="M4236" s="2">
        <v>0</v>
      </c>
      <c r="N4236" s="2">
        <v>0</v>
      </c>
      <c r="O4236" s="2">
        <v>19</v>
      </c>
      <c r="P4236" s="2">
        <v>4</v>
      </c>
    </row>
    <row r="4237" spans="1:16" x14ac:dyDescent="0.25">
      <c r="A4237" s="112" t="s">
        <v>12</v>
      </c>
      <c r="B4237" s="261">
        <v>2013</v>
      </c>
      <c r="C4237" s="111">
        <v>7</v>
      </c>
      <c r="D4237" s="114">
        <v>19</v>
      </c>
      <c r="E4237" s="261">
        <v>33.700000000000003</v>
      </c>
      <c r="F4237" s="114">
        <v>9</v>
      </c>
      <c r="G4237" s="168">
        <v>46.4</v>
      </c>
      <c r="H4237" s="13">
        <v>11.9</v>
      </c>
      <c r="I4237" s="2">
        <v>1028</v>
      </c>
      <c r="J4237" s="2">
        <v>1003</v>
      </c>
      <c r="K4237" s="2">
        <v>6.1</v>
      </c>
      <c r="L4237" s="2">
        <v>27.1</v>
      </c>
      <c r="M4237" s="2">
        <v>0</v>
      </c>
      <c r="N4237" s="2">
        <v>0</v>
      </c>
      <c r="O4237" s="2">
        <v>18</v>
      </c>
      <c r="P4237" s="2">
        <v>4</v>
      </c>
    </row>
    <row r="4238" spans="1:16" x14ac:dyDescent="0.25">
      <c r="A4238" s="112" t="s">
        <v>13</v>
      </c>
      <c r="B4238" s="261">
        <v>2013</v>
      </c>
      <c r="C4238" s="111">
        <v>7</v>
      </c>
      <c r="D4238" s="114">
        <v>18.5</v>
      </c>
      <c r="E4238" s="261">
        <v>32.700000000000003</v>
      </c>
      <c r="F4238" s="261">
        <v>7.7</v>
      </c>
      <c r="G4238" s="168">
        <v>40.4</v>
      </c>
      <c r="H4238" s="13">
        <v>11.4</v>
      </c>
      <c r="I4238" s="2">
        <v>1031</v>
      </c>
      <c r="J4238" s="2">
        <v>1006</v>
      </c>
      <c r="K4238" s="2">
        <v>2.9</v>
      </c>
      <c r="L4238" s="2">
        <v>39.200000000000003</v>
      </c>
      <c r="M4238" s="2">
        <v>0</v>
      </c>
      <c r="N4238" s="2">
        <v>0</v>
      </c>
      <c r="O4238" s="2">
        <v>15</v>
      </c>
      <c r="P4238" s="2">
        <v>3</v>
      </c>
    </row>
    <row r="4239" spans="1:16" x14ac:dyDescent="0.25">
      <c r="A4239" s="112" t="s">
        <v>16</v>
      </c>
      <c r="B4239" s="261">
        <v>2013</v>
      </c>
      <c r="C4239" s="111">
        <v>7</v>
      </c>
      <c r="D4239" s="114">
        <v>18.5</v>
      </c>
      <c r="E4239" s="261">
        <v>32.799999999999997</v>
      </c>
      <c r="F4239" s="261">
        <v>8.9</v>
      </c>
      <c r="G4239" s="168">
        <v>51.1</v>
      </c>
      <c r="H4239" s="13">
        <v>18.8</v>
      </c>
      <c r="I4239" s="2">
        <v>1033</v>
      </c>
      <c r="J4239" s="2">
        <v>1009</v>
      </c>
      <c r="K4239" s="2">
        <v>4.7</v>
      </c>
      <c r="L4239" s="2">
        <v>13.3</v>
      </c>
      <c r="M4239" s="2">
        <v>0</v>
      </c>
      <c r="N4239" s="2">
        <v>0</v>
      </c>
      <c r="O4239" s="2">
        <v>14</v>
      </c>
      <c r="P4239" s="2">
        <v>3</v>
      </c>
    </row>
    <row r="4240" spans="1:16" x14ac:dyDescent="0.25">
      <c r="A4240" s="112" t="s">
        <v>14</v>
      </c>
      <c r="B4240" s="261">
        <v>2013</v>
      </c>
      <c r="C4240" s="111">
        <v>7</v>
      </c>
      <c r="D4240" s="114">
        <v>21.2</v>
      </c>
      <c r="E4240" s="261">
        <v>33.799999999999997</v>
      </c>
      <c r="F4240" s="261">
        <v>9.6999999999999993</v>
      </c>
      <c r="G4240" s="258">
        <v>28</v>
      </c>
      <c r="H4240" s="13">
        <v>12.2</v>
      </c>
      <c r="I4240" s="2">
        <v>1032</v>
      </c>
      <c r="J4240" s="2">
        <v>1004</v>
      </c>
      <c r="K4240" s="2">
        <v>3.1</v>
      </c>
      <c r="L4240" s="2">
        <v>31.8</v>
      </c>
      <c r="M4240" s="2">
        <v>0</v>
      </c>
      <c r="N4240" s="2">
        <v>0</v>
      </c>
      <c r="O4240" s="2">
        <v>20</v>
      </c>
      <c r="P4240" s="2">
        <v>7</v>
      </c>
    </row>
    <row r="4241" spans="1:17" x14ac:dyDescent="0.25">
      <c r="A4241" s="112" t="s">
        <v>87</v>
      </c>
      <c r="B4241" s="261">
        <v>2013</v>
      </c>
      <c r="C4241" s="111">
        <v>7</v>
      </c>
      <c r="D4241" s="114">
        <v>18.600000000000001</v>
      </c>
      <c r="E4241" s="261">
        <v>30.9</v>
      </c>
      <c r="F4241" s="261">
        <v>8.3000000000000007</v>
      </c>
      <c r="G4241" s="168">
        <v>33.9</v>
      </c>
      <c r="H4241" s="13">
        <v>7.2</v>
      </c>
      <c r="I4241" s="2">
        <v>1033</v>
      </c>
      <c r="J4241" s="2">
        <v>1009</v>
      </c>
      <c r="K4241" s="2">
        <v>6.1</v>
      </c>
      <c r="L4241" s="2">
        <v>18.2</v>
      </c>
      <c r="M4241" s="2">
        <v>0</v>
      </c>
      <c r="N4241" s="2">
        <v>0</v>
      </c>
      <c r="O4241" s="2">
        <v>16</v>
      </c>
      <c r="P4241" s="2">
        <v>3</v>
      </c>
    </row>
    <row r="4242" spans="1:17" x14ac:dyDescent="0.25">
      <c r="A4242" s="112" t="s">
        <v>31</v>
      </c>
      <c r="B4242" s="261">
        <v>2013</v>
      </c>
      <c r="C4242" s="111">
        <v>7</v>
      </c>
      <c r="D4242" s="114">
        <v>20</v>
      </c>
      <c r="E4242" s="261">
        <v>35.700000000000003</v>
      </c>
      <c r="F4242" s="261">
        <v>9.1</v>
      </c>
      <c r="G4242" s="258">
        <v>17</v>
      </c>
      <c r="H4242" s="13">
        <v>7.4</v>
      </c>
      <c r="I4242" s="2">
        <v>1031</v>
      </c>
      <c r="J4242" s="2">
        <v>1005</v>
      </c>
      <c r="K4242" s="2">
        <v>1.5</v>
      </c>
      <c r="L4242" s="2">
        <v>14.5</v>
      </c>
      <c r="M4242" s="2">
        <v>0</v>
      </c>
      <c r="N4242" s="2">
        <v>0</v>
      </c>
      <c r="O4242" s="2">
        <v>19</v>
      </c>
      <c r="P4242" s="2">
        <v>6</v>
      </c>
    </row>
    <row r="4243" spans="1:17" x14ac:dyDescent="0.25">
      <c r="A4243" s="112" t="s">
        <v>69</v>
      </c>
      <c r="B4243" s="261">
        <v>2013</v>
      </c>
      <c r="C4243" s="111">
        <v>7</v>
      </c>
      <c r="D4243" s="114">
        <v>19.399999999999999</v>
      </c>
      <c r="E4243" s="261">
        <v>35.4</v>
      </c>
      <c r="F4243" s="261">
        <v>7.8</v>
      </c>
      <c r="G4243" s="168">
        <v>46.6</v>
      </c>
      <c r="H4243" s="13">
        <v>12.2</v>
      </c>
      <c r="I4243" s="2">
        <v>1031</v>
      </c>
      <c r="J4243" s="2">
        <v>1006</v>
      </c>
      <c r="K4243" s="2">
        <v>7.9</v>
      </c>
      <c r="L4243" s="2">
        <v>38.1</v>
      </c>
      <c r="M4243" s="2">
        <v>0</v>
      </c>
      <c r="N4243" s="2">
        <v>0</v>
      </c>
      <c r="O4243" s="2">
        <v>18</v>
      </c>
      <c r="P4243" s="2">
        <v>4</v>
      </c>
    </row>
    <row r="4244" spans="1:17" x14ac:dyDescent="0.25">
      <c r="A4244" s="112" t="s">
        <v>61</v>
      </c>
      <c r="B4244" s="261">
        <v>2013</v>
      </c>
      <c r="C4244" s="111">
        <v>7</v>
      </c>
      <c r="D4244" s="114">
        <v>19.399999999999999</v>
      </c>
      <c r="E4244" s="261">
        <v>34.5</v>
      </c>
      <c r="F4244" s="114">
        <v>7</v>
      </c>
      <c r="G4244" s="168">
        <v>27.9</v>
      </c>
      <c r="H4244" s="13">
        <v>10.3</v>
      </c>
      <c r="I4244" s="2">
        <v>1032</v>
      </c>
      <c r="J4244" s="2">
        <v>1005</v>
      </c>
      <c r="K4244" s="2">
        <v>3.6</v>
      </c>
      <c r="L4244" s="2">
        <v>28.1</v>
      </c>
      <c r="M4244" s="2">
        <v>0</v>
      </c>
      <c r="N4244" s="2">
        <v>0</v>
      </c>
      <c r="O4244" s="2">
        <v>19</v>
      </c>
      <c r="P4244" s="2">
        <v>5</v>
      </c>
    </row>
    <row r="4245" spans="1:17" x14ac:dyDescent="0.25">
      <c r="A4245" s="112" t="s">
        <v>46</v>
      </c>
      <c r="B4245" s="261">
        <v>2013</v>
      </c>
      <c r="C4245" s="111">
        <v>7</v>
      </c>
      <c r="D4245" s="114">
        <v>18.899999999999999</v>
      </c>
      <c r="E4245" s="261">
        <v>31.3</v>
      </c>
      <c r="F4245" s="261">
        <v>7.9</v>
      </c>
      <c r="G4245" s="168">
        <v>25.6</v>
      </c>
      <c r="H4245" s="13">
        <v>7.9</v>
      </c>
      <c r="I4245" s="2">
        <v>1033</v>
      </c>
      <c r="J4245" s="2">
        <v>1008</v>
      </c>
      <c r="K4245" s="2">
        <v>5.8</v>
      </c>
      <c r="L4245" s="2">
        <v>28.8</v>
      </c>
      <c r="M4245" s="2">
        <v>0</v>
      </c>
      <c r="N4245" s="2">
        <v>0</v>
      </c>
      <c r="O4245" s="2">
        <v>18</v>
      </c>
      <c r="P4245" s="2">
        <v>4</v>
      </c>
    </row>
    <row r="4246" spans="1:17" x14ac:dyDescent="0.25">
      <c r="A4246" s="112" t="s">
        <v>56</v>
      </c>
      <c r="B4246" s="261">
        <v>2013</v>
      </c>
      <c r="C4246" s="111">
        <v>7</v>
      </c>
      <c r="D4246" s="114">
        <v>19.600000000000001</v>
      </c>
      <c r="E4246" s="261">
        <v>33.1</v>
      </c>
      <c r="F4246" s="261">
        <v>7.7</v>
      </c>
      <c r="G4246" s="168">
        <v>32.4</v>
      </c>
      <c r="H4246" s="13">
        <v>14.8</v>
      </c>
      <c r="I4246" s="2">
        <v>1029</v>
      </c>
      <c r="J4246" s="2">
        <v>1000</v>
      </c>
      <c r="K4246" s="2">
        <v>2.4</v>
      </c>
      <c r="L4246" s="2">
        <v>30.3</v>
      </c>
      <c r="M4246" s="2">
        <v>0</v>
      </c>
      <c r="N4246" s="2">
        <v>0</v>
      </c>
      <c r="O4246" s="2">
        <v>21</v>
      </c>
      <c r="P4246" s="2">
        <v>9</v>
      </c>
    </row>
    <row r="4247" spans="1:17" x14ac:dyDescent="0.25">
      <c r="A4247" s="112" t="s">
        <v>71</v>
      </c>
      <c r="B4247" s="261">
        <v>2013</v>
      </c>
      <c r="C4247" s="111">
        <v>7</v>
      </c>
      <c r="D4247" s="114">
        <v>18.7</v>
      </c>
      <c r="E4247" s="261">
        <v>32.299999999999997</v>
      </c>
      <c r="F4247" s="261">
        <v>6.8</v>
      </c>
      <c r="G4247" s="168">
        <v>21.4</v>
      </c>
      <c r="H4247" s="21">
        <v>7</v>
      </c>
      <c r="I4247" s="2">
        <v>1031</v>
      </c>
      <c r="J4247" s="2">
        <v>1004</v>
      </c>
      <c r="K4247" s="2">
        <v>1.3</v>
      </c>
      <c r="L4247" s="2">
        <v>26.9</v>
      </c>
      <c r="M4247" s="2">
        <v>0</v>
      </c>
      <c r="N4247" s="2">
        <v>0</v>
      </c>
      <c r="O4247" s="2">
        <v>16</v>
      </c>
      <c r="P4247" s="2">
        <v>3</v>
      </c>
    </row>
    <row r="4248" spans="1:17" x14ac:dyDescent="0.25">
      <c r="A4248" s="112" t="s">
        <v>72</v>
      </c>
      <c r="B4248" s="261">
        <v>2013</v>
      </c>
      <c r="C4248" s="111">
        <v>7</v>
      </c>
      <c r="D4248" s="114">
        <v>19.600000000000001</v>
      </c>
      <c r="E4248" s="261">
        <v>35.1</v>
      </c>
      <c r="F4248" s="261">
        <v>6.1</v>
      </c>
      <c r="G4248" s="168">
        <v>30.8</v>
      </c>
      <c r="H4248" s="13">
        <v>6.4</v>
      </c>
      <c r="I4248" s="2">
        <v>1030</v>
      </c>
      <c r="J4248" s="2">
        <v>1004</v>
      </c>
      <c r="K4248" s="2">
        <v>1.9</v>
      </c>
      <c r="L4248" s="2">
        <v>20.2</v>
      </c>
      <c r="M4248" s="2">
        <v>0</v>
      </c>
      <c r="N4248" s="2">
        <v>0</v>
      </c>
      <c r="O4248" s="2">
        <v>20</v>
      </c>
      <c r="P4248" s="2">
        <v>6</v>
      </c>
    </row>
    <row r="4249" spans="1:17" x14ac:dyDescent="0.25">
      <c r="A4249" s="112" t="s">
        <v>89</v>
      </c>
      <c r="B4249" s="261">
        <v>2013</v>
      </c>
      <c r="C4249" s="111">
        <v>7</v>
      </c>
      <c r="D4249" s="114">
        <v>17.399999999999999</v>
      </c>
      <c r="E4249" s="261">
        <v>32.1</v>
      </c>
      <c r="F4249" s="261">
        <v>5.9</v>
      </c>
      <c r="G4249" s="168">
        <v>17.8</v>
      </c>
      <c r="H4249" s="21">
        <v>2</v>
      </c>
      <c r="I4249" s="2">
        <v>1033</v>
      </c>
      <c r="J4249" s="2">
        <v>1007</v>
      </c>
      <c r="K4249" s="2">
        <v>4.5</v>
      </c>
      <c r="L4249" s="2">
        <v>21.2</v>
      </c>
      <c r="M4249" s="2">
        <v>0</v>
      </c>
      <c r="N4249" s="2">
        <v>0</v>
      </c>
      <c r="O4249" s="2">
        <v>18</v>
      </c>
      <c r="P4249" s="2">
        <v>4</v>
      </c>
    </row>
    <row r="4250" spans="1:17" x14ac:dyDescent="0.25">
      <c r="A4250" s="112" t="s">
        <v>93</v>
      </c>
      <c r="B4250" s="261">
        <v>2013</v>
      </c>
      <c r="C4250" s="111">
        <v>7</v>
      </c>
      <c r="D4250" s="114">
        <v>15.3</v>
      </c>
      <c r="E4250" s="261">
        <v>34.299999999999997</v>
      </c>
      <c r="F4250" s="261">
        <v>5.2</v>
      </c>
      <c r="G4250" s="168">
        <v>74.3</v>
      </c>
      <c r="H4250" s="13">
        <v>28.9</v>
      </c>
      <c r="I4250" s="2">
        <v>1027</v>
      </c>
      <c r="J4250" s="2">
        <v>1009</v>
      </c>
      <c r="K4250" s="2">
        <v>4.3</v>
      </c>
      <c r="L4250" s="2">
        <v>23.4</v>
      </c>
      <c r="M4250" s="2">
        <v>0</v>
      </c>
      <c r="N4250" s="2">
        <v>0</v>
      </c>
      <c r="O4250" s="2">
        <v>5</v>
      </c>
      <c r="P4250" s="2">
        <v>3</v>
      </c>
    </row>
    <row r="4251" spans="1:17" x14ac:dyDescent="0.25">
      <c r="A4251" s="113" t="s">
        <v>54</v>
      </c>
      <c r="B4251" s="261">
        <v>2013</v>
      </c>
      <c r="C4251" s="111">
        <v>7</v>
      </c>
      <c r="D4251" s="114">
        <f>AVERAGE(D4235:D4250)</f>
        <v>19.09375</v>
      </c>
      <c r="E4251" s="261"/>
      <c r="F4251" s="261"/>
      <c r="G4251" s="258">
        <f>AVERAGE(G4235:G4250)</f>
        <v>34.674999999999997</v>
      </c>
    </row>
    <row r="4252" spans="1:17" x14ac:dyDescent="0.25">
      <c r="A4252" s="536" t="s">
        <v>37</v>
      </c>
      <c r="B4252" s="536"/>
      <c r="C4252" s="536"/>
      <c r="D4252" s="114">
        <v>16.8</v>
      </c>
      <c r="E4252" s="261"/>
      <c r="F4252" s="261"/>
      <c r="G4252" s="168">
        <v>88.6</v>
      </c>
    </row>
    <row r="4253" spans="1:17" x14ac:dyDescent="0.25">
      <c r="A4253" s="536" t="s">
        <v>38</v>
      </c>
      <c r="B4253" s="536"/>
      <c r="C4253" s="536"/>
      <c r="D4253" s="114">
        <v>16.399999999999999</v>
      </c>
      <c r="E4253" s="261"/>
      <c r="F4253" s="261"/>
      <c r="G4253" s="168">
        <v>96.1</v>
      </c>
    </row>
    <row r="4254" spans="1:17" x14ac:dyDescent="0.25">
      <c r="A4254" s="536" t="s">
        <v>97</v>
      </c>
      <c r="B4254" s="536"/>
      <c r="C4254" s="536"/>
      <c r="D4254" s="114">
        <v>17.5</v>
      </c>
      <c r="E4254" s="261"/>
      <c r="F4254" s="261"/>
      <c r="G4254" s="168"/>
      <c r="Q4254" s="2"/>
    </row>
    <row r="4255" spans="1:17" x14ac:dyDescent="0.25">
      <c r="A4255" s="536" t="s">
        <v>98</v>
      </c>
      <c r="B4255" s="536"/>
      <c r="C4255" s="536"/>
      <c r="D4255" s="114">
        <v>17.3</v>
      </c>
      <c r="E4255" s="261"/>
      <c r="F4255" s="261"/>
      <c r="G4255" s="168"/>
    </row>
    <row r="4257" spans="1:16" x14ac:dyDescent="0.25">
      <c r="A4257" s="1" t="s">
        <v>0</v>
      </c>
      <c r="B4257" s="1" t="s">
        <v>1</v>
      </c>
      <c r="C4257" s="1" t="s">
        <v>2</v>
      </c>
      <c r="D4257" s="103" t="s">
        <v>3</v>
      </c>
      <c r="E4257" s="1" t="s">
        <v>111</v>
      </c>
      <c r="F4257" s="1" t="s">
        <v>112</v>
      </c>
      <c r="G4257" s="15" t="s">
        <v>4</v>
      </c>
      <c r="H4257" s="15" t="s">
        <v>5</v>
      </c>
      <c r="I4257" s="1" t="s">
        <v>10</v>
      </c>
      <c r="J4257" s="1" t="s">
        <v>11</v>
      </c>
      <c r="K4257" s="1" t="s">
        <v>17</v>
      </c>
      <c r="L4257" s="1" t="s">
        <v>18</v>
      </c>
      <c r="M4257" s="1" t="s">
        <v>6</v>
      </c>
      <c r="N4257" s="1" t="s">
        <v>7</v>
      </c>
      <c r="O4257" s="1" t="s">
        <v>8</v>
      </c>
      <c r="P4257" s="1" t="s">
        <v>9</v>
      </c>
    </row>
    <row r="4258" spans="1:16" x14ac:dyDescent="0.25">
      <c r="A4258" s="113" t="s">
        <v>39</v>
      </c>
      <c r="B4258" s="261">
        <v>2013</v>
      </c>
      <c r="C4258" s="111">
        <v>8</v>
      </c>
      <c r="D4258" s="114">
        <v>19.5</v>
      </c>
      <c r="E4258" s="261">
        <v>39.299999999999997</v>
      </c>
      <c r="F4258" s="114">
        <v>8</v>
      </c>
      <c r="G4258" s="168">
        <v>34.9</v>
      </c>
      <c r="H4258" s="168">
        <v>12.6</v>
      </c>
      <c r="I4258" s="2">
        <v>1029</v>
      </c>
      <c r="J4258" s="2">
        <v>1008</v>
      </c>
      <c r="K4258" s="2">
        <v>7.6</v>
      </c>
      <c r="L4258" s="2">
        <v>43.6</v>
      </c>
      <c r="M4258" s="2">
        <v>0</v>
      </c>
      <c r="N4258" s="2">
        <v>0</v>
      </c>
      <c r="O4258" s="2">
        <v>19</v>
      </c>
      <c r="P4258" s="2">
        <v>5</v>
      </c>
    </row>
    <row r="4259" spans="1:16" x14ac:dyDescent="0.25">
      <c r="A4259" s="112" t="s">
        <v>19</v>
      </c>
      <c r="B4259" s="261">
        <v>2013</v>
      </c>
      <c r="C4259" s="111">
        <v>8</v>
      </c>
      <c r="D4259" s="114">
        <v>19.8</v>
      </c>
      <c r="E4259" s="261">
        <v>37.6</v>
      </c>
      <c r="F4259" s="261">
        <v>10.199999999999999</v>
      </c>
      <c r="G4259" s="258">
        <v>32</v>
      </c>
      <c r="H4259" s="168">
        <v>13.3</v>
      </c>
      <c r="I4259" s="2">
        <v>1028</v>
      </c>
      <c r="J4259" s="2">
        <v>1006</v>
      </c>
      <c r="K4259" s="2">
        <v>5.6</v>
      </c>
      <c r="L4259" s="2">
        <v>53.1</v>
      </c>
      <c r="M4259" s="2">
        <v>0</v>
      </c>
      <c r="N4259" s="2">
        <v>0</v>
      </c>
      <c r="O4259" s="2">
        <v>12</v>
      </c>
      <c r="P4259" s="2">
        <v>2</v>
      </c>
    </row>
    <row r="4260" spans="1:16" x14ac:dyDescent="0.25">
      <c r="A4260" s="112" t="s">
        <v>12</v>
      </c>
      <c r="B4260" s="261">
        <v>2013</v>
      </c>
      <c r="C4260" s="111">
        <v>8</v>
      </c>
      <c r="D4260" s="114">
        <v>18.2</v>
      </c>
      <c r="E4260" s="261">
        <v>33.799999999999997</v>
      </c>
      <c r="F4260" s="261">
        <v>8.6</v>
      </c>
      <c r="G4260" s="168">
        <v>40.700000000000003</v>
      </c>
      <c r="H4260" s="168">
        <v>18.7</v>
      </c>
      <c r="I4260" s="2">
        <v>1027</v>
      </c>
      <c r="J4260" s="2">
        <v>1006</v>
      </c>
      <c r="K4260" s="2">
        <v>7.6</v>
      </c>
      <c r="L4260" s="2">
        <v>38.799999999999997</v>
      </c>
      <c r="M4260" s="2">
        <v>0</v>
      </c>
      <c r="N4260" s="2">
        <v>0</v>
      </c>
      <c r="O4260" s="2">
        <v>9</v>
      </c>
      <c r="P4260" s="2">
        <v>3</v>
      </c>
    </row>
    <row r="4261" spans="1:16" x14ac:dyDescent="0.25">
      <c r="A4261" s="112" t="s">
        <v>13</v>
      </c>
      <c r="B4261" s="261">
        <v>2013</v>
      </c>
      <c r="C4261" s="111">
        <v>8</v>
      </c>
      <c r="D4261" s="114">
        <v>17.5</v>
      </c>
      <c r="E4261" s="261">
        <v>32.799999999999997</v>
      </c>
      <c r="F4261" s="261">
        <v>6.2</v>
      </c>
      <c r="G4261" s="168">
        <v>35.4</v>
      </c>
      <c r="H4261" s="168">
        <v>14.8</v>
      </c>
      <c r="I4261" s="2">
        <v>1029</v>
      </c>
      <c r="J4261" s="2">
        <v>1008</v>
      </c>
      <c r="K4261" s="22">
        <v>4</v>
      </c>
      <c r="L4261" s="2">
        <v>46.4</v>
      </c>
      <c r="M4261" s="2">
        <v>0</v>
      </c>
      <c r="N4261" s="2">
        <v>0</v>
      </c>
      <c r="O4261" s="2">
        <v>11</v>
      </c>
      <c r="P4261" s="2">
        <v>1</v>
      </c>
    </row>
    <row r="4262" spans="1:16" x14ac:dyDescent="0.25">
      <c r="A4262" s="112" t="s">
        <v>16</v>
      </c>
      <c r="B4262" s="261">
        <v>2013</v>
      </c>
      <c r="C4262" s="111">
        <v>8</v>
      </c>
      <c r="D4262" s="114">
        <v>17.600000000000001</v>
      </c>
      <c r="E4262" s="261">
        <v>33.4</v>
      </c>
      <c r="F4262" s="261">
        <v>8.9</v>
      </c>
      <c r="G4262" s="168">
        <v>34.299999999999997</v>
      </c>
      <c r="H4262" s="168">
        <v>13.9</v>
      </c>
      <c r="I4262" s="2">
        <v>1029</v>
      </c>
      <c r="J4262" s="2">
        <v>1012</v>
      </c>
      <c r="K4262" s="2">
        <v>4.7</v>
      </c>
      <c r="L4262" s="2">
        <v>15.5</v>
      </c>
      <c r="M4262" s="2">
        <v>0</v>
      </c>
      <c r="N4262" s="2">
        <v>0</v>
      </c>
      <c r="O4262" s="2">
        <v>9</v>
      </c>
      <c r="P4262" s="2">
        <v>2</v>
      </c>
    </row>
    <row r="4263" spans="1:16" x14ac:dyDescent="0.25">
      <c r="A4263" s="112" t="s">
        <v>14</v>
      </c>
      <c r="B4263" s="261">
        <v>2013</v>
      </c>
      <c r="C4263" s="111">
        <v>8</v>
      </c>
      <c r="D4263" s="114">
        <v>19.8</v>
      </c>
      <c r="E4263" s="261">
        <v>34.6</v>
      </c>
      <c r="F4263" s="114">
        <v>9</v>
      </c>
      <c r="G4263" s="168">
        <v>35.9</v>
      </c>
      <c r="H4263" s="168">
        <v>16.100000000000001</v>
      </c>
      <c r="I4263" s="2">
        <v>1029</v>
      </c>
      <c r="J4263" s="2">
        <v>1008</v>
      </c>
      <c r="K4263" s="2">
        <v>4.5</v>
      </c>
      <c r="L4263" s="2">
        <v>30.8</v>
      </c>
      <c r="M4263" s="2">
        <v>0</v>
      </c>
      <c r="N4263" s="2">
        <v>0</v>
      </c>
      <c r="O4263" s="2">
        <v>15</v>
      </c>
      <c r="P4263" s="2">
        <v>3</v>
      </c>
    </row>
    <row r="4264" spans="1:16" x14ac:dyDescent="0.25">
      <c r="A4264" s="112" t="s">
        <v>87</v>
      </c>
      <c r="B4264" s="261">
        <v>2013</v>
      </c>
      <c r="C4264" s="111">
        <v>8</v>
      </c>
      <c r="D4264" s="114">
        <v>17.600000000000001</v>
      </c>
      <c r="E4264" s="261">
        <v>32.4</v>
      </c>
      <c r="F4264" s="114">
        <v>9</v>
      </c>
      <c r="G4264" s="258">
        <v>42</v>
      </c>
      <c r="H4264" s="258">
        <v>12</v>
      </c>
      <c r="I4264" s="2">
        <v>1030</v>
      </c>
      <c r="J4264" s="2">
        <v>1012</v>
      </c>
      <c r="K4264" s="2">
        <v>6.7</v>
      </c>
      <c r="L4264" s="22">
        <v>19</v>
      </c>
      <c r="M4264" s="2">
        <v>0</v>
      </c>
      <c r="N4264" s="2">
        <v>0</v>
      </c>
      <c r="O4264" s="2">
        <v>11</v>
      </c>
      <c r="P4264" s="2">
        <v>2</v>
      </c>
    </row>
    <row r="4265" spans="1:16" x14ac:dyDescent="0.25">
      <c r="A4265" s="112" t="s">
        <v>31</v>
      </c>
      <c r="B4265" s="261">
        <v>2013</v>
      </c>
      <c r="C4265" s="111">
        <v>8</v>
      </c>
      <c r="D4265" s="114">
        <v>19.2</v>
      </c>
      <c r="E4265" s="261">
        <v>36.299999999999997</v>
      </c>
      <c r="F4265" s="261">
        <v>9.6</v>
      </c>
      <c r="G4265" s="168">
        <v>39.6</v>
      </c>
      <c r="H4265" s="168">
        <v>15.2</v>
      </c>
      <c r="I4265" s="2">
        <v>1029</v>
      </c>
      <c r="J4265" s="2">
        <v>1009</v>
      </c>
      <c r="K4265" s="2">
        <v>2.1</v>
      </c>
      <c r="L4265" s="2">
        <v>14.5</v>
      </c>
      <c r="M4265" s="2">
        <v>0</v>
      </c>
      <c r="N4265" s="2">
        <v>0</v>
      </c>
      <c r="O4265" s="2">
        <v>14</v>
      </c>
      <c r="P4265" s="2">
        <v>4</v>
      </c>
    </row>
    <row r="4266" spans="1:16" x14ac:dyDescent="0.25">
      <c r="A4266" s="112" t="s">
        <v>69</v>
      </c>
      <c r="B4266" s="261">
        <v>2013</v>
      </c>
      <c r="C4266" s="111">
        <v>8</v>
      </c>
      <c r="D4266" s="114">
        <v>18.5</v>
      </c>
      <c r="E4266" s="261">
        <v>35.799999999999997</v>
      </c>
      <c r="F4266" s="261">
        <v>8.1</v>
      </c>
      <c r="G4266" s="168">
        <v>41.1</v>
      </c>
      <c r="H4266" s="168">
        <v>19.2</v>
      </c>
      <c r="I4266" s="2">
        <v>1029</v>
      </c>
      <c r="J4266" s="2">
        <v>1009</v>
      </c>
      <c r="K4266" s="2">
        <v>11.1</v>
      </c>
      <c r="L4266" s="2">
        <v>46.3</v>
      </c>
      <c r="M4266" s="2">
        <v>0</v>
      </c>
      <c r="N4266" s="2">
        <v>0</v>
      </c>
      <c r="O4266" s="2">
        <v>9</v>
      </c>
      <c r="P4266" s="2">
        <v>3</v>
      </c>
    </row>
    <row r="4267" spans="1:16" x14ac:dyDescent="0.25">
      <c r="A4267" s="112" t="s">
        <v>61</v>
      </c>
      <c r="B4267" s="261">
        <v>2013</v>
      </c>
      <c r="C4267" s="111">
        <v>8</v>
      </c>
      <c r="D4267" s="114">
        <v>18.3</v>
      </c>
      <c r="E4267" s="261">
        <v>36.1</v>
      </c>
      <c r="F4267" s="261">
        <v>7.6</v>
      </c>
      <c r="G4267" s="168">
        <v>42.8</v>
      </c>
      <c r="H4267" s="168">
        <v>9.4</v>
      </c>
      <c r="I4267" s="2">
        <v>1029</v>
      </c>
      <c r="J4267" s="2">
        <v>1008</v>
      </c>
      <c r="K4267" s="2">
        <v>5.2</v>
      </c>
      <c r="L4267" s="2">
        <v>38.4</v>
      </c>
      <c r="M4267" s="2">
        <v>0</v>
      </c>
      <c r="N4267" s="2">
        <v>0</v>
      </c>
      <c r="O4267" s="2">
        <v>14</v>
      </c>
      <c r="P4267" s="2">
        <v>4</v>
      </c>
    </row>
    <row r="4268" spans="1:16" x14ac:dyDescent="0.25">
      <c r="A4268" s="112" t="s">
        <v>46</v>
      </c>
      <c r="B4268" s="261">
        <v>2013</v>
      </c>
      <c r="C4268" s="111">
        <v>8</v>
      </c>
      <c r="D4268" s="114">
        <v>18.5</v>
      </c>
      <c r="E4268" s="261">
        <v>33.4</v>
      </c>
      <c r="F4268" s="261">
        <v>8.8000000000000007</v>
      </c>
      <c r="G4268" s="168">
        <v>24.6</v>
      </c>
      <c r="H4268" s="168">
        <v>12.4</v>
      </c>
      <c r="I4268" s="2">
        <v>1030</v>
      </c>
      <c r="J4268" s="2">
        <v>1011</v>
      </c>
      <c r="K4268" s="2">
        <v>7.6</v>
      </c>
      <c r="L4268" s="2">
        <v>25.9</v>
      </c>
      <c r="M4268" s="2">
        <v>0</v>
      </c>
      <c r="N4268" s="2">
        <v>0</v>
      </c>
      <c r="O4268" s="2">
        <v>9</v>
      </c>
      <c r="P4268" s="2">
        <v>3</v>
      </c>
    </row>
    <row r="4269" spans="1:16" x14ac:dyDescent="0.25">
      <c r="A4269" s="112" t="s">
        <v>56</v>
      </c>
      <c r="B4269" s="261">
        <v>2013</v>
      </c>
      <c r="C4269" s="111">
        <v>8</v>
      </c>
      <c r="D4269" s="114">
        <v>18.3</v>
      </c>
      <c r="E4269" s="261">
        <v>34.299999999999997</v>
      </c>
      <c r="F4269" s="114">
        <v>8</v>
      </c>
      <c r="G4269" s="168">
        <v>44.6</v>
      </c>
      <c r="H4269" s="168">
        <v>16.2</v>
      </c>
      <c r="I4269" s="2">
        <v>1026</v>
      </c>
      <c r="J4269" s="2">
        <v>1004</v>
      </c>
      <c r="K4269" s="2">
        <v>2.6</v>
      </c>
      <c r="L4269" s="2">
        <v>33.6</v>
      </c>
      <c r="M4269" s="2">
        <v>0</v>
      </c>
      <c r="N4269" s="2">
        <v>0</v>
      </c>
      <c r="O4269" s="2">
        <v>12</v>
      </c>
      <c r="P4269" s="2">
        <v>3</v>
      </c>
    </row>
    <row r="4270" spans="1:16" x14ac:dyDescent="0.25">
      <c r="A4270" s="112" t="s">
        <v>71</v>
      </c>
      <c r="B4270" s="261">
        <v>2013</v>
      </c>
      <c r="C4270" s="111">
        <v>8</v>
      </c>
      <c r="D4270" s="114">
        <v>17.2</v>
      </c>
      <c r="E4270" s="261">
        <v>32.9</v>
      </c>
      <c r="F4270" s="261">
        <v>6.8</v>
      </c>
      <c r="G4270" s="168">
        <v>34.4</v>
      </c>
      <c r="H4270" s="168">
        <v>14.8</v>
      </c>
      <c r="I4270" s="2">
        <v>1028</v>
      </c>
      <c r="J4270" s="2">
        <v>1008</v>
      </c>
      <c r="K4270" s="2">
        <v>1.7</v>
      </c>
      <c r="L4270" s="2">
        <v>23.8</v>
      </c>
      <c r="M4270" s="2">
        <v>0</v>
      </c>
      <c r="N4270" s="2">
        <v>0</v>
      </c>
      <c r="O4270" s="2">
        <v>8</v>
      </c>
      <c r="P4270" s="2">
        <v>1</v>
      </c>
    </row>
    <row r="4271" spans="1:16" x14ac:dyDescent="0.25">
      <c r="A4271" s="112" t="s">
        <v>72</v>
      </c>
      <c r="B4271" s="261">
        <v>2013</v>
      </c>
      <c r="C4271" s="111">
        <v>8</v>
      </c>
      <c r="D4271" s="114">
        <v>18.3</v>
      </c>
      <c r="E4271" s="261">
        <v>35.299999999999997</v>
      </c>
      <c r="F4271" s="261">
        <v>5.8</v>
      </c>
      <c r="G4271" s="258">
        <v>35</v>
      </c>
      <c r="H4271" s="168">
        <v>14.4</v>
      </c>
      <c r="I4271" s="2">
        <v>1028</v>
      </c>
      <c r="J4271" s="2">
        <v>1008</v>
      </c>
      <c r="K4271" s="2">
        <v>2.9</v>
      </c>
      <c r="L4271" s="2">
        <v>19.899999999999999</v>
      </c>
      <c r="M4271" s="2">
        <v>0</v>
      </c>
      <c r="N4271" s="2">
        <v>0</v>
      </c>
      <c r="O4271" s="2">
        <v>12</v>
      </c>
      <c r="P4271" s="2">
        <v>4</v>
      </c>
    </row>
    <row r="4272" spans="1:16" x14ac:dyDescent="0.25">
      <c r="A4272" s="112" t="s">
        <v>89</v>
      </c>
      <c r="B4272" s="261">
        <v>2013</v>
      </c>
      <c r="C4272" s="111">
        <v>8</v>
      </c>
      <c r="D4272" s="114">
        <v>16.399999999999999</v>
      </c>
      <c r="E4272" s="114">
        <v>35</v>
      </c>
      <c r="F4272" s="261">
        <v>5.3</v>
      </c>
      <c r="G4272" s="168">
        <v>38.9</v>
      </c>
      <c r="H4272" s="258">
        <v>11</v>
      </c>
      <c r="I4272" s="2">
        <v>1030</v>
      </c>
      <c r="J4272" s="2">
        <v>1009</v>
      </c>
      <c r="K4272" s="2">
        <v>5.7</v>
      </c>
      <c r="L4272" s="2">
        <v>22.7</v>
      </c>
      <c r="M4272" s="2">
        <v>0</v>
      </c>
      <c r="N4272" s="2">
        <v>0</v>
      </c>
      <c r="O4272" s="2">
        <v>11</v>
      </c>
      <c r="P4272" s="2">
        <v>2</v>
      </c>
    </row>
    <row r="4273" spans="1:16" x14ac:dyDescent="0.25">
      <c r="A4273" s="112" t="s">
        <v>93</v>
      </c>
      <c r="B4273" s="261">
        <v>2013</v>
      </c>
      <c r="C4273" s="111">
        <v>8</v>
      </c>
      <c r="D4273" s="114">
        <v>17.8</v>
      </c>
      <c r="E4273" s="261">
        <v>34.1</v>
      </c>
      <c r="F4273" s="261">
        <v>6.4</v>
      </c>
      <c r="G4273" s="168">
        <v>45.1</v>
      </c>
      <c r="H4273" s="168">
        <v>33.5</v>
      </c>
      <c r="I4273" s="2">
        <v>1028</v>
      </c>
      <c r="J4273" s="2">
        <v>1010</v>
      </c>
      <c r="K4273" s="2">
        <v>2.4</v>
      </c>
      <c r="L4273" s="2">
        <v>20.5</v>
      </c>
      <c r="M4273" s="2">
        <v>0</v>
      </c>
      <c r="N4273" s="2">
        <v>0</v>
      </c>
      <c r="O4273" s="2">
        <v>11</v>
      </c>
      <c r="P4273" s="2">
        <v>4</v>
      </c>
    </row>
    <row r="4274" spans="1:16" x14ac:dyDescent="0.25">
      <c r="A4274" s="113" t="s">
        <v>54</v>
      </c>
      <c r="B4274" s="261">
        <v>2013</v>
      </c>
      <c r="C4274" s="111"/>
      <c r="D4274" s="114">
        <f>AVERAGE(D4258:D4273)</f>
        <v>18.28125</v>
      </c>
      <c r="E4274" s="261"/>
      <c r="F4274" s="261"/>
      <c r="G4274" s="258">
        <f>AVERAGE(G4258:G4273)</f>
        <v>37.581250000000004</v>
      </c>
      <c r="H4274" s="168"/>
    </row>
    <row r="4275" spans="1:16" x14ac:dyDescent="0.25">
      <c r="A4275" s="536" t="s">
        <v>37</v>
      </c>
      <c r="B4275" s="536"/>
      <c r="C4275" s="536"/>
      <c r="D4275" s="114">
        <v>16.7</v>
      </c>
      <c r="E4275" s="261"/>
      <c r="F4275" s="261"/>
      <c r="G4275" s="168">
        <v>82.9</v>
      </c>
      <c r="H4275" s="168"/>
    </row>
    <row r="4276" spans="1:16" x14ac:dyDescent="0.25">
      <c r="A4276" s="536" t="s">
        <v>38</v>
      </c>
      <c r="B4276" s="536"/>
      <c r="C4276" s="536"/>
      <c r="D4276" s="114">
        <v>15.9</v>
      </c>
      <c r="E4276" s="261"/>
      <c r="F4276" s="261"/>
      <c r="G4276" s="168">
        <v>86.2</v>
      </c>
      <c r="H4276" s="168"/>
    </row>
    <row r="4277" spans="1:16" x14ac:dyDescent="0.25">
      <c r="A4277" s="536" t="s">
        <v>97</v>
      </c>
      <c r="B4277" s="536"/>
      <c r="C4277" s="536"/>
      <c r="D4277" s="114">
        <v>17.5</v>
      </c>
      <c r="E4277" s="261"/>
      <c r="F4277" s="261"/>
      <c r="G4277" s="168"/>
      <c r="H4277" s="168"/>
    </row>
    <row r="4278" spans="1:16" x14ac:dyDescent="0.25">
      <c r="A4278" s="536" t="s">
        <v>98</v>
      </c>
      <c r="B4278" s="536"/>
      <c r="C4278" s="536"/>
      <c r="D4278" s="114">
        <v>17</v>
      </c>
      <c r="E4278" s="261"/>
      <c r="F4278" s="261"/>
      <c r="G4278" s="168"/>
      <c r="H4278" s="168"/>
    </row>
    <row r="4280" spans="1:16" x14ac:dyDescent="0.25">
      <c r="A4280" s="542" t="s">
        <v>105</v>
      </c>
      <c r="B4280" s="542"/>
      <c r="C4280" s="542"/>
      <c r="D4280" s="542"/>
      <c r="E4280" s="542"/>
      <c r="F4280" s="542"/>
      <c r="G4280" s="542"/>
      <c r="H4280" s="542"/>
      <c r="I4280" s="542"/>
      <c r="J4280" s="542"/>
      <c r="K4280" s="542"/>
      <c r="L4280" s="542"/>
      <c r="M4280" s="542"/>
      <c r="N4280" s="542"/>
      <c r="O4280" s="542"/>
      <c r="P4280" s="542"/>
    </row>
    <row r="4282" spans="1:16" x14ac:dyDescent="0.25">
      <c r="A4282" s="1" t="s">
        <v>0</v>
      </c>
      <c r="B4282" s="1" t="s">
        <v>1</v>
      </c>
      <c r="C4282" s="1" t="s">
        <v>2</v>
      </c>
      <c r="D4282" s="103" t="s">
        <v>3</v>
      </c>
      <c r="E4282" s="1" t="s">
        <v>111</v>
      </c>
      <c r="F4282" s="1" t="s">
        <v>112</v>
      </c>
      <c r="G4282" s="15" t="s">
        <v>4</v>
      </c>
      <c r="H4282" s="15" t="s">
        <v>5</v>
      </c>
      <c r="I4282" s="1" t="s">
        <v>10</v>
      </c>
      <c r="J4282" s="1" t="s">
        <v>11</v>
      </c>
      <c r="K4282" s="1" t="s">
        <v>17</v>
      </c>
      <c r="L4282" s="1" t="s">
        <v>18</v>
      </c>
      <c r="M4282" s="1" t="s">
        <v>6</v>
      </c>
      <c r="N4282" s="1" t="s">
        <v>7</v>
      </c>
      <c r="O4282" s="1" t="s">
        <v>8</v>
      </c>
      <c r="P4282" s="1" t="s">
        <v>9</v>
      </c>
    </row>
    <row r="4283" spans="1:16" x14ac:dyDescent="0.25">
      <c r="A4283" s="113" t="s">
        <v>39</v>
      </c>
      <c r="B4283" s="261">
        <v>2013</v>
      </c>
      <c r="C4283" s="111" t="s">
        <v>150</v>
      </c>
      <c r="D4283" s="114">
        <v>19.100000000000001</v>
      </c>
      <c r="E4283" s="261">
        <v>39.299999999999997</v>
      </c>
      <c r="F4283" s="261">
        <v>6.5</v>
      </c>
      <c r="G4283" s="168">
        <v>137.6</v>
      </c>
      <c r="H4283" s="21">
        <v>27</v>
      </c>
      <c r="I4283" s="2">
        <v>1032</v>
      </c>
      <c r="J4283" s="2">
        <v>1003</v>
      </c>
      <c r="K4283" s="2">
        <v>7.1</v>
      </c>
      <c r="L4283" s="2">
        <v>63.7</v>
      </c>
      <c r="M4283" s="2">
        <v>0</v>
      </c>
      <c r="N4283" s="2">
        <v>0</v>
      </c>
      <c r="O4283" s="2">
        <v>54</v>
      </c>
      <c r="P4283" s="2">
        <v>15</v>
      </c>
    </row>
    <row r="4284" spans="1:16" x14ac:dyDescent="0.25">
      <c r="A4284" s="112" t="s">
        <v>19</v>
      </c>
      <c r="B4284" s="261">
        <v>2013</v>
      </c>
      <c r="C4284" s="111" t="s">
        <v>150</v>
      </c>
      <c r="D4284" s="114">
        <v>19.3</v>
      </c>
      <c r="E4284" s="261">
        <v>37.6</v>
      </c>
      <c r="F4284" s="261">
        <v>7.9</v>
      </c>
      <c r="G4284" s="168">
        <v>149.4</v>
      </c>
      <c r="H4284" s="13">
        <v>39.6</v>
      </c>
      <c r="I4284" s="2">
        <v>1030</v>
      </c>
      <c r="J4284" s="2">
        <v>1003</v>
      </c>
      <c r="K4284" s="2">
        <v>5.8</v>
      </c>
      <c r="L4284" s="2">
        <v>53.1</v>
      </c>
      <c r="M4284" s="2">
        <v>0</v>
      </c>
      <c r="N4284" s="2">
        <v>0</v>
      </c>
      <c r="O4284" s="2">
        <v>40</v>
      </c>
      <c r="P4284" s="2">
        <v>9</v>
      </c>
    </row>
    <row r="4285" spans="1:16" x14ac:dyDescent="0.25">
      <c r="A4285" s="112" t="s">
        <v>12</v>
      </c>
      <c r="B4285" s="261">
        <v>2013</v>
      </c>
      <c r="C4285" s="111" t="s">
        <v>150</v>
      </c>
      <c r="D4285" s="114">
        <v>17.7</v>
      </c>
      <c r="E4285" s="261">
        <v>34.299999999999997</v>
      </c>
      <c r="F4285" s="261">
        <v>6.5</v>
      </c>
      <c r="G4285" s="168">
        <v>165.9</v>
      </c>
      <c r="H4285" s="13">
        <v>21.2</v>
      </c>
      <c r="I4285" s="2">
        <v>1028</v>
      </c>
      <c r="J4285" s="2">
        <v>1003</v>
      </c>
      <c r="K4285" s="2">
        <v>7.7</v>
      </c>
      <c r="L4285" s="2">
        <v>38.799999999999997</v>
      </c>
      <c r="M4285" s="2">
        <v>0</v>
      </c>
      <c r="N4285" s="2">
        <v>0</v>
      </c>
      <c r="O4285" s="2">
        <v>35</v>
      </c>
      <c r="P4285" s="2">
        <v>9</v>
      </c>
    </row>
    <row r="4286" spans="1:16" x14ac:dyDescent="0.25">
      <c r="A4286" s="112" t="s">
        <v>13</v>
      </c>
      <c r="B4286" s="261">
        <v>2013</v>
      </c>
      <c r="C4286" s="111" t="s">
        <v>150</v>
      </c>
      <c r="D4286" s="114">
        <v>17.100000000000001</v>
      </c>
      <c r="E4286" s="261">
        <v>32.799999999999997</v>
      </c>
      <c r="F4286" s="261">
        <v>4.3</v>
      </c>
      <c r="G4286" s="168">
        <v>133.1</v>
      </c>
      <c r="H4286" s="13">
        <v>21.6</v>
      </c>
      <c r="I4286" s="2">
        <v>1031</v>
      </c>
      <c r="J4286" s="2">
        <v>1006</v>
      </c>
      <c r="K4286" s="2">
        <v>3.9</v>
      </c>
      <c r="L4286" s="2">
        <v>53.6</v>
      </c>
      <c r="M4286" s="2">
        <v>0</v>
      </c>
      <c r="N4286" s="2">
        <v>0</v>
      </c>
      <c r="O4286" s="2">
        <v>31</v>
      </c>
      <c r="P4286" s="2">
        <v>7</v>
      </c>
    </row>
    <row r="4287" spans="1:16" x14ac:dyDescent="0.25">
      <c r="A4287" s="112" t="s">
        <v>16</v>
      </c>
      <c r="B4287" s="261">
        <v>2013</v>
      </c>
      <c r="C4287" s="111" t="s">
        <v>150</v>
      </c>
      <c r="D4287" s="114">
        <v>16.7</v>
      </c>
      <c r="E4287" s="261">
        <v>33.799999999999997</v>
      </c>
      <c r="F4287" s="261">
        <v>4.0999999999999996</v>
      </c>
      <c r="G4287" s="168">
        <v>138.80000000000001</v>
      </c>
      <c r="H4287" s="13">
        <v>18.8</v>
      </c>
      <c r="I4287" s="2">
        <v>1033</v>
      </c>
      <c r="J4287" s="2">
        <v>1009</v>
      </c>
      <c r="K4287" s="2">
        <v>5.4</v>
      </c>
      <c r="L4287" s="2">
        <v>16.600000000000001</v>
      </c>
      <c r="M4287" s="2">
        <v>0</v>
      </c>
      <c r="N4287" s="2">
        <v>0</v>
      </c>
      <c r="O4287" s="2">
        <v>14</v>
      </c>
      <c r="P4287" s="2">
        <v>7</v>
      </c>
    </row>
    <row r="4288" spans="1:16" x14ac:dyDescent="0.25">
      <c r="A4288" s="112" t="s">
        <v>14</v>
      </c>
      <c r="B4288" s="261">
        <v>2013</v>
      </c>
      <c r="C4288" s="111" t="s">
        <v>150</v>
      </c>
      <c r="D4288" s="114">
        <v>19.600000000000001</v>
      </c>
      <c r="E4288" s="261">
        <v>35.1</v>
      </c>
      <c r="F4288" s="261">
        <v>7.2</v>
      </c>
      <c r="G4288" s="168">
        <v>154.80000000000001</v>
      </c>
      <c r="H4288" s="13">
        <v>35.700000000000003</v>
      </c>
      <c r="I4288" s="2">
        <v>1032</v>
      </c>
      <c r="J4288" s="2">
        <v>1004</v>
      </c>
      <c r="K4288" s="2">
        <v>4.5999999999999996</v>
      </c>
      <c r="L4288" s="2">
        <v>40.9</v>
      </c>
      <c r="M4288" s="2">
        <v>0</v>
      </c>
      <c r="N4288" s="2">
        <v>0</v>
      </c>
      <c r="O4288" s="2">
        <v>45</v>
      </c>
      <c r="P4288" s="2">
        <v>13</v>
      </c>
    </row>
    <row r="4289" spans="1:16" x14ac:dyDescent="0.25">
      <c r="A4289" s="112" t="s">
        <v>87</v>
      </c>
      <c r="B4289" s="261">
        <v>2013</v>
      </c>
      <c r="C4289" s="111" t="s">
        <v>150</v>
      </c>
      <c r="D4289" s="114">
        <v>16.7</v>
      </c>
      <c r="E4289" s="261">
        <v>32.4</v>
      </c>
      <c r="F4289" s="261">
        <v>4.8</v>
      </c>
      <c r="G4289" s="168">
        <v>173.2</v>
      </c>
      <c r="H4289" s="13">
        <v>34.700000000000003</v>
      </c>
      <c r="I4289" s="2">
        <v>1033</v>
      </c>
      <c r="J4289" s="2">
        <v>1009</v>
      </c>
      <c r="K4289" s="2">
        <v>6.4</v>
      </c>
      <c r="L4289" s="2">
        <v>19.5</v>
      </c>
      <c r="M4289" s="2">
        <v>0</v>
      </c>
      <c r="N4289" s="2">
        <v>0</v>
      </c>
      <c r="O4289" s="2">
        <v>35</v>
      </c>
      <c r="P4289" s="2">
        <v>8</v>
      </c>
    </row>
    <row r="4290" spans="1:16" x14ac:dyDescent="0.25">
      <c r="A4290" s="112" t="s">
        <v>31</v>
      </c>
      <c r="B4290" s="261">
        <v>2013</v>
      </c>
      <c r="C4290" s="111" t="s">
        <v>150</v>
      </c>
      <c r="D4290" s="114">
        <v>18.5</v>
      </c>
      <c r="E4290" s="261">
        <v>36.299999999999997</v>
      </c>
      <c r="F4290" s="261">
        <v>5.6</v>
      </c>
      <c r="G4290" s="168">
        <v>124.2</v>
      </c>
      <c r="H4290" s="13">
        <v>21.2</v>
      </c>
      <c r="I4290" s="2">
        <v>1031</v>
      </c>
      <c r="J4290" s="2">
        <v>1005</v>
      </c>
      <c r="K4290" s="2">
        <v>2.2999999999999998</v>
      </c>
      <c r="L4290" s="2">
        <v>16.100000000000001</v>
      </c>
      <c r="M4290" s="2">
        <v>0</v>
      </c>
      <c r="N4290" s="2">
        <v>0</v>
      </c>
      <c r="O4290" s="2">
        <v>41</v>
      </c>
      <c r="P4290" s="2">
        <v>13</v>
      </c>
    </row>
    <row r="4291" spans="1:16" x14ac:dyDescent="0.25">
      <c r="A4291" s="112" t="s">
        <v>69</v>
      </c>
      <c r="B4291" s="261">
        <v>2013</v>
      </c>
      <c r="C4291" s="111" t="s">
        <v>150</v>
      </c>
      <c r="D4291" s="114">
        <v>18.100000000000001</v>
      </c>
      <c r="E4291" s="261">
        <v>35.799999999999997</v>
      </c>
      <c r="F4291" s="114">
        <v>6</v>
      </c>
      <c r="G4291" s="168">
        <v>170.6</v>
      </c>
      <c r="H4291" s="13">
        <v>23.7</v>
      </c>
      <c r="I4291" s="2">
        <v>1031</v>
      </c>
      <c r="J4291" s="2">
        <v>1006</v>
      </c>
      <c r="K4291" s="2">
        <v>9.3000000000000007</v>
      </c>
      <c r="L4291" s="2">
        <v>57.5</v>
      </c>
      <c r="M4291" s="2">
        <v>0</v>
      </c>
      <c r="N4291" s="2">
        <v>0</v>
      </c>
      <c r="O4291" s="2">
        <v>35</v>
      </c>
      <c r="P4291" s="2">
        <v>9</v>
      </c>
    </row>
    <row r="4292" spans="1:16" x14ac:dyDescent="0.25">
      <c r="A4292" s="112" t="s">
        <v>61</v>
      </c>
      <c r="B4292" s="261">
        <v>2013</v>
      </c>
      <c r="C4292" s="111" t="s">
        <v>150</v>
      </c>
      <c r="D4292" s="114">
        <v>17.600000000000001</v>
      </c>
      <c r="E4292" s="261">
        <v>36.1</v>
      </c>
      <c r="F4292" s="261">
        <v>3.9</v>
      </c>
      <c r="G4292" s="168">
        <v>170.1</v>
      </c>
      <c r="H4292" s="13">
        <v>30.9</v>
      </c>
      <c r="I4292" s="2">
        <v>1032</v>
      </c>
      <c r="J4292" s="2">
        <v>1005</v>
      </c>
      <c r="K4292" s="2">
        <v>5.0999999999999996</v>
      </c>
      <c r="L4292" s="2">
        <v>39.700000000000003</v>
      </c>
      <c r="M4292" s="2">
        <v>0</v>
      </c>
      <c r="N4292" s="2">
        <v>0</v>
      </c>
      <c r="O4292" s="2">
        <v>41</v>
      </c>
      <c r="P4292" s="2">
        <v>11</v>
      </c>
    </row>
    <row r="4293" spans="1:16" x14ac:dyDescent="0.25">
      <c r="A4293" s="112" t="s">
        <v>46</v>
      </c>
      <c r="B4293" s="261">
        <v>2013</v>
      </c>
      <c r="C4293" s="111" t="s">
        <v>150</v>
      </c>
      <c r="D4293" s="114">
        <v>17.5</v>
      </c>
      <c r="E4293" s="261">
        <v>33.4</v>
      </c>
      <c r="F4293" s="261">
        <v>5.8</v>
      </c>
      <c r="G4293" s="168">
        <v>94.8</v>
      </c>
      <c r="H4293" s="13">
        <v>23.4</v>
      </c>
      <c r="I4293" s="2">
        <v>1033</v>
      </c>
      <c r="J4293" s="2">
        <v>1004</v>
      </c>
      <c r="K4293" s="2">
        <v>7.3</v>
      </c>
      <c r="L4293" s="2">
        <v>28.8</v>
      </c>
      <c r="M4293" s="2">
        <v>0</v>
      </c>
      <c r="N4293" s="2">
        <v>0</v>
      </c>
      <c r="O4293" s="2">
        <v>38</v>
      </c>
      <c r="P4293" s="2">
        <v>9</v>
      </c>
    </row>
    <row r="4294" spans="1:16" x14ac:dyDescent="0.25">
      <c r="A4294" s="112" t="s">
        <v>56</v>
      </c>
      <c r="B4294" s="261">
        <v>2013</v>
      </c>
      <c r="C4294" s="111" t="s">
        <v>150</v>
      </c>
      <c r="D4294" s="114">
        <v>18.100000000000001</v>
      </c>
      <c r="E4294" s="261">
        <v>34.299999999999997</v>
      </c>
      <c r="F4294" s="261">
        <v>6.3</v>
      </c>
      <c r="G4294" s="168">
        <v>168.8</v>
      </c>
      <c r="H4294" s="13">
        <v>26.3</v>
      </c>
      <c r="I4294" s="2">
        <v>1029</v>
      </c>
      <c r="J4294" s="2">
        <v>1000</v>
      </c>
      <c r="K4294" s="2">
        <v>3.4</v>
      </c>
      <c r="L4294" s="2">
        <v>36.4</v>
      </c>
      <c r="M4294" s="2">
        <v>0</v>
      </c>
      <c r="N4294" s="2">
        <v>0</v>
      </c>
      <c r="O4294" s="2">
        <v>44</v>
      </c>
      <c r="P4294" s="2">
        <v>16</v>
      </c>
    </row>
    <row r="4295" spans="1:16" x14ac:dyDescent="0.25">
      <c r="A4295" s="112" t="s">
        <v>71</v>
      </c>
      <c r="B4295" s="261">
        <v>2013</v>
      </c>
      <c r="C4295" s="111" t="s">
        <v>150</v>
      </c>
      <c r="D4295" s="114">
        <v>17.100000000000001</v>
      </c>
      <c r="E4295" s="261">
        <v>33.4</v>
      </c>
      <c r="F4295" s="261">
        <v>3.6</v>
      </c>
      <c r="G4295" s="258">
        <v>121</v>
      </c>
      <c r="H4295" s="21">
        <v>16</v>
      </c>
      <c r="I4295" s="2">
        <v>1031</v>
      </c>
      <c r="J4295" s="2">
        <v>1004</v>
      </c>
      <c r="K4295" s="2">
        <v>2.2000000000000002</v>
      </c>
      <c r="L4295" s="2">
        <v>31.2</v>
      </c>
      <c r="M4295" s="2">
        <v>0</v>
      </c>
      <c r="N4295" s="2">
        <v>0</v>
      </c>
      <c r="O4295" s="2">
        <v>28</v>
      </c>
      <c r="P4295" s="2">
        <v>6</v>
      </c>
    </row>
    <row r="4296" spans="1:16" x14ac:dyDescent="0.25">
      <c r="A4296" s="112" t="s">
        <v>72</v>
      </c>
      <c r="B4296" s="261">
        <v>2013</v>
      </c>
      <c r="C4296" s="111" t="s">
        <v>150</v>
      </c>
      <c r="D4296" s="114">
        <v>18.3</v>
      </c>
      <c r="E4296" s="261">
        <v>35.299999999999997</v>
      </c>
      <c r="F4296" s="261">
        <v>3.7</v>
      </c>
      <c r="G4296" s="168">
        <v>117.6</v>
      </c>
      <c r="H4296" s="13">
        <v>16.2</v>
      </c>
      <c r="I4296" s="2">
        <v>1030</v>
      </c>
      <c r="J4296" s="2">
        <v>1004</v>
      </c>
      <c r="K4296" s="22">
        <v>3</v>
      </c>
      <c r="L4296" s="2">
        <v>24.7</v>
      </c>
      <c r="M4296" s="2">
        <v>0</v>
      </c>
      <c r="N4296" s="2">
        <v>0</v>
      </c>
      <c r="O4296" s="2">
        <v>39</v>
      </c>
      <c r="P4296" s="2">
        <v>13</v>
      </c>
    </row>
    <row r="4297" spans="1:16" x14ac:dyDescent="0.25">
      <c r="A4297" s="112" t="s">
        <v>89</v>
      </c>
      <c r="B4297" s="261">
        <v>2013</v>
      </c>
      <c r="C4297" s="111" t="s">
        <v>150</v>
      </c>
      <c r="D4297" s="114">
        <v>16.3</v>
      </c>
      <c r="E4297" s="114">
        <v>35</v>
      </c>
      <c r="F4297" s="261">
        <v>3.3</v>
      </c>
      <c r="G4297" s="168">
        <v>114.1</v>
      </c>
      <c r="H4297" s="21">
        <v>11</v>
      </c>
      <c r="I4297" s="2">
        <v>1033</v>
      </c>
      <c r="J4297" s="2">
        <v>1007</v>
      </c>
      <c r="K4297" s="2">
        <v>5.6</v>
      </c>
      <c r="L4297" s="2">
        <v>30.2</v>
      </c>
      <c r="M4297" s="2">
        <v>0</v>
      </c>
      <c r="N4297" s="2">
        <v>0</v>
      </c>
      <c r="O4297" s="2">
        <v>34</v>
      </c>
      <c r="P4297" s="2">
        <v>9</v>
      </c>
    </row>
    <row r="4298" spans="1:16" x14ac:dyDescent="0.25">
      <c r="A4298" s="112" t="s">
        <v>93</v>
      </c>
      <c r="B4298" s="261">
        <v>2013</v>
      </c>
      <c r="C4298" s="111" t="s">
        <v>150</v>
      </c>
      <c r="D4298" s="114">
        <v>16.100000000000001</v>
      </c>
      <c r="E4298" s="261">
        <v>34.299999999999997</v>
      </c>
      <c r="F4298" s="261">
        <v>5.2</v>
      </c>
      <c r="G4298" s="168">
        <v>193.7</v>
      </c>
      <c r="H4298" s="13">
        <v>33.5</v>
      </c>
      <c r="I4298" s="2">
        <v>1028</v>
      </c>
      <c r="J4298" s="2">
        <v>1009</v>
      </c>
      <c r="K4298" s="2">
        <v>4.2</v>
      </c>
      <c r="L4298" s="22">
        <v>36</v>
      </c>
      <c r="M4298" s="2">
        <v>0</v>
      </c>
      <c r="N4298" s="2">
        <v>0</v>
      </c>
      <c r="O4298" s="2">
        <v>21</v>
      </c>
      <c r="P4298" s="2">
        <v>10</v>
      </c>
    </row>
    <row r="4299" spans="1:16" x14ac:dyDescent="0.25">
      <c r="A4299" s="113" t="s">
        <v>54</v>
      </c>
      <c r="B4299" s="261">
        <v>2013</v>
      </c>
      <c r="C4299" s="111" t="s">
        <v>150</v>
      </c>
      <c r="D4299" s="114">
        <f>AVERAGE(D4283:D4298)</f>
        <v>17.737500000000004</v>
      </c>
      <c r="E4299" s="261"/>
      <c r="F4299" s="261"/>
      <c r="G4299" s="168">
        <f>AVERAGE(G4283:G4298)</f>
        <v>145.48124999999996</v>
      </c>
    </row>
    <row r="4300" spans="1:16" x14ac:dyDescent="0.25">
      <c r="A4300" s="536" t="s">
        <v>37</v>
      </c>
      <c r="B4300" s="536"/>
      <c r="C4300" s="536"/>
      <c r="D4300" s="114">
        <v>16.3</v>
      </c>
      <c r="E4300" s="261"/>
      <c r="F4300" s="261"/>
      <c r="G4300" s="168">
        <v>251.2</v>
      </c>
    </row>
    <row r="4301" spans="1:16" x14ac:dyDescent="0.25">
      <c r="A4301" s="536" t="s">
        <v>38</v>
      </c>
      <c r="B4301" s="536"/>
      <c r="C4301" s="536"/>
      <c r="D4301" s="114">
        <v>15.7</v>
      </c>
      <c r="E4301" s="261"/>
      <c r="F4301" s="261"/>
      <c r="G4301" s="168">
        <v>275.3</v>
      </c>
    </row>
    <row r="4302" spans="1:16" x14ac:dyDescent="0.25">
      <c r="A4302" s="536" t="s">
        <v>97</v>
      </c>
      <c r="B4302" s="536"/>
      <c r="C4302" s="536"/>
      <c r="D4302" s="114">
        <v>16.7</v>
      </c>
      <c r="E4302" s="261"/>
      <c r="F4302" s="261"/>
      <c r="G4302" s="168"/>
    </row>
    <row r="4303" spans="1:16" x14ac:dyDescent="0.25">
      <c r="A4303" s="536" t="s">
        <v>98</v>
      </c>
      <c r="B4303" s="536"/>
      <c r="C4303" s="536"/>
      <c r="D4303" s="114">
        <v>16.5</v>
      </c>
      <c r="E4303" s="261"/>
      <c r="F4303" s="261"/>
      <c r="G4303" s="168"/>
    </row>
    <row r="4305" spans="1:17" x14ac:dyDescent="0.25">
      <c r="A4305" s="1" t="s">
        <v>0</v>
      </c>
      <c r="B4305" s="1" t="s">
        <v>1</v>
      </c>
      <c r="C4305" s="1" t="s">
        <v>2</v>
      </c>
      <c r="D4305" s="103" t="s">
        <v>3</v>
      </c>
      <c r="E4305" s="1" t="s">
        <v>111</v>
      </c>
      <c r="F4305" s="1" t="s">
        <v>112</v>
      </c>
      <c r="G4305" s="15" t="s">
        <v>4</v>
      </c>
      <c r="H4305" s="15" t="s">
        <v>5</v>
      </c>
      <c r="I4305" s="1" t="s">
        <v>10</v>
      </c>
      <c r="J4305" s="1" t="s">
        <v>11</v>
      </c>
      <c r="K4305" s="1" t="s">
        <v>17</v>
      </c>
      <c r="L4305" s="1" t="s">
        <v>18</v>
      </c>
      <c r="M4305" s="1" t="s">
        <v>6</v>
      </c>
      <c r="N4305" s="1" t="s">
        <v>7</v>
      </c>
      <c r="O4305" s="1" t="s">
        <v>8</v>
      </c>
      <c r="P4305" s="1" t="s">
        <v>9</v>
      </c>
    </row>
    <row r="4306" spans="1:17" x14ac:dyDescent="0.25">
      <c r="A4306" s="113" t="s">
        <v>39</v>
      </c>
      <c r="B4306" s="261">
        <v>2013</v>
      </c>
      <c r="C4306" s="111">
        <v>9</v>
      </c>
      <c r="D4306" s="114">
        <v>14.7</v>
      </c>
      <c r="E4306" s="261">
        <v>31.8</v>
      </c>
      <c r="F4306" s="261">
        <v>2.8</v>
      </c>
      <c r="G4306" s="168">
        <v>69.099999999999994</v>
      </c>
      <c r="H4306" s="13">
        <v>21.6</v>
      </c>
      <c r="I4306" s="2">
        <v>1028</v>
      </c>
      <c r="J4306" s="2">
        <v>993</v>
      </c>
      <c r="K4306" s="2">
        <v>10.5</v>
      </c>
      <c r="L4306" s="2">
        <v>44.2</v>
      </c>
      <c r="M4306" s="2">
        <v>0</v>
      </c>
      <c r="N4306" s="2">
        <v>0</v>
      </c>
      <c r="O4306" s="2">
        <v>4</v>
      </c>
      <c r="P4306" s="2">
        <v>3</v>
      </c>
    </row>
    <row r="4307" spans="1:17" x14ac:dyDescent="0.25">
      <c r="A4307" s="112" t="s">
        <v>19</v>
      </c>
      <c r="B4307" s="261">
        <v>2013</v>
      </c>
      <c r="C4307" s="111">
        <v>9</v>
      </c>
      <c r="D4307" s="114">
        <v>15</v>
      </c>
      <c r="E4307" s="261">
        <v>32.200000000000003</v>
      </c>
      <c r="F4307" s="261">
        <v>6.8</v>
      </c>
      <c r="G4307" s="168">
        <v>43.6</v>
      </c>
      <c r="H4307" s="13">
        <v>12.6</v>
      </c>
      <c r="I4307" s="2">
        <v>1026</v>
      </c>
      <c r="J4307" s="2">
        <v>992</v>
      </c>
      <c r="K4307" s="22">
        <v>7</v>
      </c>
      <c r="L4307" s="2">
        <v>65.2</v>
      </c>
      <c r="M4307" s="2">
        <v>0</v>
      </c>
      <c r="N4307" s="2">
        <v>0</v>
      </c>
      <c r="O4307" s="2">
        <v>3</v>
      </c>
      <c r="P4307" s="2">
        <v>2</v>
      </c>
    </row>
    <row r="4308" spans="1:17" x14ac:dyDescent="0.25">
      <c r="A4308" s="112" t="s">
        <v>12</v>
      </c>
      <c r="B4308" s="261">
        <v>2013</v>
      </c>
      <c r="C4308" s="111">
        <v>9</v>
      </c>
      <c r="D4308" s="114">
        <v>13.3</v>
      </c>
      <c r="E4308" s="261">
        <v>29.1</v>
      </c>
      <c r="F4308" s="261">
        <v>4.8</v>
      </c>
      <c r="G4308" s="168">
        <v>87.1</v>
      </c>
      <c r="H4308" s="13">
        <v>21.6</v>
      </c>
      <c r="I4308" s="2">
        <v>1025</v>
      </c>
      <c r="J4308" s="2">
        <v>991</v>
      </c>
      <c r="K4308" s="22">
        <v>9</v>
      </c>
      <c r="L4308" s="2">
        <v>34.799999999999997</v>
      </c>
      <c r="M4308" s="2">
        <v>0</v>
      </c>
      <c r="N4308" s="2">
        <v>0</v>
      </c>
      <c r="O4308" s="2">
        <v>3</v>
      </c>
      <c r="P4308" s="2">
        <v>0</v>
      </c>
    </row>
    <row r="4309" spans="1:17" x14ac:dyDescent="0.25">
      <c r="A4309" s="112" t="s">
        <v>13</v>
      </c>
      <c r="B4309" s="261">
        <v>2013</v>
      </c>
      <c r="C4309" s="111">
        <v>9</v>
      </c>
      <c r="D4309" s="114">
        <v>13</v>
      </c>
      <c r="E4309" s="261">
        <v>29.6</v>
      </c>
      <c r="F4309" s="261">
        <v>0.2</v>
      </c>
      <c r="G4309" s="168">
        <v>91.3</v>
      </c>
      <c r="H4309" s="13">
        <v>24.8</v>
      </c>
      <c r="I4309" s="2">
        <v>1028</v>
      </c>
      <c r="J4309" s="2">
        <v>993</v>
      </c>
      <c r="K4309" s="2">
        <v>1.3</v>
      </c>
      <c r="L4309" s="2">
        <v>14.4</v>
      </c>
      <c r="M4309" s="2">
        <v>0</v>
      </c>
      <c r="N4309" s="2">
        <v>0</v>
      </c>
      <c r="O4309" s="2">
        <v>3</v>
      </c>
      <c r="P4309" s="2">
        <v>0</v>
      </c>
    </row>
    <row r="4310" spans="1:17" x14ac:dyDescent="0.25">
      <c r="A4310" s="112" t="s">
        <v>16</v>
      </c>
      <c r="B4310" s="261">
        <v>2013</v>
      </c>
      <c r="C4310" s="111">
        <v>9</v>
      </c>
      <c r="D4310" s="114">
        <v>12.2</v>
      </c>
      <c r="E4310" s="261">
        <v>29.5</v>
      </c>
      <c r="F4310" s="261">
        <v>3.1</v>
      </c>
      <c r="G4310" s="168">
        <v>37.200000000000003</v>
      </c>
      <c r="H4310" s="13">
        <v>12.4</v>
      </c>
      <c r="I4310" s="2">
        <v>1029</v>
      </c>
      <c r="J4310" s="2">
        <v>994</v>
      </c>
      <c r="K4310" s="2">
        <v>5.4</v>
      </c>
      <c r="L4310" s="2">
        <v>16.899999999999999</v>
      </c>
      <c r="M4310" s="2">
        <v>0</v>
      </c>
      <c r="N4310" s="2">
        <v>0</v>
      </c>
      <c r="O4310" s="2">
        <v>3</v>
      </c>
      <c r="P4310" s="2">
        <v>0</v>
      </c>
    </row>
    <row r="4311" spans="1:17" x14ac:dyDescent="0.25">
      <c r="A4311" s="112" t="s">
        <v>14</v>
      </c>
      <c r="B4311" s="261">
        <v>2013</v>
      </c>
      <c r="C4311" s="111">
        <v>9</v>
      </c>
      <c r="D4311" s="114">
        <v>14.6</v>
      </c>
      <c r="E4311" s="261">
        <v>30.1</v>
      </c>
      <c r="F4311" s="261">
        <v>2.5</v>
      </c>
      <c r="G4311" s="168">
        <v>62.3</v>
      </c>
      <c r="H4311" s="13">
        <v>20.7</v>
      </c>
      <c r="I4311" s="2">
        <v>1028</v>
      </c>
      <c r="J4311" s="2">
        <v>994</v>
      </c>
      <c r="K4311" s="2">
        <v>6.3</v>
      </c>
      <c r="L4311" s="2">
        <v>34.1</v>
      </c>
      <c r="M4311" s="2">
        <v>0</v>
      </c>
      <c r="N4311" s="2">
        <v>0</v>
      </c>
      <c r="O4311" s="2">
        <v>3</v>
      </c>
      <c r="P4311" s="2">
        <v>1</v>
      </c>
    </row>
    <row r="4312" spans="1:17" x14ac:dyDescent="0.25">
      <c r="A4312" s="112" t="s">
        <v>87</v>
      </c>
      <c r="B4312" s="261">
        <v>2013</v>
      </c>
      <c r="C4312" s="111">
        <v>9</v>
      </c>
      <c r="D4312" s="114">
        <v>12.4</v>
      </c>
      <c r="E4312" s="261">
        <v>28.4</v>
      </c>
      <c r="F4312" s="261">
        <v>4.0999999999999996</v>
      </c>
      <c r="G4312" s="168">
        <v>50.8</v>
      </c>
      <c r="H4312" s="13">
        <v>18.7</v>
      </c>
      <c r="I4312" s="2">
        <v>1028</v>
      </c>
      <c r="J4312" s="2">
        <v>993</v>
      </c>
      <c r="K4312" s="22">
        <v>6</v>
      </c>
      <c r="L4312" s="2">
        <v>23.8</v>
      </c>
      <c r="M4312" s="2">
        <v>0</v>
      </c>
      <c r="N4312" s="2">
        <v>0</v>
      </c>
      <c r="O4312" s="2">
        <v>3</v>
      </c>
      <c r="P4312" s="2">
        <v>0</v>
      </c>
    </row>
    <row r="4313" spans="1:17" x14ac:dyDescent="0.25">
      <c r="A4313" s="112" t="s">
        <v>31</v>
      </c>
      <c r="B4313" s="261">
        <v>2013</v>
      </c>
      <c r="C4313" s="111">
        <v>9</v>
      </c>
      <c r="D4313" s="114">
        <v>14.1</v>
      </c>
      <c r="E4313" s="261">
        <v>30.8</v>
      </c>
      <c r="F4313" s="261">
        <v>4.0999999999999996</v>
      </c>
      <c r="G4313" s="168">
        <v>52.6</v>
      </c>
      <c r="H4313" s="13">
        <v>12.2</v>
      </c>
      <c r="I4313" s="2">
        <v>1028</v>
      </c>
      <c r="J4313" s="2">
        <v>993</v>
      </c>
      <c r="K4313" s="2">
        <v>2.4</v>
      </c>
      <c r="L4313" s="2">
        <v>16.100000000000001</v>
      </c>
      <c r="M4313" s="2">
        <v>0</v>
      </c>
      <c r="N4313" s="2">
        <v>0</v>
      </c>
      <c r="O4313" s="2">
        <v>3</v>
      </c>
      <c r="P4313" s="2">
        <v>2</v>
      </c>
    </row>
    <row r="4314" spans="1:17" x14ac:dyDescent="0.25">
      <c r="A4314" s="112" t="s">
        <v>69</v>
      </c>
      <c r="B4314" s="261">
        <v>2013</v>
      </c>
      <c r="C4314" s="111">
        <v>9</v>
      </c>
      <c r="D4314" s="114">
        <v>13.6</v>
      </c>
      <c r="E4314" s="261">
        <v>30.6</v>
      </c>
      <c r="F4314" s="261">
        <v>4.7</v>
      </c>
      <c r="G4314" s="168">
        <v>79.599999999999994</v>
      </c>
      <c r="H4314" s="13">
        <v>21.8</v>
      </c>
      <c r="I4314" s="2">
        <v>1027</v>
      </c>
      <c r="J4314" s="2">
        <v>992</v>
      </c>
      <c r="K4314" s="22">
        <v>15</v>
      </c>
      <c r="L4314" s="2">
        <v>49.7</v>
      </c>
      <c r="M4314" s="2">
        <v>0</v>
      </c>
      <c r="N4314" s="2">
        <v>0</v>
      </c>
      <c r="O4314" s="2">
        <v>3</v>
      </c>
      <c r="P4314" s="2">
        <v>1</v>
      </c>
    </row>
    <row r="4315" spans="1:17" x14ac:dyDescent="0.25">
      <c r="A4315" s="112" t="s">
        <v>61</v>
      </c>
      <c r="B4315" s="261">
        <v>2013</v>
      </c>
      <c r="C4315" s="111">
        <v>9</v>
      </c>
      <c r="D4315" s="114">
        <v>13.4</v>
      </c>
      <c r="E4315" s="261">
        <v>31.2</v>
      </c>
      <c r="F4315" s="261">
        <v>2.6</v>
      </c>
      <c r="G4315" s="168">
        <v>101.6</v>
      </c>
      <c r="H4315" s="13">
        <v>28.8</v>
      </c>
      <c r="I4315" s="2">
        <v>1028</v>
      </c>
      <c r="J4315" s="2">
        <v>993</v>
      </c>
      <c r="K4315" s="2">
        <v>5.8</v>
      </c>
      <c r="L4315" s="2">
        <v>38.1</v>
      </c>
      <c r="M4315" s="2">
        <v>0</v>
      </c>
      <c r="N4315" s="2">
        <v>0</v>
      </c>
      <c r="O4315" s="2">
        <v>3</v>
      </c>
      <c r="P4315" s="2">
        <v>2</v>
      </c>
    </row>
    <row r="4316" spans="1:17" x14ac:dyDescent="0.25">
      <c r="A4316" s="112" t="s">
        <v>46</v>
      </c>
      <c r="B4316" s="261">
        <v>2013</v>
      </c>
      <c r="C4316" s="111">
        <v>9</v>
      </c>
      <c r="D4316" s="114">
        <v>13.4</v>
      </c>
      <c r="E4316" s="261">
        <v>28.9</v>
      </c>
      <c r="F4316" s="261">
        <v>13.4</v>
      </c>
      <c r="G4316" s="168">
        <v>49.6</v>
      </c>
      <c r="H4316" s="13">
        <v>12.3</v>
      </c>
      <c r="I4316" s="2">
        <v>1028</v>
      </c>
      <c r="J4316" s="2">
        <v>993</v>
      </c>
      <c r="K4316" s="2">
        <v>9.4</v>
      </c>
      <c r="L4316" s="22">
        <v>34</v>
      </c>
      <c r="M4316" s="2">
        <v>0</v>
      </c>
      <c r="N4316" s="2">
        <v>0</v>
      </c>
      <c r="O4316" s="2">
        <v>3</v>
      </c>
      <c r="P4316" s="2">
        <v>0</v>
      </c>
      <c r="Q4316" s="2"/>
    </row>
    <row r="4317" spans="1:17" x14ac:dyDescent="0.25">
      <c r="A4317" s="112" t="s">
        <v>56</v>
      </c>
      <c r="B4317" s="261">
        <v>2013</v>
      </c>
      <c r="C4317" s="111">
        <v>9</v>
      </c>
      <c r="D4317" s="114">
        <v>13.4</v>
      </c>
      <c r="E4317" s="261">
        <v>29.9</v>
      </c>
      <c r="F4317" s="261">
        <v>2.5</v>
      </c>
      <c r="G4317" s="258">
        <v>58</v>
      </c>
      <c r="H4317" s="13">
        <v>19.8</v>
      </c>
      <c r="I4317" s="2">
        <v>1025</v>
      </c>
      <c r="J4317" s="2">
        <v>991</v>
      </c>
      <c r="K4317" s="2">
        <v>4.7</v>
      </c>
      <c r="L4317" s="2">
        <v>33.200000000000003</v>
      </c>
      <c r="M4317" s="2">
        <v>0</v>
      </c>
      <c r="N4317" s="2">
        <v>0</v>
      </c>
      <c r="O4317" s="2">
        <v>3</v>
      </c>
      <c r="P4317" s="2">
        <v>0</v>
      </c>
    </row>
    <row r="4318" spans="1:17" x14ac:dyDescent="0.25">
      <c r="A4318" s="112" t="s">
        <v>71</v>
      </c>
      <c r="B4318" s="261">
        <v>2013</v>
      </c>
      <c r="C4318" s="111">
        <v>9</v>
      </c>
      <c r="D4318" s="114">
        <v>12.7</v>
      </c>
      <c r="E4318" s="261">
        <v>29.1</v>
      </c>
      <c r="F4318" s="261">
        <v>3.8</v>
      </c>
      <c r="G4318" s="168">
        <v>83.6</v>
      </c>
      <c r="H4318" s="13">
        <v>21.6</v>
      </c>
      <c r="I4318" s="2">
        <v>1027</v>
      </c>
      <c r="J4318" s="2">
        <v>993</v>
      </c>
      <c r="K4318" s="2">
        <v>2.2999999999999998</v>
      </c>
      <c r="L4318" s="2">
        <v>25.9</v>
      </c>
      <c r="M4318" s="2">
        <v>0</v>
      </c>
      <c r="N4318" s="2">
        <v>0</v>
      </c>
      <c r="O4318" s="2">
        <v>3</v>
      </c>
      <c r="P4318" s="2">
        <v>0</v>
      </c>
    </row>
    <row r="4319" spans="1:17" x14ac:dyDescent="0.25">
      <c r="A4319" s="112" t="s">
        <v>72</v>
      </c>
      <c r="B4319" s="261">
        <v>2013</v>
      </c>
      <c r="C4319" s="111">
        <v>9</v>
      </c>
      <c r="D4319" s="114">
        <v>13</v>
      </c>
      <c r="E4319" s="261">
        <v>30.6</v>
      </c>
      <c r="F4319" s="114">
        <v>2</v>
      </c>
      <c r="G4319" s="168">
        <v>69.400000000000006</v>
      </c>
      <c r="H4319" s="13">
        <v>19.399999999999999</v>
      </c>
      <c r="I4319" s="2">
        <v>1027</v>
      </c>
      <c r="J4319" s="2">
        <v>993</v>
      </c>
      <c r="K4319" s="2">
        <v>4.0999999999999996</v>
      </c>
      <c r="L4319" s="2">
        <v>22.1</v>
      </c>
      <c r="M4319" s="2">
        <v>0</v>
      </c>
      <c r="N4319" s="2">
        <v>0</v>
      </c>
      <c r="O4319" s="2">
        <v>3</v>
      </c>
      <c r="P4319" s="2">
        <v>1</v>
      </c>
    </row>
    <row r="4320" spans="1:17" x14ac:dyDescent="0.25">
      <c r="A4320" s="112" t="s">
        <v>89</v>
      </c>
      <c r="B4320" s="261">
        <v>2013</v>
      </c>
      <c r="C4320" s="111">
        <v>9</v>
      </c>
      <c r="D4320" s="114">
        <v>13.5</v>
      </c>
      <c r="E4320" s="261">
        <v>30.5</v>
      </c>
      <c r="F4320" s="261">
        <v>-0.9</v>
      </c>
      <c r="G4320" s="168">
        <v>99.1</v>
      </c>
      <c r="H4320" s="21">
        <v>35</v>
      </c>
      <c r="I4320" s="2">
        <v>1028</v>
      </c>
      <c r="J4320" s="2">
        <v>993</v>
      </c>
      <c r="K4320" s="2">
        <v>6.7</v>
      </c>
      <c r="L4320" s="22">
        <v>41</v>
      </c>
      <c r="M4320" s="2">
        <v>0</v>
      </c>
      <c r="N4320" s="2">
        <v>1</v>
      </c>
      <c r="O4320" s="2">
        <v>3</v>
      </c>
      <c r="P4320" s="2">
        <v>2</v>
      </c>
    </row>
    <row r="4321" spans="1:16" x14ac:dyDescent="0.25">
      <c r="A4321" s="112" t="s">
        <v>93</v>
      </c>
      <c r="B4321" s="261">
        <v>2013</v>
      </c>
      <c r="C4321" s="111">
        <v>9</v>
      </c>
      <c r="D4321" s="114">
        <v>13</v>
      </c>
      <c r="E4321" s="261">
        <v>29.8</v>
      </c>
      <c r="F4321" s="261">
        <v>0.9</v>
      </c>
      <c r="G4321" s="168">
        <v>50.1</v>
      </c>
      <c r="H4321" s="13">
        <v>12.2</v>
      </c>
      <c r="I4321" s="2">
        <v>1028</v>
      </c>
      <c r="J4321" s="2">
        <v>994</v>
      </c>
      <c r="K4321" s="2">
        <v>3.3</v>
      </c>
      <c r="L4321" s="2">
        <v>21.2</v>
      </c>
      <c r="M4321" s="2">
        <v>0</v>
      </c>
      <c r="N4321" s="2">
        <v>0</v>
      </c>
      <c r="O4321" s="2">
        <v>3</v>
      </c>
      <c r="P4321" s="2">
        <v>0</v>
      </c>
    </row>
    <row r="4322" spans="1:16" x14ac:dyDescent="0.25">
      <c r="A4322" s="113" t="s">
        <v>54</v>
      </c>
      <c r="B4322" s="261">
        <v>2013</v>
      </c>
      <c r="C4322" s="111">
        <v>9</v>
      </c>
      <c r="D4322" s="114">
        <f>AVERAGE(D4306:D4321)</f>
        <v>13.456249999999999</v>
      </c>
      <c r="E4322" s="261"/>
      <c r="F4322" s="261"/>
      <c r="G4322" s="258">
        <f>AVERAGE(G4306:G4321)</f>
        <v>67.8125</v>
      </c>
    </row>
    <row r="4323" spans="1:16" x14ac:dyDescent="0.25">
      <c r="A4323" s="536" t="s">
        <v>37</v>
      </c>
      <c r="B4323" s="536"/>
      <c r="C4323" s="536"/>
      <c r="D4323" s="114">
        <v>13.8</v>
      </c>
      <c r="E4323" s="261"/>
      <c r="F4323" s="261"/>
      <c r="G4323" s="168">
        <v>70.400000000000006</v>
      </c>
    </row>
    <row r="4324" spans="1:16" x14ac:dyDescent="0.25">
      <c r="A4324" s="536" t="s">
        <v>38</v>
      </c>
      <c r="B4324" s="536"/>
      <c r="C4324" s="536"/>
      <c r="D4324" s="114">
        <v>12.8</v>
      </c>
      <c r="E4324" s="261"/>
      <c r="F4324" s="261"/>
      <c r="G4324" s="168">
        <v>72.5</v>
      </c>
    </row>
    <row r="4325" spans="1:16" x14ac:dyDescent="0.25">
      <c r="A4325" s="536" t="s">
        <v>97</v>
      </c>
      <c r="B4325" s="536"/>
      <c r="C4325" s="536"/>
      <c r="D4325" s="114">
        <v>14</v>
      </c>
      <c r="E4325" s="261"/>
      <c r="F4325" s="261"/>
      <c r="G4325" s="168"/>
    </row>
    <row r="4326" spans="1:16" x14ac:dyDescent="0.25">
      <c r="A4326" s="536" t="s">
        <v>98</v>
      </c>
      <c r="B4326" s="536"/>
      <c r="C4326" s="536"/>
      <c r="D4326" s="114">
        <v>13.9</v>
      </c>
      <c r="E4326" s="261"/>
      <c r="F4326" s="261"/>
      <c r="G4326" s="168"/>
    </row>
    <row r="4328" spans="1:16" x14ac:dyDescent="0.25">
      <c r="A4328" s="1" t="s">
        <v>0</v>
      </c>
      <c r="B4328" s="1" t="s">
        <v>1</v>
      </c>
      <c r="C4328" s="1" t="s">
        <v>2</v>
      </c>
      <c r="D4328" s="103" t="s">
        <v>3</v>
      </c>
      <c r="E4328" s="1" t="s">
        <v>111</v>
      </c>
      <c r="F4328" s="1" t="s">
        <v>112</v>
      </c>
      <c r="G4328" s="15" t="s">
        <v>4</v>
      </c>
      <c r="H4328" s="15" t="s">
        <v>5</v>
      </c>
      <c r="I4328" s="1" t="s">
        <v>10</v>
      </c>
      <c r="J4328" s="1" t="s">
        <v>11</v>
      </c>
      <c r="K4328" s="1" t="s">
        <v>17</v>
      </c>
      <c r="L4328" s="1" t="s">
        <v>18</v>
      </c>
      <c r="M4328" s="1" t="s">
        <v>6</v>
      </c>
      <c r="N4328" s="1" t="s">
        <v>7</v>
      </c>
      <c r="O4328" s="1" t="s">
        <v>8</v>
      </c>
      <c r="P4328" s="1" t="s">
        <v>9</v>
      </c>
    </row>
    <row r="4329" spans="1:16" x14ac:dyDescent="0.25">
      <c r="A4329" s="113" t="s">
        <v>39</v>
      </c>
      <c r="B4329" s="261">
        <v>2013</v>
      </c>
      <c r="C4329" s="111">
        <v>10</v>
      </c>
      <c r="D4329" s="114">
        <v>12.1</v>
      </c>
      <c r="E4329" s="114">
        <v>23</v>
      </c>
      <c r="F4329" s="261">
        <v>1.1000000000000001</v>
      </c>
      <c r="G4329" s="168">
        <v>73.400000000000006</v>
      </c>
      <c r="H4329" s="13">
        <v>11.9</v>
      </c>
      <c r="I4329" s="2">
        <v>1028</v>
      </c>
      <c r="J4329" s="2">
        <v>994</v>
      </c>
      <c r="K4329" s="2">
        <v>10.3</v>
      </c>
      <c r="L4329" s="2">
        <v>60.9</v>
      </c>
      <c r="M4329" s="2">
        <v>0</v>
      </c>
      <c r="N4329" s="2">
        <v>0</v>
      </c>
      <c r="O4329" s="2">
        <v>0</v>
      </c>
      <c r="P4329" s="2">
        <v>0</v>
      </c>
    </row>
    <row r="4330" spans="1:16" x14ac:dyDescent="0.25">
      <c r="A4330" s="112" t="s">
        <v>19</v>
      </c>
      <c r="B4330" s="261">
        <v>2013</v>
      </c>
      <c r="C4330" s="111">
        <v>10</v>
      </c>
      <c r="D4330" s="114">
        <v>12.3</v>
      </c>
      <c r="E4330" s="114">
        <v>22</v>
      </c>
      <c r="F4330" s="261">
        <v>4.3</v>
      </c>
      <c r="G4330" s="168">
        <v>69.5</v>
      </c>
      <c r="H4330" s="21">
        <v>14</v>
      </c>
      <c r="I4330" s="2">
        <v>1027</v>
      </c>
      <c r="J4330" s="2">
        <v>992</v>
      </c>
      <c r="K4330" s="2">
        <v>6.4</v>
      </c>
      <c r="L4330" s="2">
        <v>60.3</v>
      </c>
      <c r="M4330" s="2">
        <v>0</v>
      </c>
      <c r="N4330" s="2">
        <v>0</v>
      </c>
      <c r="O4330" s="2">
        <v>0</v>
      </c>
      <c r="P4330" s="2">
        <v>0</v>
      </c>
    </row>
    <row r="4331" spans="1:16" x14ac:dyDescent="0.25">
      <c r="A4331" s="112" t="s">
        <v>12</v>
      </c>
      <c r="B4331" s="261">
        <v>2013</v>
      </c>
      <c r="C4331" s="111">
        <v>10</v>
      </c>
      <c r="D4331" s="114">
        <v>11</v>
      </c>
      <c r="E4331" s="114">
        <v>20</v>
      </c>
      <c r="F4331" s="114">
        <v>2</v>
      </c>
      <c r="G4331" s="168">
        <v>86.8</v>
      </c>
      <c r="H4331" s="13">
        <v>15.1</v>
      </c>
      <c r="I4331" s="2">
        <v>1027</v>
      </c>
      <c r="J4331" s="2">
        <v>994</v>
      </c>
      <c r="K4331" s="2">
        <v>11.3</v>
      </c>
      <c r="L4331" s="2">
        <v>46.3</v>
      </c>
      <c r="M4331" s="2">
        <v>0</v>
      </c>
      <c r="N4331" s="2">
        <v>0</v>
      </c>
      <c r="O4331" s="2">
        <v>0</v>
      </c>
      <c r="P4331" s="2">
        <v>0</v>
      </c>
    </row>
    <row r="4332" spans="1:16" x14ac:dyDescent="0.25">
      <c r="A4332" s="112" t="s">
        <v>13</v>
      </c>
      <c r="B4332" s="261">
        <v>2013</v>
      </c>
      <c r="C4332" s="111">
        <v>10</v>
      </c>
      <c r="D4332" s="114">
        <v>10.5</v>
      </c>
      <c r="E4332" s="261">
        <v>21.3</v>
      </c>
      <c r="F4332" s="261">
        <v>-1.5</v>
      </c>
      <c r="G4332" s="168">
        <v>77.5</v>
      </c>
      <c r="H4332" s="13">
        <v>11.9</v>
      </c>
      <c r="I4332" s="2">
        <v>1028</v>
      </c>
      <c r="J4332" s="2">
        <v>994</v>
      </c>
      <c r="K4332" s="2">
        <v>5.8</v>
      </c>
      <c r="L4332" s="22">
        <v>68</v>
      </c>
      <c r="M4332" s="2">
        <v>0</v>
      </c>
      <c r="N4332" s="2">
        <v>2</v>
      </c>
      <c r="O4332" s="2">
        <v>0</v>
      </c>
      <c r="P4332" s="2">
        <v>0</v>
      </c>
    </row>
    <row r="4333" spans="1:16" x14ac:dyDescent="0.25">
      <c r="A4333" s="112" t="s">
        <v>16</v>
      </c>
      <c r="B4333" s="261">
        <v>2013</v>
      </c>
      <c r="C4333" s="111">
        <v>10</v>
      </c>
      <c r="D4333" s="114">
        <v>9.9</v>
      </c>
      <c r="E4333" s="261">
        <v>20.3</v>
      </c>
      <c r="F4333" s="261">
        <v>2.4</v>
      </c>
      <c r="G4333" s="168">
        <v>67.900000000000006</v>
      </c>
      <c r="H4333" s="13">
        <v>12.7</v>
      </c>
      <c r="I4333" s="2">
        <v>1026</v>
      </c>
      <c r="J4333" s="2">
        <v>996</v>
      </c>
      <c r="K4333" s="2">
        <v>6.1</v>
      </c>
      <c r="L4333" s="2">
        <v>26.8</v>
      </c>
      <c r="M4333" s="2">
        <v>0</v>
      </c>
      <c r="N4333" s="2">
        <v>0</v>
      </c>
      <c r="O4333" s="2">
        <v>0</v>
      </c>
      <c r="P4333" s="2">
        <v>0</v>
      </c>
    </row>
    <row r="4334" spans="1:16" x14ac:dyDescent="0.25">
      <c r="A4334" s="112" t="s">
        <v>14</v>
      </c>
      <c r="B4334" s="261">
        <v>2013</v>
      </c>
      <c r="C4334" s="111">
        <v>10</v>
      </c>
      <c r="D4334" s="114">
        <v>11.6</v>
      </c>
      <c r="E4334" s="261">
        <v>21.5</v>
      </c>
      <c r="F4334" s="261">
        <v>4.9000000000000004</v>
      </c>
      <c r="G4334" s="168">
        <v>60.8</v>
      </c>
      <c r="H4334" s="13">
        <v>10.3</v>
      </c>
      <c r="I4334" s="2">
        <v>1028</v>
      </c>
      <c r="J4334" s="2">
        <v>993</v>
      </c>
      <c r="K4334" s="2">
        <v>6.4</v>
      </c>
      <c r="L4334" s="2">
        <v>49.8</v>
      </c>
      <c r="M4334" s="2">
        <v>0</v>
      </c>
      <c r="N4334" s="2">
        <v>0</v>
      </c>
      <c r="O4334" s="2">
        <v>0</v>
      </c>
      <c r="P4334" s="2">
        <v>0</v>
      </c>
    </row>
    <row r="4335" spans="1:16" x14ac:dyDescent="0.25">
      <c r="A4335" s="112" t="s">
        <v>87</v>
      </c>
      <c r="B4335" s="261">
        <v>2013</v>
      </c>
      <c r="C4335" s="111">
        <v>10</v>
      </c>
      <c r="D4335" s="114">
        <v>10.199999999999999</v>
      </c>
      <c r="E4335" s="261">
        <v>19.8</v>
      </c>
      <c r="F4335" s="261">
        <v>1.7</v>
      </c>
      <c r="G4335" s="168">
        <v>77.5</v>
      </c>
      <c r="H4335" s="13">
        <v>14.2</v>
      </c>
      <c r="I4335" s="2">
        <v>1028</v>
      </c>
      <c r="J4335" s="2">
        <v>996</v>
      </c>
      <c r="K4335" s="2">
        <v>5.9</v>
      </c>
      <c r="L4335" s="22">
        <v>33</v>
      </c>
      <c r="M4335" s="2">
        <v>0</v>
      </c>
      <c r="N4335" s="2">
        <v>0</v>
      </c>
      <c r="O4335" s="2">
        <v>0</v>
      </c>
      <c r="P4335" s="2">
        <v>0</v>
      </c>
    </row>
    <row r="4336" spans="1:16" x14ac:dyDescent="0.25">
      <c r="A4336" s="112" t="s">
        <v>31</v>
      </c>
      <c r="B4336" s="261">
        <v>2013</v>
      </c>
      <c r="C4336" s="111">
        <v>10</v>
      </c>
      <c r="D4336" s="114">
        <v>11.9</v>
      </c>
      <c r="E4336" s="261">
        <v>22.6</v>
      </c>
      <c r="F4336" s="261">
        <v>3.8</v>
      </c>
      <c r="G4336" s="168">
        <v>58.6</v>
      </c>
      <c r="H4336" s="21">
        <v>10</v>
      </c>
      <c r="I4336" s="2">
        <v>1028</v>
      </c>
      <c r="J4336" s="2">
        <v>994</v>
      </c>
      <c r="K4336" s="2">
        <v>3.9</v>
      </c>
      <c r="L4336" s="2">
        <v>24.1</v>
      </c>
      <c r="M4336" s="2">
        <v>0</v>
      </c>
      <c r="N4336" s="2">
        <v>0</v>
      </c>
      <c r="O4336" s="2">
        <v>0</v>
      </c>
      <c r="P4336" s="2">
        <v>0</v>
      </c>
    </row>
    <row r="4337" spans="1:16" x14ac:dyDescent="0.25">
      <c r="A4337" s="112" t="s">
        <v>69</v>
      </c>
      <c r="B4337" s="261">
        <v>2013</v>
      </c>
      <c r="C4337" s="111">
        <v>10</v>
      </c>
      <c r="D4337" s="114">
        <v>11.3</v>
      </c>
      <c r="E4337" s="261">
        <v>21.2</v>
      </c>
      <c r="F4337" s="261">
        <v>2.2000000000000002</v>
      </c>
      <c r="G4337" s="168">
        <v>90.3</v>
      </c>
      <c r="H4337" s="13">
        <v>17.2</v>
      </c>
      <c r="I4337" s="2">
        <v>1027</v>
      </c>
      <c r="J4337" s="2">
        <v>995</v>
      </c>
      <c r="K4337" s="2">
        <v>16.3</v>
      </c>
      <c r="L4337" s="2">
        <v>65.400000000000006</v>
      </c>
      <c r="M4337" s="2">
        <v>0</v>
      </c>
      <c r="N4337" s="2">
        <v>0</v>
      </c>
      <c r="O4337" s="2">
        <v>0</v>
      </c>
      <c r="P4337" s="2">
        <v>0</v>
      </c>
    </row>
    <row r="4338" spans="1:16" x14ac:dyDescent="0.25">
      <c r="A4338" s="112" t="s">
        <v>61</v>
      </c>
      <c r="B4338" s="261">
        <v>2013</v>
      </c>
      <c r="C4338" s="111">
        <v>10</v>
      </c>
      <c r="D4338" s="114">
        <v>11</v>
      </c>
      <c r="E4338" s="261">
        <v>21.5</v>
      </c>
      <c r="F4338" s="114">
        <v>0</v>
      </c>
      <c r="G4338" s="168">
        <v>79.7</v>
      </c>
      <c r="H4338" s="13">
        <v>13.9</v>
      </c>
      <c r="I4338" s="2">
        <v>1028</v>
      </c>
      <c r="J4338" s="2">
        <v>994</v>
      </c>
      <c r="K4338" s="2">
        <v>7.5</v>
      </c>
      <c r="L4338" s="2">
        <v>56.3</v>
      </c>
      <c r="M4338" s="2">
        <v>0</v>
      </c>
      <c r="N4338" s="2">
        <v>0</v>
      </c>
      <c r="O4338" s="2">
        <v>0</v>
      </c>
      <c r="P4338" s="2">
        <v>0</v>
      </c>
    </row>
    <row r="4339" spans="1:16" x14ac:dyDescent="0.25">
      <c r="A4339" s="112" t="s">
        <v>46</v>
      </c>
      <c r="B4339" s="261">
        <v>2013</v>
      </c>
      <c r="C4339" s="111">
        <v>10</v>
      </c>
      <c r="D4339" s="114">
        <v>11.2</v>
      </c>
      <c r="E4339" s="261">
        <v>20.9</v>
      </c>
      <c r="F4339" s="261">
        <v>4.0999999999999996</v>
      </c>
      <c r="G4339" s="258">
        <v>54</v>
      </c>
      <c r="H4339" s="13">
        <v>13.8</v>
      </c>
      <c r="I4339" s="2">
        <v>1028</v>
      </c>
      <c r="J4339" s="2">
        <v>995</v>
      </c>
      <c r="K4339" s="2">
        <v>11.9</v>
      </c>
      <c r="L4339" s="2">
        <v>41.8</v>
      </c>
      <c r="M4339" s="2">
        <v>0</v>
      </c>
      <c r="N4339" s="2">
        <v>0</v>
      </c>
      <c r="O4339" s="2">
        <v>0</v>
      </c>
      <c r="P4339" s="2">
        <v>0</v>
      </c>
    </row>
    <row r="4340" spans="1:16" x14ac:dyDescent="0.25">
      <c r="A4340" s="112" t="s">
        <v>56</v>
      </c>
      <c r="B4340" s="261">
        <v>2013</v>
      </c>
      <c r="C4340" s="111">
        <v>10</v>
      </c>
      <c r="D4340" s="114">
        <v>11.1</v>
      </c>
      <c r="E4340" s="261">
        <v>21.3</v>
      </c>
      <c r="F4340" s="261">
        <v>1.2</v>
      </c>
      <c r="G4340" s="168">
        <v>70.2</v>
      </c>
      <c r="H4340" s="13">
        <v>13.7</v>
      </c>
      <c r="I4340" s="2">
        <v>1024</v>
      </c>
      <c r="J4340" s="2">
        <v>990</v>
      </c>
      <c r="K4340" s="2">
        <v>5.2</v>
      </c>
      <c r="L4340" s="2">
        <v>46.1</v>
      </c>
      <c r="M4340" s="2">
        <v>0</v>
      </c>
      <c r="N4340" s="2">
        <v>0</v>
      </c>
      <c r="O4340" s="2">
        <v>0</v>
      </c>
      <c r="P4340" s="2">
        <v>0</v>
      </c>
    </row>
    <row r="4341" spans="1:16" x14ac:dyDescent="0.25">
      <c r="A4341" s="112" t="s">
        <v>71</v>
      </c>
      <c r="B4341" s="261">
        <v>2013</v>
      </c>
      <c r="C4341" s="111">
        <v>10</v>
      </c>
      <c r="D4341" s="114">
        <v>10.4</v>
      </c>
      <c r="E4341" s="261">
        <v>20.5</v>
      </c>
      <c r="F4341" s="261">
        <v>1.2</v>
      </c>
      <c r="G4341" s="168">
        <v>73.2</v>
      </c>
      <c r="H4341" s="13">
        <v>12.2</v>
      </c>
      <c r="I4341" s="2">
        <v>1027</v>
      </c>
      <c r="J4341" s="2">
        <v>993</v>
      </c>
      <c r="K4341" s="2">
        <v>6.1</v>
      </c>
      <c r="L4341" s="2">
        <v>43.1</v>
      </c>
      <c r="M4341" s="2">
        <v>0</v>
      </c>
      <c r="N4341" s="2">
        <v>0</v>
      </c>
      <c r="O4341" s="2">
        <v>0</v>
      </c>
      <c r="P4341" s="2">
        <v>0</v>
      </c>
    </row>
    <row r="4342" spans="1:16" x14ac:dyDescent="0.25">
      <c r="A4342" s="112" t="s">
        <v>72</v>
      </c>
      <c r="B4342" s="261">
        <v>2013</v>
      </c>
      <c r="C4342" s="111">
        <v>10</v>
      </c>
      <c r="D4342" s="114">
        <v>10.6</v>
      </c>
      <c r="E4342" s="261">
        <v>21.1</v>
      </c>
      <c r="F4342" s="261">
        <v>0.3</v>
      </c>
      <c r="G4342" s="168">
        <v>68.400000000000006</v>
      </c>
      <c r="H4342" s="13">
        <v>10.8</v>
      </c>
      <c r="I4342" s="2">
        <v>1027</v>
      </c>
      <c r="J4342" s="2">
        <v>993</v>
      </c>
      <c r="K4342" s="2">
        <v>4.9000000000000004</v>
      </c>
      <c r="L4342" s="2">
        <v>37.5</v>
      </c>
      <c r="M4342" s="2">
        <v>0</v>
      </c>
      <c r="N4342" s="2">
        <v>0</v>
      </c>
      <c r="O4342" s="2">
        <v>0</v>
      </c>
      <c r="P4342" s="2">
        <v>0</v>
      </c>
    </row>
    <row r="4343" spans="1:16" x14ac:dyDescent="0.25">
      <c r="A4343" s="112" t="s">
        <v>89</v>
      </c>
      <c r="B4343" s="261">
        <v>2013</v>
      </c>
      <c r="C4343" s="111">
        <v>10</v>
      </c>
      <c r="D4343" s="114">
        <v>10.1</v>
      </c>
      <c r="E4343" s="261">
        <v>20.7</v>
      </c>
      <c r="F4343" s="114">
        <v>-4</v>
      </c>
      <c r="G4343" s="168">
        <v>68.599999999999994</v>
      </c>
      <c r="H4343" s="13">
        <v>10</v>
      </c>
      <c r="I4343" s="2">
        <v>1028</v>
      </c>
      <c r="J4343" s="2">
        <v>994</v>
      </c>
      <c r="K4343" s="22">
        <v>7</v>
      </c>
      <c r="L4343" s="2">
        <v>30.2</v>
      </c>
      <c r="M4343" s="2">
        <v>1</v>
      </c>
      <c r="N4343" s="2">
        <v>4</v>
      </c>
      <c r="O4343" s="2">
        <v>0</v>
      </c>
      <c r="P4343" s="2">
        <v>0</v>
      </c>
    </row>
    <row r="4344" spans="1:16" x14ac:dyDescent="0.25">
      <c r="A4344" s="112" t="s">
        <v>93</v>
      </c>
      <c r="B4344" s="261">
        <v>2013</v>
      </c>
      <c r="C4344" s="111">
        <v>10</v>
      </c>
      <c r="D4344" s="114">
        <v>10.199999999999999</v>
      </c>
      <c r="E4344" s="261">
        <v>21.4</v>
      </c>
      <c r="F4344" s="261">
        <v>0.1</v>
      </c>
      <c r="G4344" s="168">
        <v>57.3</v>
      </c>
      <c r="H4344" s="13">
        <v>18.8</v>
      </c>
      <c r="I4344" s="2">
        <v>1028</v>
      </c>
      <c r="J4344" s="2">
        <v>994</v>
      </c>
      <c r="K4344" s="2">
        <v>3.2</v>
      </c>
      <c r="L4344" s="2">
        <v>28.1</v>
      </c>
      <c r="M4344" s="2">
        <v>0</v>
      </c>
      <c r="N4344" s="2">
        <v>0</v>
      </c>
      <c r="O4344" s="2">
        <v>0</v>
      </c>
      <c r="P4344" s="2">
        <v>0</v>
      </c>
    </row>
    <row r="4345" spans="1:16" x14ac:dyDescent="0.25">
      <c r="A4345" s="113" t="s">
        <v>54</v>
      </c>
      <c r="B4345" s="261">
        <v>2013</v>
      </c>
      <c r="C4345" s="111">
        <v>10</v>
      </c>
      <c r="D4345" s="114">
        <f>AVERAGE(D4329:D4344)</f>
        <v>10.962499999999999</v>
      </c>
      <c r="E4345" s="261"/>
      <c r="F4345" s="261"/>
      <c r="G4345" s="168"/>
    </row>
    <row r="4346" spans="1:16" x14ac:dyDescent="0.25">
      <c r="A4346" s="536" t="s">
        <v>37</v>
      </c>
      <c r="B4346" s="536"/>
      <c r="C4346" s="536"/>
      <c r="D4346" s="114">
        <v>10.1</v>
      </c>
      <c r="E4346" s="261"/>
      <c r="F4346" s="261"/>
      <c r="G4346" s="168">
        <v>59.5</v>
      </c>
    </row>
    <row r="4347" spans="1:16" x14ac:dyDescent="0.25">
      <c r="A4347" s="536" t="s">
        <v>38</v>
      </c>
      <c r="B4347" s="536"/>
      <c r="C4347" s="536"/>
      <c r="D4347" s="114">
        <v>9</v>
      </c>
      <c r="E4347" s="261"/>
      <c r="F4347" s="261"/>
      <c r="G4347" s="168">
        <v>74.900000000000006</v>
      </c>
    </row>
    <row r="4348" spans="1:16" x14ac:dyDescent="0.25">
      <c r="A4348" s="536" t="s">
        <v>97</v>
      </c>
      <c r="B4348" s="536"/>
      <c r="C4348" s="536"/>
      <c r="D4348" s="114">
        <v>10.5</v>
      </c>
      <c r="E4348" s="261"/>
      <c r="F4348" s="261"/>
      <c r="G4348" s="168"/>
    </row>
    <row r="4349" spans="1:16" x14ac:dyDescent="0.25">
      <c r="A4349" s="536" t="s">
        <v>98</v>
      </c>
      <c r="B4349" s="536"/>
      <c r="C4349" s="536"/>
      <c r="D4349" s="114">
        <v>10</v>
      </c>
      <c r="E4349" s="261"/>
      <c r="F4349" s="261"/>
      <c r="G4349" s="168"/>
    </row>
    <row r="4351" spans="1:16" x14ac:dyDescent="0.25">
      <c r="A4351" s="1" t="s">
        <v>0</v>
      </c>
      <c r="B4351" s="1" t="s">
        <v>1</v>
      </c>
      <c r="C4351" s="1" t="s">
        <v>2</v>
      </c>
      <c r="D4351" s="103" t="s">
        <v>3</v>
      </c>
      <c r="E4351" s="1" t="s">
        <v>111</v>
      </c>
      <c r="F4351" s="1" t="s">
        <v>112</v>
      </c>
      <c r="G4351" s="15" t="s">
        <v>4</v>
      </c>
      <c r="H4351" s="15" t="s">
        <v>5</v>
      </c>
      <c r="I4351" s="1" t="s">
        <v>10</v>
      </c>
      <c r="J4351" s="1" t="s">
        <v>11</v>
      </c>
      <c r="K4351" s="1" t="s">
        <v>17</v>
      </c>
      <c r="L4351" s="1" t="s">
        <v>18</v>
      </c>
      <c r="M4351" s="1" t="s">
        <v>6</v>
      </c>
      <c r="N4351" s="1" t="s">
        <v>7</v>
      </c>
      <c r="O4351" s="1" t="s">
        <v>8</v>
      </c>
      <c r="P4351" s="1" t="s">
        <v>9</v>
      </c>
    </row>
    <row r="4352" spans="1:16" x14ac:dyDescent="0.25">
      <c r="A4352" s="113" t="s">
        <v>39</v>
      </c>
      <c r="B4352" s="261">
        <v>2013</v>
      </c>
      <c r="C4352" s="111">
        <v>11</v>
      </c>
      <c r="D4352" s="114">
        <v>5.9</v>
      </c>
      <c r="E4352" s="114">
        <v>15</v>
      </c>
      <c r="F4352" s="261">
        <v>-4.4000000000000004</v>
      </c>
      <c r="G4352" s="168">
        <v>79.900000000000006</v>
      </c>
      <c r="H4352" s="13">
        <v>15.1</v>
      </c>
      <c r="I4352" s="2">
        <v>1035</v>
      </c>
      <c r="J4352" s="2">
        <v>983</v>
      </c>
      <c r="K4352" s="2">
        <v>9.4</v>
      </c>
      <c r="L4352" s="2">
        <v>59.6</v>
      </c>
      <c r="M4352" s="2">
        <v>0</v>
      </c>
      <c r="N4352" s="2">
        <v>8</v>
      </c>
      <c r="O4352" s="2">
        <v>0</v>
      </c>
      <c r="P4352" s="2">
        <v>0</v>
      </c>
    </row>
    <row r="4353" spans="1:17" x14ac:dyDescent="0.25">
      <c r="A4353" s="112" t="s">
        <v>19</v>
      </c>
      <c r="B4353" s="261">
        <v>2013</v>
      </c>
      <c r="C4353" s="111">
        <v>11</v>
      </c>
      <c r="D4353" s="114">
        <v>5.6</v>
      </c>
      <c r="E4353" s="261">
        <v>19.5</v>
      </c>
      <c r="F4353" s="114">
        <v>-4</v>
      </c>
      <c r="G4353" s="168">
        <v>95.9</v>
      </c>
      <c r="H4353" s="13">
        <v>15.1</v>
      </c>
      <c r="I4353" s="2">
        <v>1032</v>
      </c>
      <c r="J4353" s="2">
        <v>983</v>
      </c>
      <c r="K4353" s="2">
        <v>9.8000000000000007</v>
      </c>
      <c r="L4353" s="2">
        <v>46.7</v>
      </c>
      <c r="M4353" s="2">
        <v>0</v>
      </c>
      <c r="N4353" s="2">
        <v>6</v>
      </c>
      <c r="O4353" s="2">
        <v>0</v>
      </c>
      <c r="P4353" s="2">
        <v>0</v>
      </c>
    </row>
    <row r="4354" spans="1:17" x14ac:dyDescent="0.25">
      <c r="A4354" s="112" t="s">
        <v>12</v>
      </c>
      <c r="B4354" s="261">
        <v>2013</v>
      </c>
      <c r="C4354" s="111">
        <v>11</v>
      </c>
      <c r="D4354" s="114">
        <v>4.8</v>
      </c>
      <c r="E4354" s="261">
        <v>13.1</v>
      </c>
      <c r="F4354" s="261">
        <v>-3.4</v>
      </c>
      <c r="G4354" s="168">
        <v>115.2</v>
      </c>
      <c r="H4354" s="13">
        <v>16.899999999999999</v>
      </c>
      <c r="I4354" s="2">
        <v>1035</v>
      </c>
      <c r="J4354" s="2">
        <v>985</v>
      </c>
      <c r="K4354" s="2">
        <v>9.6999999999999993</v>
      </c>
      <c r="L4354" s="2">
        <v>44.6</v>
      </c>
      <c r="M4354" s="2">
        <v>0</v>
      </c>
      <c r="N4354" s="2">
        <v>5</v>
      </c>
      <c r="O4354" s="2">
        <v>0</v>
      </c>
      <c r="P4354" s="2">
        <v>0</v>
      </c>
    </row>
    <row r="4355" spans="1:17" x14ac:dyDescent="0.25">
      <c r="A4355" s="112" t="s">
        <v>13</v>
      </c>
      <c r="B4355" s="261">
        <v>2013</v>
      </c>
      <c r="C4355" s="111">
        <v>11</v>
      </c>
      <c r="D4355" s="114">
        <v>4.5999999999999996</v>
      </c>
      <c r="E4355" s="114">
        <v>14</v>
      </c>
      <c r="F4355" s="114">
        <v>-5</v>
      </c>
      <c r="G4355" s="168">
        <v>100.5</v>
      </c>
      <c r="H4355" s="21">
        <v>17</v>
      </c>
      <c r="I4355" s="2">
        <v>1036</v>
      </c>
      <c r="J4355" s="2">
        <v>983</v>
      </c>
      <c r="K4355" s="2">
        <v>6.1</v>
      </c>
      <c r="L4355" s="2">
        <v>89.6</v>
      </c>
      <c r="M4355" s="2">
        <v>0</v>
      </c>
      <c r="N4355" s="2">
        <v>10</v>
      </c>
      <c r="O4355" s="2">
        <v>0</v>
      </c>
      <c r="P4355" s="2">
        <v>0</v>
      </c>
    </row>
    <row r="4356" spans="1:17" x14ac:dyDescent="0.25">
      <c r="A4356" s="112" t="s">
        <v>16</v>
      </c>
      <c r="B4356" s="261">
        <v>2013</v>
      </c>
      <c r="C4356" s="111">
        <v>11</v>
      </c>
      <c r="D4356" s="114">
        <v>3.7</v>
      </c>
      <c r="E4356" s="261">
        <v>12.1</v>
      </c>
      <c r="F4356" s="114">
        <v>-5</v>
      </c>
      <c r="G4356" s="168">
        <v>104.1</v>
      </c>
      <c r="H4356" s="21">
        <v>14</v>
      </c>
      <c r="I4356" s="2">
        <v>1030</v>
      </c>
      <c r="J4356" s="2">
        <v>984</v>
      </c>
      <c r="K4356" s="2">
        <v>6.5</v>
      </c>
      <c r="L4356" s="2">
        <v>19.100000000000001</v>
      </c>
      <c r="M4356" s="2">
        <v>1</v>
      </c>
      <c r="N4356" s="2">
        <v>9</v>
      </c>
      <c r="O4356" s="2">
        <v>0</v>
      </c>
      <c r="P4356" s="2">
        <v>0</v>
      </c>
    </row>
    <row r="4357" spans="1:17" x14ac:dyDescent="0.25">
      <c r="A4357" s="112" t="s">
        <v>14</v>
      </c>
      <c r="B4357" s="261">
        <v>2013</v>
      </c>
      <c r="C4357" s="111">
        <v>11</v>
      </c>
      <c r="D4357" s="114">
        <v>5.6</v>
      </c>
      <c r="E4357" s="261">
        <v>14.1</v>
      </c>
      <c r="F4357" s="261">
        <v>-3.6</v>
      </c>
      <c r="G4357" s="168">
        <v>73.599999999999994</v>
      </c>
      <c r="H4357" s="13">
        <v>14.3</v>
      </c>
      <c r="I4357" s="2">
        <v>1036</v>
      </c>
      <c r="J4357" s="2">
        <v>982</v>
      </c>
      <c r="K4357" s="2">
        <v>5.5</v>
      </c>
      <c r="L4357" s="2">
        <v>37.700000000000003</v>
      </c>
      <c r="M4357" s="2">
        <v>0</v>
      </c>
      <c r="N4357" s="2">
        <v>6</v>
      </c>
      <c r="O4357" s="2">
        <v>0</v>
      </c>
      <c r="P4357" s="2">
        <v>0</v>
      </c>
    </row>
    <row r="4358" spans="1:17" x14ac:dyDescent="0.25">
      <c r="A4358" s="112" t="s">
        <v>87</v>
      </c>
      <c r="B4358" s="261">
        <v>2013</v>
      </c>
      <c r="C4358" s="111">
        <v>11</v>
      </c>
      <c r="D4358" s="114">
        <v>3.7</v>
      </c>
      <c r="E4358" s="261">
        <v>11.7</v>
      </c>
      <c r="F4358" s="261">
        <v>-4.9000000000000004</v>
      </c>
      <c r="G4358" s="168">
        <v>95.7</v>
      </c>
      <c r="H4358" s="13">
        <v>25.3</v>
      </c>
      <c r="I4358" s="2">
        <v>1033</v>
      </c>
      <c r="J4358" s="2">
        <v>985</v>
      </c>
      <c r="K4358" s="2">
        <v>7.2</v>
      </c>
      <c r="L4358" s="2">
        <v>22.9</v>
      </c>
      <c r="M4358" s="2">
        <v>1</v>
      </c>
      <c r="N4358" s="2">
        <v>9</v>
      </c>
      <c r="O4358" s="2">
        <v>0</v>
      </c>
      <c r="P4358" s="2">
        <v>0</v>
      </c>
      <c r="Q4358" s="2"/>
    </row>
    <row r="4359" spans="1:17" x14ac:dyDescent="0.25">
      <c r="A4359" s="112" t="s">
        <v>31</v>
      </c>
      <c r="B4359" s="261">
        <v>2013</v>
      </c>
      <c r="C4359" s="111">
        <v>11</v>
      </c>
      <c r="D4359" s="114">
        <v>5.5</v>
      </c>
      <c r="E4359" s="261">
        <v>14.4</v>
      </c>
      <c r="F4359" s="261">
        <v>-3.3</v>
      </c>
      <c r="G4359" s="258">
        <v>78</v>
      </c>
      <c r="H4359" s="13">
        <v>14.6</v>
      </c>
      <c r="I4359" s="2">
        <v>1037</v>
      </c>
      <c r="J4359" s="2">
        <v>983</v>
      </c>
      <c r="K4359" s="2">
        <v>3.2</v>
      </c>
      <c r="L4359" s="2">
        <v>19.3</v>
      </c>
      <c r="M4359" s="2">
        <v>0</v>
      </c>
      <c r="N4359" s="2">
        <v>6</v>
      </c>
      <c r="O4359" s="2">
        <v>0</v>
      </c>
      <c r="P4359" s="2">
        <v>0</v>
      </c>
    </row>
    <row r="4360" spans="1:17" x14ac:dyDescent="0.25">
      <c r="A4360" s="112" t="s">
        <v>69</v>
      </c>
      <c r="B4360" s="261">
        <v>2013</v>
      </c>
      <c r="C4360" s="111">
        <v>11</v>
      </c>
      <c r="D4360" s="114">
        <v>4.8</v>
      </c>
      <c r="E4360" s="261">
        <v>13.4</v>
      </c>
      <c r="F4360" s="261">
        <v>-4.2</v>
      </c>
      <c r="G4360" s="168">
        <v>113.6</v>
      </c>
      <c r="H4360" s="13">
        <v>15.5</v>
      </c>
      <c r="I4360" s="2">
        <v>1033</v>
      </c>
      <c r="J4360" s="2">
        <v>984</v>
      </c>
      <c r="K4360" s="2">
        <v>12.1</v>
      </c>
      <c r="L4360" s="2">
        <v>55.1</v>
      </c>
      <c r="M4360" s="2">
        <v>0</v>
      </c>
      <c r="N4360" s="2">
        <v>2</v>
      </c>
      <c r="O4360" s="2">
        <v>0</v>
      </c>
      <c r="P4360" s="2">
        <v>0</v>
      </c>
    </row>
    <row r="4361" spans="1:17" x14ac:dyDescent="0.25">
      <c r="A4361" s="112" t="s">
        <v>61</v>
      </c>
      <c r="B4361" s="261">
        <v>2013</v>
      </c>
      <c r="C4361" s="111">
        <v>11</v>
      </c>
      <c r="D4361" s="114">
        <v>4.7</v>
      </c>
      <c r="E4361" s="261">
        <v>13.2</v>
      </c>
      <c r="F4361" s="261">
        <v>-5.0999999999999996</v>
      </c>
      <c r="G4361" s="168">
        <v>91.8</v>
      </c>
      <c r="H4361" s="13">
        <v>14.2</v>
      </c>
      <c r="I4361" s="2">
        <v>1036</v>
      </c>
      <c r="J4361" s="2">
        <v>983</v>
      </c>
      <c r="K4361" s="2">
        <v>5.4</v>
      </c>
      <c r="L4361" s="22">
        <v>43</v>
      </c>
      <c r="M4361" s="2">
        <v>1</v>
      </c>
      <c r="N4361" s="2">
        <v>7</v>
      </c>
      <c r="O4361" s="2">
        <v>0</v>
      </c>
      <c r="P4361" s="2">
        <v>0</v>
      </c>
    </row>
    <row r="4362" spans="1:17" x14ac:dyDescent="0.25">
      <c r="A4362" s="112" t="s">
        <v>46</v>
      </c>
      <c r="B4362" s="261">
        <v>2013</v>
      </c>
      <c r="C4362" s="111">
        <v>11</v>
      </c>
      <c r="D4362" s="114">
        <v>5</v>
      </c>
      <c r="E4362" s="261">
        <v>13.8</v>
      </c>
      <c r="F4362" s="261">
        <v>-3.5</v>
      </c>
      <c r="G4362" s="168">
        <v>57.8</v>
      </c>
      <c r="H4362" s="13">
        <v>14.3</v>
      </c>
      <c r="I4362" s="2">
        <v>1034</v>
      </c>
      <c r="J4362" s="2">
        <v>983</v>
      </c>
      <c r="K4362" s="2">
        <v>7.2</v>
      </c>
      <c r="L4362" s="2">
        <v>37.1</v>
      </c>
      <c r="M4362" s="2">
        <v>0</v>
      </c>
      <c r="N4362" s="2">
        <v>5</v>
      </c>
      <c r="O4362" s="2">
        <v>0</v>
      </c>
      <c r="P4362" s="2">
        <v>0</v>
      </c>
    </row>
    <row r="4363" spans="1:17" x14ac:dyDescent="0.25">
      <c r="A4363" s="112" t="s">
        <v>56</v>
      </c>
      <c r="B4363" s="261">
        <v>2013</v>
      </c>
      <c r="C4363" s="111">
        <v>11</v>
      </c>
      <c r="D4363" s="114">
        <v>4.9000000000000004</v>
      </c>
      <c r="E4363" s="261">
        <v>14.3</v>
      </c>
      <c r="F4363" s="261">
        <v>-4.4000000000000004</v>
      </c>
      <c r="G4363" s="168">
        <v>81.400000000000006</v>
      </c>
      <c r="H4363" s="13">
        <v>17.600000000000001</v>
      </c>
      <c r="I4363" s="2">
        <v>1032</v>
      </c>
      <c r="J4363" s="2">
        <v>979</v>
      </c>
      <c r="K4363" s="2">
        <v>4.2</v>
      </c>
      <c r="L4363" s="2">
        <v>41.5</v>
      </c>
      <c r="M4363" s="2">
        <v>0</v>
      </c>
      <c r="N4363" s="2">
        <v>8</v>
      </c>
      <c r="O4363" s="2">
        <v>0</v>
      </c>
      <c r="P4363" s="2">
        <v>0</v>
      </c>
    </row>
    <row r="4364" spans="1:17" x14ac:dyDescent="0.25">
      <c r="A4364" s="112" t="s">
        <v>71</v>
      </c>
      <c r="B4364" s="261">
        <v>2013</v>
      </c>
      <c r="C4364" s="111">
        <v>11</v>
      </c>
      <c r="D4364" s="114">
        <v>4.2</v>
      </c>
      <c r="E4364" s="261">
        <v>12.9</v>
      </c>
      <c r="F4364" s="261">
        <v>-6.1</v>
      </c>
      <c r="G4364" s="168">
        <v>83.6</v>
      </c>
      <c r="H4364" s="13">
        <v>12.9</v>
      </c>
      <c r="I4364" s="2">
        <v>1036</v>
      </c>
      <c r="J4364" s="2">
        <v>983</v>
      </c>
      <c r="K4364" s="2">
        <v>3.8</v>
      </c>
      <c r="L4364" s="2">
        <v>36.4</v>
      </c>
      <c r="M4364" s="2">
        <v>1</v>
      </c>
      <c r="N4364" s="2">
        <v>9</v>
      </c>
      <c r="O4364" s="2">
        <v>0</v>
      </c>
      <c r="P4364" s="2">
        <v>0</v>
      </c>
    </row>
    <row r="4365" spans="1:17" x14ac:dyDescent="0.25">
      <c r="A4365" s="112" t="s">
        <v>72</v>
      </c>
      <c r="B4365" s="261">
        <v>2013</v>
      </c>
      <c r="C4365" s="111">
        <v>11</v>
      </c>
      <c r="D4365" s="114">
        <v>4.0999999999999996</v>
      </c>
      <c r="E4365" s="261">
        <v>13.2</v>
      </c>
      <c r="F4365" s="261">
        <v>-5.9</v>
      </c>
      <c r="G4365" s="168">
        <v>89.4</v>
      </c>
      <c r="H4365" s="13">
        <v>12.8</v>
      </c>
      <c r="I4365" s="2">
        <v>1036</v>
      </c>
      <c r="J4365" s="2">
        <v>983</v>
      </c>
      <c r="K4365" s="2">
        <v>4.8</v>
      </c>
      <c r="L4365" s="2">
        <v>26.2</v>
      </c>
      <c r="M4365" s="2">
        <v>1</v>
      </c>
      <c r="N4365" s="2">
        <v>9</v>
      </c>
      <c r="O4365" s="2">
        <v>0</v>
      </c>
      <c r="P4365" s="2">
        <v>0</v>
      </c>
    </row>
    <row r="4366" spans="1:17" x14ac:dyDescent="0.25">
      <c r="A4366" s="112" t="s">
        <v>93</v>
      </c>
      <c r="B4366" s="261">
        <v>2013</v>
      </c>
      <c r="C4366" s="111">
        <v>11</v>
      </c>
      <c r="D4366" s="114">
        <v>4.2</v>
      </c>
      <c r="E4366" s="261">
        <v>14.2</v>
      </c>
      <c r="F4366" s="114">
        <v>-5</v>
      </c>
      <c r="G4366" s="168">
        <v>70.5</v>
      </c>
      <c r="H4366" s="13">
        <v>9.3000000000000007</v>
      </c>
      <c r="I4366" s="2">
        <v>1036</v>
      </c>
      <c r="J4366" s="2">
        <v>983</v>
      </c>
      <c r="K4366" s="2">
        <v>5.3</v>
      </c>
      <c r="L4366" s="2">
        <v>38.200000000000003</v>
      </c>
      <c r="M4366" s="2">
        <v>0</v>
      </c>
      <c r="N4366" s="2">
        <v>11</v>
      </c>
      <c r="O4366" s="2">
        <v>0</v>
      </c>
      <c r="P4366" s="2">
        <v>0</v>
      </c>
    </row>
    <row r="4367" spans="1:17" x14ac:dyDescent="0.25">
      <c r="A4367" s="113" t="s">
        <v>54</v>
      </c>
      <c r="B4367" s="261">
        <v>2013</v>
      </c>
      <c r="C4367" s="111">
        <v>11</v>
      </c>
      <c r="D4367" s="114">
        <f>AVERAGE(D4352:D4366)</f>
        <v>4.753333333333333</v>
      </c>
      <c r="E4367" s="261"/>
      <c r="F4367" s="261"/>
      <c r="G4367" s="258">
        <f>AVERAGE(G4352:G4366)</f>
        <v>88.733333333333334</v>
      </c>
    </row>
    <row r="4368" spans="1:17" x14ac:dyDescent="0.25">
      <c r="A4368" s="536" t="s">
        <v>37</v>
      </c>
      <c r="B4368" s="536"/>
      <c r="C4368" s="536"/>
      <c r="D4368" s="114">
        <v>5.2</v>
      </c>
      <c r="E4368" s="261"/>
      <c r="F4368" s="261"/>
      <c r="G4368" s="168">
        <v>79.400000000000006</v>
      </c>
    </row>
    <row r="4369" spans="1:16" x14ac:dyDescent="0.25">
      <c r="A4369" s="536" t="s">
        <v>38</v>
      </c>
      <c r="B4369" s="536"/>
      <c r="C4369" s="536"/>
      <c r="D4369" s="114">
        <v>4.3</v>
      </c>
      <c r="E4369" s="261"/>
      <c r="F4369" s="261"/>
      <c r="G4369" s="168">
        <v>102.5</v>
      </c>
    </row>
    <row r="4370" spans="1:16" x14ac:dyDescent="0.25">
      <c r="A4370" s="536" t="s">
        <v>97</v>
      </c>
      <c r="B4370" s="536"/>
      <c r="C4370" s="536"/>
      <c r="D4370" s="114">
        <v>5.3</v>
      </c>
      <c r="E4370" s="261"/>
      <c r="F4370" s="261"/>
      <c r="G4370" s="168"/>
    </row>
    <row r="4371" spans="1:16" x14ac:dyDescent="0.25">
      <c r="A4371" s="536" t="s">
        <v>98</v>
      </c>
      <c r="B4371" s="536"/>
      <c r="C4371" s="536"/>
      <c r="D4371" s="114">
        <v>5.4</v>
      </c>
    </row>
    <row r="4373" spans="1:16" x14ac:dyDescent="0.25">
      <c r="A4373" s="531" t="s">
        <v>151</v>
      </c>
      <c r="B4373" s="531"/>
      <c r="C4373" s="531"/>
      <c r="D4373" s="531"/>
      <c r="E4373" s="531"/>
      <c r="F4373" s="531"/>
      <c r="G4373" s="531"/>
      <c r="H4373" s="531"/>
      <c r="I4373" s="531"/>
      <c r="J4373" s="531"/>
      <c r="K4373" s="531"/>
      <c r="L4373" s="531"/>
      <c r="M4373" s="531"/>
      <c r="N4373" s="531"/>
      <c r="O4373" s="531"/>
      <c r="P4373" s="531"/>
    </row>
    <row r="4375" spans="1:16" x14ac:dyDescent="0.25">
      <c r="A4375" s="257" t="s">
        <v>0</v>
      </c>
      <c r="B4375" s="257" t="s">
        <v>1</v>
      </c>
      <c r="C4375" s="257" t="s">
        <v>2</v>
      </c>
      <c r="D4375" s="259" t="s">
        <v>3</v>
      </c>
      <c r="E4375" s="257" t="s">
        <v>111</v>
      </c>
      <c r="F4375" s="257" t="s">
        <v>112</v>
      </c>
      <c r="G4375" s="15" t="s">
        <v>4</v>
      </c>
      <c r="H4375" s="15" t="s">
        <v>5</v>
      </c>
      <c r="I4375" s="1" t="s">
        <v>10</v>
      </c>
      <c r="J4375" s="1" t="s">
        <v>11</v>
      </c>
      <c r="K4375" s="1" t="s">
        <v>17</v>
      </c>
      <c r="L4375" s="1" t="s">
        <v>18</v>
      </c>
      <c r="M4375" s="1" t="s">
        <v>6</v>
      </c>
      <c r="N4375" s="1" t="s">
        <v>7</v>
      </c>
      <c r="O4375" s="1" t="s">
        <v>8</v>
      </c>
      <c r="P4375" s="1" t="s">
        <v>9</v>
      </c>
    </row>
    <row r="4376" spans="1:16" x14ac:dyDescent="0.25">
      <c r="A4376" s="113" t="s">
        <v>39</v>
      </c>
      <c r="B4376" s="261">
        <v>2013</v>
      </c>
      <c r="C4376" s="111" t="s">
        <v>122</v>
      </c>
      <c r="D4376" s="114">
        <v>10.9</v>
      </c>
      <c r="E4376" s="261">
        <v>31.8</v>
      </c>
      <c r="F4376" s="261">
        <v>-4.4000000000000004</v>
      </c>
      <c r="G4376" s="168">
        <v>222.4</v>
      </c>
      <c r="H4376" s="2">
        <v>21.6</v>
      </c>
      <c r="I4376" s="2">
        <v>1035</v>
      </c>
      <c r="J4376" s="2">
        <v>983</v>
      </c>
      <c r="K4376" s="2">
        <v>10.1</v>
      </c>
      <c r="L4376" s="2">
        <v>60.6</v>
      </c>
      <c r="M4376" s="2">
        <v>0</v>
      </c>
      <c r="N4376" s="2">
        <v>8</v>
      </c>
      <c r="O4376" s="2">
        <v>0</v>
      </c>
      <c r="P4376" s="2">
        <v>0</v>
      </c>
    </row>
    <row r="4377" spans="1:16" x14ac:dyDescent="0.25">
      <c r="A4377" s="112" t="s">
        <v>19</v>
      </c>
      <c r="B4377" s="261">
        <v>2013</v>
      </c>
      <c r="C4377" s="111" t="s">
        <v>122</v>
      </c>
      <c r="D4377" s="114">
        <v>11</v>
      </c>
      <c r="E4377" s="261">
        <v>32.200000000000003</v>
      </c>
      <c r="F4377" s="114">
        <v>-4</v>
      </c>
      <c r="G4377" s="258">
        <v>209</v>
      </c>
      <c r="H4377" s="2">
        <v>15.1</v>
      </c>
      <c r="I4377" s="2">
        <v>1032</v>
      </c>
      <c r="J4377" s="2">
        <v>983</v>
      </c>
      <c r="K4377" s="2">
        <v>7.7</v>
      </c>
      <c r="L4377" s="2">
        <v>65.599999999999994</v>
      </c>
      <c r="M4377" s="2">
        <v>0</v>
      </c>
      <c r="N4377" s="2">
        <v>6</v>
      </c>
      <c r="O4377" s="2">
        <v>0</v>
      </c>
      <c r="P4377" s="2">
        <v>0</v>
      </c>
    </row>
    <row r="4378" spans="1:16" x14ac:dyDescent="0.25">
      <c r="A4378" s="112" t="s">
        <v>12</v>
      </c>
      <c r="B4378" s="261">
        <v>2013</v>
      </c>
      <c r="C4378" s="111" t="s">
        <v>122</v>
      </c>
      <c r="D4378" s="114">
        <v>9.6999999999999993</v>
      </c>
      <c r="E4378" s="261">
        <v>29.1</v>
      </c>
      <c r="F4378" s="261">
        <v>-3.4</v>
      </c>
      <c r="G4378" s="168">
        <v>289.10000000000002</v>
      </c>
      <c r="H4378" s="2">
        <v>21.6</v>
      </c>
      <c r="I4378" s="2">
        <v>1035</v>
      </c>
      <c r="J4378" s="2">
        <v>985</v>
      </c>
      <c r="K4378" s="22">
        <v>10</v>
      </c>
      <c r="L4378" s="2">
        <v>46.3</v>
      </c>
      <c r="M4378" s="2">
        <v>0</v>
      </c>
      <c r="N4378" s="2">
        <v>5</v>
      </c>
      <c r="O4378" s="2">
        <v>0</v>
      </c>
      <c r="P4378" s="2">
        <v>0</v>
      </c>
    </row>
    <row r="4379" spans="1:16" x14ac:dyDescent="0.25">
      <c r="A4379" s="112" t="s">
        <v>13</v>
      </c>
      <c r="B4379" s="261">
        <v>2013</v>
      </c>
      <c r="C4379" s="111" t="s">
        <v>122</v>
      </c>
      <c r="D4379" s="114">
        <v>9.4</v>
      </c>
      <c r="E4379" s="261">
        <v>29.6</v>
      </c>
      <c r="F4379" s="114">
        <v>-5</v>
      </c>
      <c r="G4379" s="168">
        <v>269.3</v>
      </c>
      <c r="H4379" s="2">
        <v>24.8</v>
      </c>
      <c r="I4379" s="2">
        <v>1036</v>
      </c>
      <c r="J4379" s="2">
        <v>983</v>
      </c>
      <c r="K4379" s="2">
        <v>5.5</v>
      </c>
      <c r="L4379" s="2">
        <v>89.6</v>
      </c>
      <c r="M4379" s="2">
        <v>0</v>
      </c>
      <c r="N4379" s="2">
        <v>10</v>
      </c>
      <c r="O4379" s="2">
        <v>0</v>
      </c>
      <c r="P4379" s="2">
        <v>0</v>
      </c>
    </row>
    <row r="4380" spans="1:16" x14ac:dyDescent="0.25">
      <c r="A4380" s="112" t="s">
        <v>16</v>
      </c>
      <c r="B4380" s="261">
        <v>2013</v>
      </c>
      <c r="C4380" s="111" t="s">
        <v>122</v>
      </c>
      <c r="D4380" s="114">
        <v>8.6</v>
      </c>
      <c r="E4380" s="261">
        <v>29.5</v>
      </c>
      <c r="F4380" s="114">
        <v>-5</v>
      </c>
      <c r="G4380" s="168">
        <v>209.2</v>
      </c>
      <c r="H4380" s="22">
        <v>14</v>
      </c>
      <c r="I4380" s="2">
        <v>1030</v>
      </c>
      <c r="J4380" s="2">
        <v>984</v>
      </c>
      <c r="K4380" s="22">
        <v>6</v>
      </c>
      <c r="L4380" s="2">
        <v>34.1</v>
      </c>
      <c r="M4380" s="2">
        <v>0</v>
      </c>
      <c r="N4380" s="2">
        <v>9</v>
      </c>
      <c r="O4380" s="2">
        <v>0</v>
      </c>
      <c r="P4380" s="2">
        <v>0</v>
      </c>
    </row>
    <row r="4381" spans="1:16" x14ac:dyDescent="0.25">
      <c r="A4381" s="112" t="s">
        <v>14</v>
      </c>
      <c r="B4381" s="261">
        <v>2013</v>
      </c>
      <c r="C4381" s="111" t="s">
        <v>122</v>
      </c>
      <c r="D4381" s="114">
        <v>10.6</v>
      </c>
      <c r="E4381" s="261">
        <v>30.1</v>
      </c>
      <c r="F4381" s="261">
        <v>-3.6</v>
      </c>
      <c r="G4381" s="168">
        <v>196.7</v>
      </c>
      <c r="H4381" s="2">
        <v>20.7</v>
      </c>
      <c r="I4381" s="2">
        <v>1036</v>
      </c>
      <c r="J4381" s="2">
        <v>982</v>
      </c>
      <c r="K4381" s="2">
        <v>6.1</v>
      </c>
      <c r="L4381" s="2">
        <v>49.8</v>
      </c>
      <c r="M4381" s="2">
        <v>1</v>
      </c>
      <c r="N4381" s="2">
        <v>9</v>
      </c>
      <c r="O4381" s="2">
        <v>0</v>
      </c>
      <c r="P4381" s="2">
        <v>0</v>
      </c>
    </row>
    <row r="4382" spans="1:16" x14ac:dyDescent="0.25">
      <c r="A4382" s="112" t="s">
        <v>87</v>
      </c>
      <c r="B4382" s="261">
        <v>2013</v>
      </c>
      <c r="C4382" s="111" t="s">
        <v>122</v>
      </c>
      <c r="D4382" s="114">
        <v>8.8000000000000007</v>
      </c>
      <c r="E4382" s="261">
        <v>28.4</v>
      </c>
      <c r="F4382" s="261">
        <v>-4.9000000000000004</v>
      </c>
      <c r="G4382" s="258">
        <v>224</v>
      </c>
      <c r="H4382" s="2">
        <v>25.3</v>
      </c>
      <c r="I4382" s="2">
        <v>1033</v>
      </c>
      <c r="J4382" s="2">
        <v>985</v>
      </c>
      <c r="K4382" s="2">
        <v>6.4</v>
      </c>
      <c r="L4382" s="22">
        <v>33</v>
      </c>
      <c r="M4382" s="2">
        <v>0</v>
      </c>
      <c r="N4382" s="2">
        <v>9</v>
      </c>
      <c r="O4382" s="2">
        <v>0</v>
      </c>
      <c r="P4382" s="2">
        <v>0</v>
      </c>
    </row>
    <row r="4383" spans="1:16" x14ac:dyDescent="0.25">
      <c r="A4383" s="112" t="s">
        <v>31</v>
      </c>
      <c r="B4383" s="261">
        <v>2013</v>
      </c>
      <c r="C4383" s="111" t="s">
        <v>122</v>
      </c>
      <c r="D4383" s="114">
        <v>10.5</v>
      </c>
      <c r="E4383" s="261">
        <v>30.8</v>
      </c>
      <c r="F4383" s="261">
        <v>-3.3</v>
      </c>
      <c r="G4383" s="168">
        <v>189.2</v>
      </c>
      <c r="H4383" s="2">
        <v>14.6</v>
      </c>
      <c r="I4383" s="2">
        <v>1037</v>
      </c>
      <c r="J4383" s="2">
        <v>983</v>
      </c>
      <c r="K4383" s="2">
        <v>3.2</v>
      </c>
      <c r="L4383" s="2">
        <v>24.1</v>
      </c>
      <c r="M4383" s="2">
        <v>0</v>
      </c>
      <c r="N4383" s="2">
        <v>6</v>
      </c>
      <c r="O4383" s="2">
        <v>0</v>
      </c>
      <c r="P4383" s="2">
        <v>0</v>
      </c>
    </row>
    <row r="4384" spans="1:16" x14ac:dyDescent="0.25">
      <c r="A4384" s="112" t="s">
        <v>69</v>
      </c>
      <c r="B4384" s="261">
        <v>2013</v>
      </c>
      <c r="C4384" s="111" t="s">
        <v>122</v>
      </c>
      <c r="D4384" s="114">
        <v>9.9</v>
      </c>
      <c r="E4384" s="261">
        <v>30.6</v>
      </c>
      <c r="F4384" s="261">
        <v>-4.2</v>
      </c>
      <c r="G4384" s="168">
        <v>283.5</v>
      </c>
      <c r="H4384" s="2">
        <v>17.2</v>
      </c>
      <c r="I4384" s="2">
        <v>1033</v>
      </c>
      <c r="J4384" s="2">
        <v>984</v>
      </c>
      <c r="K4384" s="2">
        <v>14.5</v>
      </c>
      <c r="L4384" s="2">
        <v>65.400000000000006</v>
      </c>
      <c r="M4384" s="2">
        <v>0</v>
      </c>
      <c r="N4384" s="2">
        <v>2</v>
      </c>
      <c r="O4384" s="2">
        <v>0</v>
      </c>
      <c r="P4384" s="2">
        <v>0</v>
      </c>
    </row>
    <row r="4385" spans="1:16" x14ac:dyDescent="0.25">
      <c r="A4385" s="112" t="s">
        <v>61</v>
      </c>
      <c r="B4385" s="261">
        <v>2013</v>
      </c>
      <c r="C4385" s="111" t="s">
        <v>122</v>
      </c>
      <c r="D4385" s="114">
        <v>9.6999999999999993</v>
      </c>
      <c r="E4385" s="261">
        <v>31.2</v>
      </c>
      <c r="F4385" s="261">
        <v>-5.0999999999999996</v>
      </c>
      <c r="G4385" s="168">
        <v>273.10000000000002</v>
      </c>
      <c r="H4385" s="2">
        <v>28.8</v>
      </c>
      <c r="I4385" s="2">
        <v>1036</v>
      </c>
      <c r="J4385" s="2">
        <v>983</v>
      </c>
      <c r="K4385" s="2">
        <v>6.2</v>
      </c>
      <c r="L4385" s="2">
        <v>56.3</v>
      </c>
      <c r="M4385" s="2">
        <v>1</v>
      </c>
      <c r="N4385" s="2">
        <v>7</v>
      </c>
      <c r="O4385" s="2">
        <v>0</v>
      </c>
      <c r="P4385" s="2">
        <v>0</v>
      </c>
    </row>
    <row r="4386" spans="1:16" x14ac:dyDescent="0.25">
      <c r="A4386" s="112" t="s">
        <v>46</v>
      </c>
      <c r="B4386" s="261">
        <v>2013</v>
      </c>
      <c r="C4386" s="111" t="s">
        <v>122</v>
      </c>
      <c r="D4386" s="114">
        <v>9.9</v>
      </c>
      <c r="E4386" s="261">
        <v>28.9</v>
      </c>
      <c r="F4386" s="261">
        <v>-3.5</v>
      </c>
      <c r="G4386" s="168">
        <v>161.4</v>
      </c>
      <c r="H4386" s="2">
        <v>14.3</v>
      </c>
      <c r="I4386" s="2">
        <v>1034</v>
      </c>
      <c r="J4386" s="2">
        <v>983</v>
      </c>
      <c r="K4386" s="2">
        <v>9.5</v>
      </c>
      <c r="L4386" s="2">
        <v>41.8</v>
      </c>
      <c r="M4386" s="2">
        <v>0</v>
      </c>
      <c r="N4386" s="2">
        <v>5</v>
      </c>
      <c r="O4386" s="2">
        <v>0</v>
      </c>
      <c r="P4386" s="2">
        <v>0</v>
      </c>
    </row>
    <row r="4387" spans="1:16" x14ac:dyDescent="0.25">
      <c r="A4387" s="112" t="s">
        <v>56</v>
      </c>
      <c r="B4387" s="261">
        <v>2013</v>
      </c>
      <c r="C4387" s="111" t="s">
        <v>122</v>
      </c>
      <c r="D4387" s="114">
        <v>9.8000000000000007</v>
      </c>
      <c r="E4387" s="261">
        <v>29.9</v>
      </c>
      <c r="F4387" s="261">
        <v>-4.4000000000000004</v>
      </c>
      <c r="G4387" s="168">
        <v>209.6</v>
      </c>
      <c r="H4387" s="2">
        <v>19.8</v>
      </c>
      <c r="I4387" s="2">
        <v>1032</v>
      </c>
      <c r="J4387" s="2">
        <v>979</v>
      </c>
      <c r="K4387" s="2">
        <v>4.7</v>
      </c>
      <c r="L4387" s="2">
        <v>46.1</v>
      </c>
      <c r="M4387" s="2">
        <v>0</v>
      </c>
      <c r="N4387" s="2">
        <v>8</v>
      </c>
      <c r="O4387" s="2">
        <v>0</v>
      </c>
      <c r="P4387" s="2">
        <v>0</v>
      </c>
    </row>
    <row r="4388" spans="1:16" x14ac:dyDescent="0.25">
      <c r="A4388" s="112" t="s">
        <v>71</v>
      </c>
      <c r="B4388" s="261">
        <v>2013</v>
      </c>
      <c r="C4388" s="111" t="s">
        <v>122</v>
      </c>
      <c r="D4388" s="114">
        <v>9.1</v>
      </c>
      <c r="E4388" s="261">
        <v>29.1</v>
      </c>
      <c r="F4388" s="261">
        <v>-6.1</v>
      </c>
      <c r="G4388" s="168">
        <v>240.4</v>
      </c>
      <c r="H4388" s="2">
        <v>21.6</v>
      </c>
      <c r="I4388" s="2">
        <v>1036</v>
      </c>
      <c r="J4388" s="2">
        <v>983</v>
      </c>
      <c r="K4388" s="2">
        <v>4.0999999999999996</v>
      </c>
      <c r="L4388" s="2">
        <v>43.1</v>
      </c>
      <c r="M4388" s="2">
        <v>0</v>
      </c>
      <c r="N4388" s="2">
        <v>9</v>
      </c>
      <c r="O4388" s="2">
        <v>0</v>
      </c>
      <c r="P4388" s="2">
        <v>0</v>
      </c>
    </row>
    <row r="4389" spans="1:16" x14ac:dyDescent="0.25">
      <c r="A4389" s="112" t="s">
        <v>72</v>
      </c>
      <c r="B4389" s="261">
        <v>2013</v>
      </c>
      <c r="C4389" s="111" t="s">
        <v>122</v>
      </c>
      <c r="D4389" s="114">
        <v>9.1999999999999993</v>
      </c>
      <c r="E4389" s="261">
        <v>30.6</v>
      </c>
      <c r="F4389" s="261">
        <v>-5.9</v>
      </c>
      <c r="G4389" s="168">
        <v>227.2</v>
      </c>
      <c r="H4389" s="2">
        <v>19.399999999999999</v>
      </c>
      <c r="I4389" s="2">
        <v>1036</v>
      </c>
      <c r="J4389" s="2">
        <v>983</v>
      </c>
      <c r="K4389" s="2">
        <v>4.5999999999999996</v>
      </c>
      <c r="L4389" s="2">
        <v>37.5</v>
      </c>
      <c r="M4389" s="2">
        <v>1</v>
      </c>
      <c r="N4389" s="2">
        <v>9</v>
      </c>
      <c r="O4389" s="2">
        <v>0</v>
      </c>
      <c r="P4389" s="2">
        <v>0</v>
      </c>
    </row>
    <row r="4390" spans="1:16" x14ac:dyDescent="0.25">
      <c r="A4390" s="112" t="s">
        <v>93</v>
      </c>
      <c r="B4390" s="261">
        <v>2013</v>
      </c>
      <c r="C4390" s="111" t="s">
        <v>122</v>
      </c>
      <c r="D4390" s="114">
        <v>9.1</v>
      </c>
      <c r="E4390" s="261">
        <v>29.8</v>
      </c>
      <c r="F4390" s="114">
        <v>-5</v>
      </c>
      <c r="G4390" s="168">
        <v>177.9</v>
      </c>
      <c r="H4390" s="2">
        <v>18.8</v>
      </c>
      <c r="I4390" s="2">
        <v>1036</v>
      </c>
      <c r="J4390" s="2">
        <v>983</v>
      </c>
      <c r="K4390" s="2">
        <v>4.3</v>
      </c>
      <c r="L4390" s="2">
        <v>38.200000000000003</v>
      </c>
      <c r="M4390" s="2">
        <v>1</v>
      </c>
      <c r="N4390" s="2">
        <v>11</v>
      </c>
      <c r="O4390" s="2">
        <v>0</v>
      </c>
      <c r="P4390" s="2">
        <v>0</v>
      </c>
    </row>
    <row r="4391" spans="1:16" x14ac:dyDescent="0.25">
      <c r="A4391" s="113" t="s">
        <v>54</v>
      </c>
      <c r="B4391" s="261">
        <v>2013</v>
      </c>
      <c r="C4391" s="111" t="s">
        <v>122</v>
      </c>
      <c r="D4391" s="114">
        <f>AVERAGE(D4376:D4390)</f>
        <v>9.7466666666666661</v>
      </c>
      <c r="E4391" s="261"/>
      <c r="F4391" s="261"/>
      <c r="G4391" s="168">
        <f>AVERAGE(G4376:G4390)</f>
        <v>225.46666666666667</v>
      </c>
    </row>
    <row r="4392" spans="1:16" x14ac:dyDescent="0.25">
      <c r="A4392" s="536" t="s">
        <v>37</v>
      </c>
      <c r="B4392" s="536"/>
      <c r="C4392" s="536"/>
      <c r="D4392" s="114">
        <v>9.6999999999999993</v>
      </c>
      <c r="E4392" s="261"/>
      <c r="F4392" s="261"/>
      <c r="G4392" s="168">
        <v>209.3</v>
      </c>
    </row>
    <row r="4393" spans="1:16" x14ac:dyDescent="0.25">
      <c r="A4393" s="536" t="s">
        <v>38</v>
      </c>
      <c r="B4393" s="536"/>
      <c r="C4393" s="536"/>
      <c r="D4393" s="114">
        <v>8.6999999999999993</v>
      </c>
      <c r="E4393" s="261"/>
      <c r="F4393" s="261"/>
      <c r="G4393" s="168">
        <v>249.9</v>
      </c>
    </row>
    <row r="4394" spans="1:16" x14ac:dyDescent="0.25">
      <c r="A4394" s="536" t="s">
        <v>97</v>
      </c>
      <c r="B4394" s="536"/>
      <c r="C4394" s="536"/>
      <c r="D4394" s="114">
        <v>9.6</v>
      </c>
      <c r="E4394" s="261"/>
      <c r="F4394" s="261"/>
      <c r="G4394" s="168"/>
    </row>
    <row r="4395" spans="1:16" x14ac:dyDescent="0.25">
      <c r="A4395" s="536" t="s">
        <v>98</v>
      </c>
      <c r="B4395" s="536"/>
      <c r="C4395" s="536"/>
      <c r="D4395" s="114">
        <v>9.8000000000000007</v>
      </c>
      <c r="E4395" s="261"/>
      <c r="F4395" s="261"/>
      <c r="G4395" s="168"/>
    </row>
    <row r="4397" spans="1:16" x14ac:dyDescent="0.25">
      <c r="A4397" s="1" t="s">
        <v>0</v>
      </c>
      <c r="B4397" s="1" t="s">
        <v>1</v>
      </c>
      <c r="C4397" s="1" t="s">
        <v>2</v>
      </c>
      <c r="D4397" s="103" t="s">
        <v>3</v>
      </c>
      <c r="E4397" s="1" t="s">
        <v>111</v>
      </c>
      <c r="F4397" s="1" t="s">
        <v>112</v>
      </c>
      <c r="G4397" s="15" t="s">
        <v>4</v>
      </c>
      <c r="H4397" s="15" t="s">
        <v>5</v>
      </c>
      <c r="I4397" s="1" t="s">
        <v>10</v>
      </c>
      <c r="J4397" s="1" t="s">
        <v>11</v>
      </c>
      <c r="K4397" s="1" t="s">
        <v>17</v>
      </c>
      <c r="L4397" s="1" t="s">
        <v>18</v>
      </c>
      <c r="M4397" s="1" t="s">
        <v>6</v>
      </c>
      <c r="N4397" s="1" t="s">
        <v>7</v>
      </c>
      <c r="O4397" s="1" t="s">
        <v>8</v>
      </c>
      <c r="P4397" s="1" t="s">
        <v>9</v>
      </c>
    </row>
    <row r="4398" spans="1:16" x14ac:dyDescent="0.25">
      <c r="A4398" s="113" t="s">
        <v>39</v>
      </c>
      <c r="B4398" s="261">
        <v>2013</v>
      </c>
      <c r="C4398" s="111">
        <v>12</v>
      </c>
      <c r="D4398" s="114">
        <v>5.4</v>
      </c>
      <c r="E4398" s="261">
        <v>14.6</v>
      </c>
      <c r="F4398" s="261">
        <v>-2.8</v>
      </c>
      <c r="G4398" s="168">
        <v>42.1</v>
      </c>
      <c r="H4398" s="168">
        <v>8.6</v>
      </c>
      <c r="I4398" s="261">
        <v>1035</v>
      </c>
      <c r="J4398" s="2">
        <v>987</v>
      </c>
      <c r="K4398" s="2">
        <v>13.6</v>
      </c>
      <c r="L4398" s="2">
        <v>67.400000000000006</v>
      </c>
      <c r="M4398" s="2">
        <v>0</v>
      </c>
      <c r="N4398" s="2">
        <v>6</v>
      </c>
      <c r="O4398" s="2">
        <v>0</v>
      </c>
      <c r="P4398" s="2">
        <v>0</v>
      </c>
    </row>
    <row r="4399" spans="1:16" x14ac:dyDescent="0.25">
      <c r="A4399" s="112" t="s">
        <v>19</v>
      </c>
      <c r="B4399" s="261">
        <v>2013</v>
      </c>
      <c r="C4399" s="111">
        <v>12</v>
      </c>
      <c r="D4399" s="114">
        <v>5.5</v>
      </c>
      <c r="E4399" s="261">
        <v>13.6</v>
      </c>
      <c r="F4399" s="261">
        <v>-1.8</v>
      </c>
      <c r="G4399" s="168">
        <v>44.6</v>
      </c>
      <c r="H4399" s="168">
        <v>10.1</v>
      </c>
      <c r="I4399" s="261">
        <v>1034</v>
      </c>
      <c r="J4399" s="2">
        <v>985</v>
      </c>
      <c r="K4399" s="2">
        <v>16.2</v>
      </c>
      <c r="L4399" s="2">
        <v>74.2</v>
      </c>
      <c r="M4399" s="2">
        <v>0</v>
      </c>
      <c r="N4399" s="2">
        <v>3</v>
      </c>
      <c r="O4399" s="2">
        <v>0</v>
      </c>
      <c r="P4399" s="2">
        <v>0</v>
      </c>
    </row>
    <row r="4400" spans="1:16" x14ac:dyDescent="0.25">
      <c r="A4400" s="112" t="s">
        <v>12</v>
      </c>
      <c r="B4400" s="261">
        <v>2013</v>
      </c>
      <c r="C4400" s="111">
        <v>12</v>
      </c>
      <c r="D4400" s="114">
        <v>4.4000000000000004</v>
      </c>
      <c r="E4400" s="114">
        <v>12</v>
      </c>
      <c r="F4400" s="261">
        <v>-1.4</v>
      </c>
      <c r="G4400" s="168">
        <v>54.7</v>
      </c>
      <c r="H4400" s="168">
        <v>9.4</v>
      </c>
      <c r="I4400" s="261">
        <v>1038</v>
      </c>
      <c r="J4400" s="2">
        <v>989</v>
      </c>
      <c r="K4400" s="2">
        <v>15.3</v>
      </c>
      <c r="L4400" s="2">
        <v>51.1</v>
      </c>
      <c r="M4400" s="2">
        <v>0</v>
      </c>
      <c r="N4400" s="2">
        <v>5</v>
      </c>
      <c r="O4400" s="2">
        <v>0</v>
      </c>
      <c r="P4400" s="2">
        <v>0</v>
      </c>
    </row>
    <row r="4401" spans="1:22" x14ac:dyDescent="0.25">
      <c r="A4401" s="112" t="s">
        <v>13</v>
      </c>
      <c r="B4401" s="261">
        <v>2013</v>
      </c>
      <c r="C4401" s="111">
        <v>12</v>
      </c>
      <c r="D4401" s="114">
        <v>4.0999999999999996</v>
      </c>
      <c r="E4401" s="261">
        <v>12.4</v>
      </c>
      <c r="F4401" s="261">
        <v>-3.8</v>
      </c>
      <c r="G4401" s="168">
        <v>61.7</v>
      </c>
      <c r="H4401" s="258">
        <v>13</v>
      </c>
      <c r="I4401" s="261">
        <v>1037</v>
      </c>
      <c r="J4401" s="2">
        <v>987</v>
      </c>
      <c r="K4401" s="22">
        <v>9</v>
      </c>
      <c r="L4401" s="22">
        <v>86</v>
      </c>
      <c r="M4401" s="2">
        <v>0</v>
      </c>
      <c r="N4401" s="2">
        <v>8</v>
      </c>
      <c r="O4401" s="2">
        <v>0</v>
      </c>
      <c r="P4401" s="2">
        <v>0</v>
      </c>
      <c r="S4401" s="2"/>
      <c r="T4401" s="2"/>
      <c r="U4401" s="2"/>
      <c r="V4401" s="2"/>
    </row>
    <row r="4402" spans="1:22" x14ac:dyDescent="0.25">
      <c r="A4402" s="112" t="s">
        <v>16</v>
      </c>
      <c r="B4402" s="261">
        <v>2013</v>
      </c>
      <c r="C4402" s="111">
        <v>12</v>
      </c>
      <c r="D4402" s="114">
        <v>3.3</v>
      </c>
      <c r="E4402" s="114">
        <v>11</v>
      </c>
      <c r="F4402" s="261">
        <v>-2.1</v>
      </c>
      <c r="G4402" s="168">
        <v>61.9</v>
      </c>
      <c r="H4402" s="258">
        <v>8</v>
      </c>
      <c r="I4402" s="261">
        <v>1033</v>
      </c>
      <c r="J4402" s="2">
        <v>988</v>
      </c>
      <c r="K4402" s="2">
        <v>7.6</v>
      </c>
      <c r="L4402" s="2">
        <v>25.6</v>
      </c>
      <c r="M4402" s="2">
        <v>1</v>
      </c>
      <c r="N4402" s="2">
        <v>8</v>
      </c>
      <c r="O4402" s="2">
        <v>0</v>
      </c>
      <c r="P4402" s="2">
        <v>0</v>
      </c>
    </row>
    <row r="4403" spans="1:22" x14ac:dyDescent="0.25">
      <c r="A4403" s="112" t="s">
        <v>14</v>
      </c>
      <c r="B4403" s="261">
        <v>2013</v>
      </c>
      <c r="C4403" s="111">
        <v>12</v>
      </c>
      <c r="D4403" s="114">
        <v>4.7</v>
      </c>
      <c r="E4403" s="261">
        <v>13.5</v>
      </c>
      <c r="F4403" s="261">
        <v>-3.5</v>
      </c>
      <c r="G4403" s="168">
        <v>36.799999999999997</v>
      </c>
      <c r="H4403" s="168">
        <v>6.7</v>
      </c>
      <c r="I4403" s="261">
        <v>1037</v>
      </c>
      <c r="J4403" s="2">
        <v>987</v>
      </c>
      <c r="K4403" s="2">
        <v>9.1</v>
      </c>
      <c r="L4403" s="2">
        <v>49.1</v>
      </c>
      <c r="M4403" s="2">
        <v>0</v>
      </c>
      <c r="N4403" s="2">
        <v>7</v>
      </c>
      <c r="O4403" s="2">
        <v>0</v>
      </c>
      <c r="P4403" s="2">
        <v>0</v>
      </c>
    </row>
    <row r="4404" spans="1:22" x14ac:dyDescent="0.25">
      <c r="A4404" s="112" t="s">
        <v>87</v>
      </c>
      <c r="B4404" s="261">
        <v>2013</v>
      </c>
      <c r="C4404" s="111">
        <v>12</v>
      </c>
      <c r="D4404" s="114">
        <v>3.7</v>
      </c>
      <c r="E4404" s="261">
        <v>11.3</v>
      </c>
      <c r="F4404" s="261">
        <v>-3.1</v>
      </c>
      <c r="G4404" s="168">
        <v>52.3</v>
      </c>
      <c r="H4404" s="168">
        <v>10.199999999999999</v>
      </c>
      <c r="I4404" s="261">
        <v>1034</v>
      </c>
      <c r="J4404" s="2">
        <v>988</v>
      </c>
      <c r="K4404" s="2">
        <v>8.8000000000000007</v>
      </c>
      <c r="L4404" s="2">
        <v>26.5</v>
      </c>
      <c r="M4404" s="2">
        <v>0</v>
      </c>
      <c r="N4404" s="2">
        <v>8</v>
      </c>
      <c r="O4404" s="2">
        <v>0</v>
      </c>
      <c r="P4404" s="2">
        <v>0</v>
      </c>
    </row>
    <row r="4405" spans="1:22" x14ac:dyDescent="0.25">
      <c r="A4405" s="112" t="s">
        <v>31</v>
      </c>
      <c r="B4405" s="261">
        <v>2013</v>
      </c>
      <c r="C4405" s="111">
        <v>12</v>
      </c>
      <c r="D4405" s="114">
        <v>5.6</v>
      </c>
      <c r="E4405" s="261">
        <v>13.6</v>
      </c>
      <c r="F4405" s="261">
        <v>-1.1000000000000001</v>
      </c>
      <c r="G4405" s="168">
        <v>37.6</v>
      </c>
      <c r="H4405" s="168">
        <v>8.6</v>
      </c>
      <c r="I4405" s="261">
        <v>1036</v>
      </c>
      <c r="J4405" s="2">
        <v>986</v>
      </c>
      <c r="K4405" s="2">
        <v>5.8</v>
      </c>
      <c r="L4405" s="2">
        <v>30.6</v>
      </c>
      <c r="M4405" s="2">
        <v>0</v>
      </c>
      <c r="N4405" s="2">
        <v>4</v>
      </c>
      <c r="O4405" s="2">
        <v>0</v>
      </c>
      <c r="P4405" s="2">
        <v>0</v>
      </c>
    </row>
    <row r="4406" spans="1:22" x14ac:dyDescent="0.25">
      <c r="A4406" s="112" t="s">
        <v>69</v>
      </c>
      <c r="B4406" s="261">
        <v>2013</v>
      </c>
      <c r="C4406" s="111">
        <v>12</v>
      </c>
      <c r="D4406" s="114">
        <v>4.5999999999999996</v>
      </c>
      <c r="E4406" s="261">
        <v>12.3</v>
      </c>
      <c r="F4406" s="261">
        <v>-3.1</v>
      </c>
      <c r="G4406" s="168">
        <v>48.8</v>
      </c>
      <c r="H4406" s="168">
        <v>9.6</v>
      </c>
      <c r="I4406" s="261">
        <v>1034</v>
      </c>
      <c r="J4406" s="2">
        <v>987</v>
      </c>
      <c r="K4406" s="2">
        <v>15.2</v>
      </c>
      <c r="L4406" s="2">
        <v>70.400000000000006</v>
      </c>
      <c r="M4406" s="2">
        <v>0</v>
      </c>
      <c r="N4406" s="2">
        <v>6</v>
      </c>
      <c r="O4406" s="2">
        <v>0</v>
      </c>
      <c r="P4406" s="2">
        <v>0</v>
      </c>
    </row>
    <row r="4407" spans="1:22" x14ac:dyDescent="0.25">
      <c r="A4407" s="112" t="s">
        <v>61</v>
      </c>
      <c r="B4407" s="261">
        <v>2013</v>
      </c>
      <c r="C4407" s="111">
        <v>12</v>
      </c>
      <c r="D4407" s="114">
        <v>4.0999999999999996</v>
      </c>
      <c r="E4407" s="261">
        <v>13.1</v>
      </c>
      <c r="F4407" s="261">
        <v>-4.2</v>
      </c>
      <c r="G4407" s="168">
        <v>62.1</v>
      </c>
      <c r="H4407" s="168">
        <v>8.5</v>
      </c>
      <c r="I4407" s="261">
        <v>1036</v>
      </c>
      <c r="J4407" s="2">
        <v>986</v>
      </c>
      <c r="K4407" s="2">
        <v>8.8000000000000007</v>
      </c>
      <c r="L4407" s="2">
        <v>49.4</v>
      </c>
      <c r="M4407" s="2">
        <v>0</v>
      </c>
      <c r="N4407" s="2">
        <v>9</v>
      </c>
      <c r="O4407" s="2">
        <v>0</v>
      </c>
      <c r="P4407" s="2">
        <v>0</v>
      </c>
    </row>
    <row r="4408" spans="1:22" x14ac:dyDescent="0.25">
      <c r="A4408" s="112" t="s">
        <v>46</v>
      </c>
      <c r="B4408" s="261">
        <v>2013</v>
      </c>
      <c r="C4408" s="111">
        <v>12</v>
      </c>
      <c r="D4408" s="114">
        <v>4.9000000000000004</v>
      </c>
      <c r="E4408" s="261">
        <v>12.5</v>
      </c>
      <c r="F4408" s="261">
        <v>-0.6</v>
      </c>
      <c r="G4408" s="168">
        <v>24.4</v>
      </c>
      <c r="H4408" s="168">
        <v>7.4</v>
      </c>
      <c r="I4408" s="261">
        <v>1035</v>
      </c>
      <c r="J4408" s="2">
        <v>987</v>
      </c>
      <c r="K4408" s="2">
        <v>13.7</v>
      </c>
      <c r="L4408" s="2">
        <v>37.1</v>
      </c>
      <c r="M4408" s="2">
        <v>0</v>
      </c>
      <c r="N4408" s="2">
        <v>4</v>
      </c>
      <c r="O4408" s="2">
        <v>0</v>
      </c>
      <c r="P4408" s="2">
        <v>0</v>
      </c>
    </row>
    <row r="4409" spans="1:22" x14ac:dyDescent="0.25">
      <c r="A4409" s="112" t="s">
        <v>56</v>
      </c>
      <c r="B4409" s="261">
        <v>2013</v>
      </c>
      <c r="C4409" s="111">
        <v>12</v>
      </c>
      <c r="D4409" s="114">
        <v>4.4000000000000004</v>
      </c>
      <c r="E4409" s="114">
        <v>13</v>
      </c>
      <c r="F4409" s="114">
        <v>-3</v>
      </c>
      <c r="G4409" s="258">
        <v>22</v>
      </c>
      <c r="H4409" s="168">
        <v>9.4</v>
      </c>
      <c r="I4409" s="261">
        <v>1032</v>
      </c>
      <c r="J4409" s="2">
        <v>983</v>
      </c>
      <c r="K4409" s="2">
        <v>6.7</v>
      </c>
      <c r="L4409" s="2">
        <v>46.6</v>
      </c>
      <c r="M4409" s="2">
        <v>0</v>
      </c>
      <c r="N4409" s="2">
        <v>6</v>
      </c>
      <c r="O4409" s="2">
        <v>0</v>
      </c>
      <c r="P4409" s="2">
        <v>0</v>
      </c>
      <c r="Q4409" s="2"/>
    </row>
    <row r="4410" spans="1:22" x14ac:dyDescent="0.25">
      <c r="A4410" s="112" t="s">
        <v>71</v>
      </c>
      <c r="B4410" s="261">
        <v>2013</v>
      </c>
      <c r="C4410" s="111">
        <v>12</v>
      </c>
      <c r="D4410" s="114">
        <v>3.8</v>
      </c>
      <c r="E4410" s="261">
        <v>11.5</v>
      </c>
      <c r="F4410" s="261">
        <v>-2.5</v>
      </c>
      <c r="G4410" s="168">
        <v>54.6</v>
      </c>
      <c r="H4410" s="258">
        <v>8</v>
      </c>
      <c r="I4410" s="261">
        <v>1036</v>
      </c>
      <c r="J4410" s="2">
        <v>986</v>
      </c>
      <c r="K4410" s="2">
        <v>8.1999999999999993</v>
      </c>
      <c r="L4410" s="2">
        <v>38.200000000000003</v>
      </c>
      <c r="M4410" s="2">
        <v>0</v>
      </c>
      <c r="N4410" s="2">
        <v>7</v>
      </c>
      <c r="O4410" s="2">
        <v>0</v>
      </c>
      <c r="P4410" s="2">
        <v>0</v>
      </c>
    </row>
    <row r="4411" spans="1:22" x14ac:dyDescent="0.25">
      <c r="A4411" s="112" t="s">
        <v>72</v>
      </c>
      <c r="B4411" s="261">
        <v>2013</v>
      </c>
      <c r="C4411" s="111">
        <v>12</v>
      </c>
      <c r="D4411" s="114">
        <v>3.8</v>
      </c>
      <c r="E4411" s="261">
        <v>11.9</v>
      </c>
      <c r="F4411" s="261">
        <v>-3.7</v>
      </c>
      <c r="G4411" s="258">
        <v>49</v>
      </c>
      <c r="H4411" s="168">
        <v>6.4</v>
      </c>
      <c r="I4411" s="261">
        <v>1035</v>
      </c>
      <c r="J4411" s="2">
        <v>986</v>
      </c>
      <c r="K4411" s="2">
        <v>7.2</v>
      </c>
      <c r="L4411" s="2">
        <v>35.700000000000003</v>
      </c>
      <c r="M4411" s="2">
        <v>0</v>
      </c>
      <c r="N4411" s="2">
        <v>6</v>
      </c>
      <c r="O4411" s="2">
        <v>0</v>
      </c>
      <c r="P4411" s="2">
        <v>0</v>
      </c>
    </row>
    <row r="4412" spans="1:22" x14ac:dyDescent="0.25">
      <c r="A4412" s="112" t="s">
        <v>93</v>
      </c>
      <c r="B4412" s="261">
        <v>2013</v>
      </c>
      <c r="C4412" s="111">
        <v>12</v>
      </c>
      <c r="D4412" s="114">
        <v>4.2</v>
      </c>
      <c r="E4412" s="261">
        <v>12.5</v>
      </c>
      <c r="F4412" s="261">
        <v>-3.4</v>
      </c>
      <c r="G4412" s="258">
        <v>36</v>
      </c>
      <c r="H4412" s="258">
        <v>6</v>
      </c>
      <c r="I4412" s="261">
        <v>1035</v>
      </c>
      <c r="J4412" s="2">
        <v>987</v>
      </c>
      <c r="K4412" s="2">
        <v>7.5</v>
      </c>
      <c r="L4412" s="2">
        <v>62.6</v>
      </c>
      <c r="M4412" s="2">
        <v>0</v>
      </c>
      <c r="N4412" s="2">
        <v>4</v>
      </c>
      <c r="O4412" s="2">
        <v>0</v>
      </c>
      <c r="P4412" s="2">
        <v>0</v>
      </c>
    </row>
    <row r="4413" spans="1:22" x14ac:dyDescent="0.25">
      <c r="A4413" s="113" t="s">
        <v>54</v>
      </c>
      <c r="B4413" s="261">
        <v>2013</v>
      </c>
      <c r="C4413" s="111">
        <v>12</v>
      </c>
      <c r="D4413" s="114">
        <f>AVERAGE(D4398:D4412)</f>
        <v>4.4333333333333327</v>
      </c>
      <c r="E4413" s="261"/>
      <c r="F4413" s="261"/>
      <c r="G4413" s="258">
        <f>AVERAGE(G4398:G4412)</f>
        <v>45.906666666666673</v>
      </c>
      <c r="H4413" s="168"/>
      <c r="I4413" s="261"/>
    </row>
    <row r="4414" spans="1:22" x14ac:dyDescent="0.25">
      <c r="A4414" s="536" t="s">
        <v>37</v>
      </c>
      <c r="B4414" s="536"/>
      <c r="C4414" s="536"/>
      <c r="D4414" s="114">
        <v>2.2999999999999998</v>
      </c>
      <c r="E4414" s="261"/>
      <c r="F4414" s="261"/>
      <c r="G4414" s="168">
        <v>92.8</v>
      </c>
      <c r="H4414" s="168"/>
      <c r="I4414" s="261"/>
    </row>
    <row r="4415" spans="1:22" x14ac:dyDescent="0.25">
      <c r="A4415" s="536" t="s">
        <v>38</v>
      </c>
      <c r="B4415" s="536"/>
      <c r="C4415" s="536"/>
      <c r="D4415" s="114">
        <v>1.3</v>
      </c>
      <c r="E4415" s="261"/>
      <c r="F4415" s="261"/>
      <c r="G4415" s="168">
        <v>120.1</v>
      </c>
      <c r="H4415" s="168"/>
      <c r="I4415" s="261"/>
    </row>
    <row r="4416" spans="1:22" x14ac:dyDescent="0.25">
      <c r="A4416" s="536" t="s">
        <v>97</v>
      </c>
      <c r="B4416" s="536"/>
      <c r="C4416" s="536"/>
      <c r="D4416" s="114">
        <v>2.9</v>
      </c>
      <c r="E4416" s="261"/>
      <c r="F4416" s="261"/>
      <c r="G4416" s="168"/>
      <c r="H4416" s="168"/>
      <c r="I4416" s="261"/>
    </row>
    <row r="4417" spans="1:16" x14ac:dyDescent="0.25">
      <c r="A4417" s="536" t="s">
        <v>98</v>
      </c>
      <c r="B4417" s="536"/>
      <c r="C4417" s="536"/>
      <c r="D4417" s="114">
        <v>2.4</v>
      </c>
      <c r="E4417" s="261"/>
      <c r="F4417" s="261"/>
      <c r="G4417" s="168"/>
      <c r="H4417" s="168"/>
      <c r="I4417" s="261"/>
    </row>
    <row r="4418" spans="1:16" x14ac:dyDescent="0.25">
      <c r="A4418" s="113"/>
      <c r="B4418" s="261"/>
      <c r="C4418" s="261"/>
      <c r="D4418" s="114"/>
      <c r="E4418" s="261"/>
      <c r="F4418" s="261"/>
      <c r="G4418" s="168"/>
      <c r="H4418" s="168"/>
      <c r="I4418" s="261"/>
    </row>
    <row r="4419" spans="1:16" x14ac:dyDescent="0.25">
      <c r="G4419" s="531" t="s">
        <v>106</v>
      </c>
      <c r="H4419" s="531"/>
      <c r="I4419" s="531"/>
    </row>
    <row r="4421" spans="1:16" x14ac:dyDescent="0.25">
      <c r="A4421" s="257" t="s">
        <v>0</v>
      </c>
      <c r="B4421" s="257" t="s">
        <v>1</v>
      </c>
      <c r="C4421" s="257" t="s">
        <v>2</v>
      </c>
      <c r="D4421" s="259" t="s">
        <v>3</v>
      </c>
      <c r="E4421" s="257" t="s">
        <v>111</v>
      </c>
      <c r="F4421" s="257" t="s">
        <v>112</v>
      </c>
      <c r="G4421" s="15" t="s">
        <v>4</v>
      </c>
      <c r="H4421" s="15" t="s">
        <v>5</v>
      </c>
      <c r="I4421" s="1" t="s">
        <v>10</v>
      </c>
      <c r="J4421" s="1" t="s">
        <v>11</v>
      </c>
      <c r="K4421" s="1" t="s">
        <v>17</v>
      </c>
      <c r="L4421" s="1" t="s">
        <v>18</v>
      </c>
      <c r="M4421" s="1" t="s">
        <v>6</v>
      </c>
      <c r="N4421" s="1" t="s">
        <v>7</v>
      </c>
      <c r="O4421" s="1" t="s">
        <v>8</v>
      </c>
      <c r="P4421" s="1" t="s">
        <v>9</v>
      </c>
    </row>
    <row r="4422" spans="1:16" x14ac:dyDescent="0.25">
      <c r="A4422" s="113" t="s">
        <v>39</v>
      </c>
      <c r="B4422" s="261">
        <v>2013</v>
      </c>
      <c r="C4422" s="111" t="s">
        <v>147</v>
      </c>
      <c r="D4422" s="114">
        <v>10.3</v>
      </c>
      <c r="E4422" s="261">
        <v>39.299999999999997</v>
      </c>
      <c r="F4422" s="114">
        <v>-12</v>
      </c>
      <c r="G4422" s="168">
        <v>824.4</v>
      </c>
      <c r="H4422" s="13">
        <v>65.2</v>
      </c>
      <c r="I4422" s="2">
        <v>1038</v>
      </c>
      <c r="J4422" s="2">
        <v>983</v>
      </c>
      <c r="K4422" s="2">
        <v>10.6</v>
      </c>
      <c r="L4422" s="2">
        <v>67.400000000000006</v>
      </c>
      <c r="M4422" s="2">
        <v>14</v>
      </c>
      <c r="N4422" s="2">
        <v>75</v>
      </c>
      <c r="O4422" s="2">
        <v>67</v>
      </c>
      <c r="P4422" s="2">
        <v>30</v>
      </c>
    </row>
    <row r="4423" spans="1:16" x14ac:dyDescent="0.25">
      <c r="A4423" s="112" t="s">
        <v>19</v>
      </c>
      <c r="B4423" s="261">
        <v>2013</v>
      </c>
      <c r="C4423" s="111" t="s">
        <v>147</v>
      </c>
      <c r="D4423" s="114">
        <v>10</v>
      </c>
      <c r="E4423" s="261">
        <v>37.6</v>
      </c>
      <c r="F4423" s="261">
        <v>-11.3</v>
      </c>
      <c r="G4423" s="258">
        <v>710</v>
      </c>
      <c r="H4423" s="13">
        <v>44.6</v>
      </c>
      <c r="I4423" s="2">
        <v>1034</v>
      </c>
      <c r="J4423" s="2">
        <v>982</v>
      </c>
      <c r="K4423" s="22">
        <v>8</v>
      </c>
      <c r="L4423" s="2">
        <v>74.2</v>
      </c>
      <c r="M4423" s="2">
        <v>22</v>
      </c>
      <c r="N4423" s="2">
        <v>69</v>
      </c>
      <c r="O4423" s="2">
        <v>47</v>
      </c>
      <c r="P4423" s="2">
        <v>13</v>
      </c>
    </row>
    <row r="4424" spans="1:16" x14ac:dyDescent="0.25">
      <c r="A4424" s="112" t="s">
        <v>12</v>
      </c>
      <c r="B4424" s="261">
        <v>2013</v>
      </c>
      <c r="C4424" s="111" t="s">
        <v>147</v>
      </c>
      <c r="D4424" s="114">
        <v>9</v>
      </c>
      <c r="E4424" s="261">
        <v>34.299999999999997</v>
      </c>
      <c r="F4424" s="261">
        <v>-12.8</v>
      </c>
      <c r="G4424" s="168">
        <v>793.7</v>
      </c>
      <c r="H4424" s="13">
        <v>58.7</v>
      </c>
      <c r="I4424" s="2">
        <v>1038</v>
      </c>
      <c r="J4424" s="2">
        <v>983</v>
      </c>
      <c r="K4424" s="2">
        <v>10.9</v>
      </c>
      <c r="L4424" s="2">
        <v>60.7</v>
      </c>
      <c r="M4424" s="2">
        <v>22</v>
      </c>
      <c r="N4424" s="2">
        <v>77</v>
      </c>
      <c r="O4424" s="2">
        <v>39</v>
      </c>
      <c r="P4424" s="2">
        <v>9</v>
      </c>
    </row>
    <row r="4425" spans="1:16" x14ac:dyDescent="0.25">
      <c r="A4425" s="112" t="s">
        <v>13</v>
      </c>
      <c r="B4425" s="261">
        <v>2013</v>
      </c>
      <c r="C4425" s="111" t="s">
        <v>147</v>
      </c>
      <c r="D4425" s="114">
        <v>8.6</v>
      </c>
      <c r="E4425" s="261">
        <v>33.200000000000003</v>
      </c>
      <c r="F4425" s="261">
        <v>12.7</v>
      </c>
      <c r="G4425" s="168">
        <v>867.5</v>
      </c>
      <c r="H4425" s="13">
        <v>26.3</v>
      </c>
      <c r="I4425" s="2">
        <v>1037</v>
      </c>
      <c r="J4425" s="2">
        <v>983</v>
      </c>
      <c r="K4425" s="2">
        <v>6.1</v>
      </c>
      <c r="L4425" s="22">
        <v>86</v>
      </c>
      <c r="M4425" s="2">
        <v>22</v>
      </c>
      <c r="N4425" s="2">
        <v>91</v>
      </c>
      <c r="O4425" s="2">
        <v>34</v>
      </c>
      <c r="P4425" s="2">
        <v>7</v>
      </c>
    </row>
    <row r="4426" spans="1:16" x14ac:dyDescent="0.25">
      <c r="A4426" s="112" t="s">
        <v>16</v>
      </c>
      <c r="B4426" s="261">
        <v>2013</v>
      </c>
      <c r="C4426" s="111" t="s">
        <v>147</v>
      </c>
      <c r="D4426" s="114">
        <v>7.9</v>
      </c>
      <c r="E4426" s="261">
        <v>33.799999999999997</v>
      </c>
      <c r="F4426" s="261">
        <v>-10.4</v>
      </c>
      <c r="G4426" s="168">
        <v>805.4</v>
      </c>
      <c r="H4426" s="13">
        <v>67.900000000000006</v>
      </c>
      <c r="I4426" s="2">
        <v>1033</v>
      </c>
      <c r="J4426" s="2">
        <v>983</v>
      </c>
      <c r="K4426" s="2">
        <v>6.2</v>
      </c>
      <c r="L4426" s="2">
        <v>72.7</v>
      </c>
      <c r="M4426" s="2">
        <v>18</v>
      </c>
      <c r="N4426" s="2">
        <v>100</v>
      </c>
      <c r="O4426" s="2">
        <v>17</v>
      </c>
      <c r="P4426" s="2">
        <v>7</v>
      </c>
    </row>
    <row r="4427" spans="1:16" x14ac:dyDescent="0.25">
      <c r="A4427" s="112" t="s">
        <v>14</v>
      </c>
      <c r="B4427" s="261">
        <v>2013</v>
      </c>
      <c r="C4427" s="111" t="s">
        <v>147</v>
      </c>
      <c r="D4427" s="114">
        <v>10.199999999999999</v>
      </c>
      <c r="E4427" s="261">
        <v>35.1</v>
      </c>
      <c r="F4427" s="261">
        <v>-10.3</v>
      </c>
      <c r="G4427" s="168">
        <v>658.5</v>
      </c>
      <c r="H4427" s="13">
        <v>35.299999999999997</v>
      </c>
      <c r="I4427" s="2">
        <v>1037</v>
      </c>
      <c r="J4427" s="2">
        <v>982</v>
      </c>
      <c r="K4427" s="2">
        <v>6.5</v>
      </c>
      <c r="L4427" s="2">
        <v>73.400000000000006</v>
      </c>
      <c r="M4427" s="2">
        <v>21</v>
      </c>
      <c r="N4427" s="2">
        <v>74</v>
      </c>
      <c r="O4427" s="2">
        <v>49</v>
      </c>
      <c r="P4427" s="2">
        <v>14</v>
      </c>
    </row>
    <row r="4428" spans="1:16" x14ac:dyDescent="0.25">
      <c r="A4428" s="112" t="s">
        <v>87</v>
      </c>
      <c r="B4428" s="261">
        <v>2013</v>
      </c>
      <c r="C4428" s="111" t="s">
        <v>147</v>
      </c>
      <c r="D4428" s="114">
        <v>7.9</v>
      </c>
      <c r="E4428" s="261">
        <v>32.299999999999997</v>
      </c>
      <c r="F4428" s="261">
        <v>-11.9</v>
      </c>
      <c r="G4428" s="168">
        <v>847.6</v>
      </c>
      <c r="H4428" s="13">
        <v>54.2</v>
      </c>
      <c r="I4428" s="2">
        <v>1033</v>
      </c>
      <c r="J4428" s="2">
        <v>984</v>
      </c>
      <c r="K4428" s="2">
        <v>4.9000000000000004</v>
      </c>
      <c r="L4428" s="2">
        <v>33.799999999999997</v>
      </c>
      <c r="M4428" s="2">
        <v>30</v>
      </c>
      <c r="N4428" s="2">
        <v>72</v>
      </c>
      <c r="O4428" s="2">
        <v>38</v>
      </c>
      <c r="P4428" s="2">
        <v>8</v>
      </c>
    </row>
    <row r="4429" spans="1:16" x14ac:dyDescent="0.25">
      <c r="A4429" s="112" t="s">
        <v>31</v>
      </c>
      <c r="B4429" s="261">
        <v>2013</v>
      </c>
      <c r="C4429" s="111" t="s">
        <v>147</v>
      </c>
      <c r="D4429" s="114">
        <v>9.8000000000000007</v>
      </c>
      <c r="E4429" s="261">
        <v>36.299999999999997</v>
      </c>
      <c r="F4429" s="261">
        <v>-11.3</v>
      </c>
      <c r="G4429" s="168">
        <v>618.4</v>
      </c>
      <c r="H4429" s="13">
        <v>28.8</v>
      </c>
      <c r="I4429" s="2">
        <v>1037</v>
      </c>
      <c r="J4429" s="2">
        <v>983</v>
      </c>
      <c r="K4429" s="2">
        <v>3.3</v>
      </c>
      <c r="L4429" s="2">
        <v>30.6</v>
      </c>
      <c r="M4429" s="2">
        <v>21</v>
      </c>
      <c r="N4429" s="2">
        <v>73</v>
      </c>
      <c r="O4429" s="2">
        <v>46</v>
      </c>
      <c r="P4429" s="2">
        <v>15</v>
      </c>
    </row>
    <row r="4430" spans="1:16" x14ac:dyDescent="0.25">
      <c r="A4430" s="112" t="s">
        <v>69</v>
      </c>
      <c r="B4430" s="261">
        <v>2013</v>
      </c>
      <c r="C4430" s="111" t="s">
        <v>147</v>
      </c>
      <c r="D4430" s="114">
        <v>9.1999999999999993</v>
      </c>
      <c r="E4430" s="261">
        <v>35.799999999999997</v>
      </c>
      <c r="F4430" s="261">
        <v>-14.2</v>
      </c>
      <c r="G4430" s="168">
        <v>775.1</v>
      </c>
      <c r="H4430" s="13">
        <v>29.2</v>
      </c>
      <c r="I4430" s="2">
        <v>1034</v>
      </c>
      <c r="J4430" s="2">
        <v>984</v>
      </c>
      <c r="K4430" s="2">
        <v>13.5</v>
      </c>
      <c r="L4430" s="2">
        <v>70.400000000000006</v>
      </c>
      <c r="M4430" s="2">
        <v>23</v>
      </c>
      <c r="N4430" s="2">
        <v>75</v>
      </c>
      <c r="O4430" s="2">
        <v>40</v>
      </c>
      <c r="P4430" s="2">
        <v>8</v>
      </c>
    </row>
    <row r="4431" spans="1:16" x14ac:dyDescent="0.25">
      <c r="A4431" s="112" t="s">
        <v>61</v>
      </c>
      <c r="B4431" s="261">
        <v>2013</v>
      </c>
      <c r="C4431" s="111" t="s">
        <v>147</v>
      </c>
      <c r="D4431" s="114">
        <v>9</v>
      </c>
      <c r="E4431" s="261">
        <v>36.1</v>
      </c>
      <c r="F4431" s="261">
        <v>-12.4</v>
      </c>
      <c r="G4431" s="168">
        <v>899.2</v>
      </c>
      <c r="H4431" s="13">
        <v>57.6</v>
      </c>
      <c r="I4431" s="2">
        <v>1036</v>
      </c>
      <c r="J4431" s="2">
        <v>983</v>
      </c>
      <c r="K4431" s="22">
        <v>6</v>
      </c>
      <c r="L4431" s="2">
        <v>56.3</v>
      </c>
      <c r="M4431" s="2">
        <v>24</v>
      </c>
      <c r="N4431" s="2">
        <v>88</v>
      </c>
      <c r="O4431" s="2">
        <v>45</v>
      </c>
      <c r="P4431" s="2">
        <v>14</v>
      </c>
    </row>
    <row r="4432" spans="1:16" x14ac:dyDescent="0.25">
      <c r="A4432" s="112" t="s">
        <v>46</v>
      </c>
      <c r="B4432" s="261">
        <v>2013</v>
      </c>
      <c r="C4432" s="111" t="s">
        <v>147</v>
      </c>
      <c r="D4432" s="114">
        <v>8.9</v>
      </c>
      <c r="E4432" s="261">
        <v>31.3</v>
      </c>
      <c r="F4432" s="261">
        <v>-11.4</v>
      </c>
      <c r="G4432" s="168">
        <v>456.6</v>
      </c>
      <c r="H4432" s="13">
        <v>33.4</v>
      </c>
      <c r="I4432" s="2">
        <v>1034</v>
      </c>
      <c r="J4432" s="2">
        <v>984</v>
      </c>
      <c r="K4432" s="2">
        <v>8.9</v>
      </c>
      <c r="L4432" s="2">
        <v>30.6</v>
      </c>
      <c r="M4432" s="2">
        <v>21</v>
      </c>
      <c r="N4432" s="2">
        <v>76</v>
      </c>
      <c r="O4432" s="2">
        <v>41</v>
      </c>
      <c r="P4432" s="2">
        <v>9</v>
      </c>
    </row>
    <row r="4433" spans="1:16" x14ac:dyDescent="0.25">
      <c r="A4433" s="112" t="s">
        <v>56</v>
      </c>
      <c r="B4433" s="261">
        <v>2013</v>
      </c>
      <c r="C4433" s="111" t="s">
        <v>147</v>
      </c>
      <c r="D4433" s="114">
        <v>9.8000000000000007</v>
      </c>
      <c r="E4433" s="261">
        <v>34.799999999999997</v>
      </c>
      <c r="F4433" s="261">
        <v>-17.3</v>
      </c>
      <c r="G4433" s="168">
        <v>709.2</v>
      </c>
      <c r="H4433" s="13">
        <v>30.6</v>
      </c>
      <c r="I4433" s="2">
        <v>1038</v>
      </c>
      <c r="J4433" s="2">
        <v>982</v>
      </c>
      <c r="K4433" s="2">
        <v>5.6</v>
      </c>
      <c r="L4433" s="2">
        <v>59.7</v>
      </c>
      <c r="M4433" s="2">
        <v>19</v>
      </c>
      <c r="N4433" s="2">
        <v>58</v>
      </c>
      <c r="O4433" s="2">
        <v>50</v>
      </c>
      <c r="P4433" s="2">
        <v>11</v>
      </c>
    </row>
    <row r="4434" spans="1:16" x14ac:dyDescent="0.25">
      <c r="A4434" s="112" t="s">
        <v>71</v>
      </c>
      <c r="B4434" s="261">
        <v>2013</v>
      </c>
      <c r="C4434" s="111" t="s">
        <v>147</v>
      </c>
      <c r="D4434" s="114">
        <v>8.3000000000000007</v>
      </c>
      <c r="E4434" s="261">
        <v>33.4</v>
      </c>
      <c r="F4434" s="261">
        <v>-13.8</v>
      </c>
      <c r="G4434" s="168">
        <v>745.6</v>
      </c>
      <c r="H4434" s="13">
        <v>34.799999999999997</v>
      </c>
      <c r="I4434" s="2">
        <v>1036</v>
      </c>
      <c r="J4434" s="2">
        <v>983</v>
      </c>
      <c r="K4434" s="2">
        <v>3.6</v>
      </c>
      <c r="L4434" s="2">
        <v>43.1</v>
      </c>
      <c r="M4434" s="2">
        <v>32</v>
      </c>
      <c r="N4434" s="2">
        <v>92</v>
      </c>
      <c r="O4434" s="2">
        <v>31</v>
      </c>
      <c r="P4434" s="2">
        <v>6</v>
      </c>
    </row>
    <row r="4435" spans="1:16" x14ac:dyDescent="0.25">
      <c r="A4435" s="112" t="s">
        <v>72</v>
      </c>
      <c r="B4435" s="261">
        <v>2013</v>
      </c>
      <c r="C4435" s="111" t="s">
        <v>147</v>
      </c>
      <c r="D4435" s="114">
        <v>8.6999999999999993</v>
      </c>
      <c r="E4435" s="261">
        <v>35.299999999999997</v>
      </c>
      <c r="F4435" s="261">
        <v>-15.2</v>
      </c>
      <c r="G4435" s="168">
        <v>700.2</v>
      </c>
      <c r="H4435" s="13">
        <v>38.6</v>
      </c>
      <c r="I4435" s="2">
        <v>1036</v>
      </c>
      <c r="J4435" s="2">
        <v>983</v>
      </c>
      <c r="K4435" s="2">
        <v>4.4000000000000004</v>
      </c>
      <c r="L4435" s="2">
        <v>37.5</v>
      </c>
      <c r="M4435" s="2">
        <v>29</v>
      </c>
      <c r="N4435" s="2">
        <v>90</v>
      </c>
      <c r="O4435" s="2">
        <v>43</v>
      </c>
      <c r="P4435" s="2">
        <v>14</v>
      </c>
    </row>
    <row r="4436" spans="1:16" x14ac:dyDescent="0.25">
      <c r="A4436" s="112" t="s">
        <v>93</v>
      </c>
      <c r="B4436" s="261">
        <v>2013</v>
      </c>
      <c r="C4436" s="111" t="s">
        <v>147</v>
      </c>
      <c r="D4436" s="114">
        <v>8.4</v>
      </c>
      <c r="E4436" s="261">
        <v>34.299999999999997</v>
      </c>
      <c r="F4436" s="261">
        <v>-15.8</v>
      </c>
      <c r="G4436" s="168">
        <v>687.1</v>
      </c>
      <c r="H4436" s="13">
        <v>33.5</v>
      </c>
      <c r="I4436" s="2">
        <v>1035</v>
      </c>
      <c r="J4436" s="2">
        <v>981</v>
      </c>
      <c r="K4436" s="2">
        <v>3.6</v>
      </c>
      <c r="L4436" s="2">
        <v>41.4</v>
      </c>
      <c r="M4436" s="2">
        <v>30</v>
      </c>
      <c r="N4436" s="2">
        <v>92</v>
      </c>
      <c r="O4436" s="2">
        <v>36</v>
      </c>
      <c r="P4436" s="2">
        <v>11</v>
      </c>
    </row>
    <row r="4437" spans="1:16" x14ac:dyDescent="0.25">
      <c r="A4437" s="113" t="s">
        <v>54</v>
      </c>
      <c r="B4437" s="261">
        <v>2013</v>
      </c>
      <c r="C4437" s="111" t="s">
        <v>147</v>
      </c>
      <c r="D4437" s="114">
        <f>AVERAGE(D4422:D4436)</f>
        <v>9.0666666666666664</v>
      </c>
      <c r="E4437" s="261"/>
      <c r="F4437" s="261"/>
      <c r="G4437" s="168">
        <f>AVERAGE(G4422:G4436)</f>
        <v>739.90000000000009</v>
      </c>
    </row>
    <row r="4438" spans="1:16" x14ac:dyDescent="0.25">
      <c r="A4438" s="536" t="s">
        <v>37</v>
      </c>
      <c r="B4438" s="536"/>
      <c r="C4438" s="536"/>
      <c r="D4438" s="114">
        <v>8.9</v>
      </c>
      <c r="E4438" s="261"/>
      <c r="F4438" s="261"/>
      <c r="G4438" s="168">
        <v>913.6</v>
      </c>
    </row>
    <row r="4439" spans="1:16" x14ac:dyDescent="0.25">
      <c r="A4439" s="536" t="s">
        <v>38</v>
      </c>
      <c r="B4439" s="536"/>
      <c r="C4439" s="536"/>
      <c r="D4439" s="114">
        <v>8.1</v>
      </c>
      <c r="E4439" s="261"/>
      <c r="F4439" s="261"/>
      <c r="G4439" s="258">
        <v>1098</v>
      </c>
    </row>
    <row r="4440" spans="1:16" x14ac:dyDescent="0.25">
      <c r="A4440" s="536" t="s">
        <v>97</v>
      </c>
      <c r="B4440" s="536"/>
      <c r="C4440" s="536"/>
      <c r="D4440" s="114">
        <v>9.6</v>
      </c>
      <c r="E4440" s="261"/>
      <c r="F4440" s="261"/>
      <c r="G4440" s="168"/>
    </row>
    <row r="4441" spans="1:16" x14ac:dyDescent="0.25">
      <c r="A4441" s="536" t="s">
        <v>98</v>
      </c>
      <c r="B4441" s="536"/>
      <c r="C4441" s="536"/>
      <c r="D4441" s="114">
        <v>9.1999999999999993</v>
      </c>
      <c r="E4441" s="261"/>
      <c r="F4441" s="261"/>
      <c r="G4441" s="168"/>
    </row>
    <row r="4443" spans="1:16" x14ac:dyDescent="0.25">
      <c r="A4443" s="1" t="s">
        <v>0</v>
      </c>
      <c r="B4443" s="1" t="s">
        <v>1</v>
      </c>
      <c r="C4443" s="1" t="s">
        <v>2</v>
      </c>
      <c r="D4443" s="103" t="s">
        <v>3</v>
      </c>
      <c r="E4443" s="1" t="s">
        <v>111</v>
      </c>
      <c r="F4443" s="1" t="s">
        <v>112</v>
      </c>
      <c r="G4443" s="15" t="s">
        <v>4</v>
      </c>
      <c r="H4443" s="15" t="s">
        <v>5</v>
      </c>
      <c r="I4443" s="1" t="s">
        <v>10</v>
      </c>
      <c r="J4443" s="1" t="s">
        <v>11</v>
      </c>
      <c r="K4443" s="1" t="s">
        <v>17</v>
      </c>
      <c r="L4443" s="1" t="s">
        <v>18</v>
      </c>
      <c r="M4443" s="1" t="s">
        <v>6</v>
      </c>
      <c r="N4443" s="1" t="s">
        <v>7</v>
      </c>
      <c r="O4443" s="1" t="s">
        <v>8</v>
      </c>
      <c r="P4443" s="1" t="s">
        <v>9</v>
      </c>
    </row>
    <row r="4444" spans="1:16" x14ac:dyDescent="0.25">
      <c r="A4444" s="113" t="s">
        <v>39</v>
      </c>
      <c r="B4444" s="261">
        <v>2014</v>
      </c>
      <c r="C4444" s="111">
        <v>1</v>
      </c>
      <c r="D4444" s="114">
        <v>4.5</v>
      </c>
      <c r="E4444" s="261">
        <v>13.3</v>
      </c>
      <c r="F4444" s="261">
        <v>-3.1</v>
      </c>
      <c r="G4444" s="168">
        <v>47.2</v>
      </c>
      <c r="H4444" s="13">
        <v>7.6</v>
      </c>
      <c r="I4444" s="2">
        <v>1025</v>
      </c>
      <c r="J4444" s="2">
        <v>990</v>
      </c>
      <c r="K4444" s="2">
        <v>12.6</v>
      </c>
      <c r="L4444" s="2">
        <v>56.7</v>
      </c>
      <c r="M4444" s="2">
        <v>0</v>
      </c>
      <c r="N4444" s="2">
        <v>9</v>
      </c>
      <c r="O4444" s="2">
        <v>0</v>
      </c>
      <c r="P4444" s="2">
        <v>0</v>
      </c>
    </row>
    <row r="4445" spans="1:16" x14ac:dyDescent="0.25">
      <c r="A4445" s="112" t="s">
        <v>19</v>
      </c>
      <c r="B4445" s="261">
        <v>2014</v>
      </c>
      <c r="C4445" s="111">
        <v>1</v>
      </c>
      <c r="D4445" s="114">
        <v>4.4000000000000004</v>
      </c>
      <c r="E4445" s="261">
        <v>13.2</v>
      </c>
      <c r="F4445" s="114">
        <v>-3</v>
      </c>
      <c r="G4445" s="168">
        <v>42.9</v>
      </c>
      <c r="H4445" s="13">
        <v>8.3000000000000007</v>
      </c>
      <c r="I4445" s="2">
        <v>1024</v>
      </c>
      <c r="J4445" s="2">
        <v>989</v>
      </c>
      <c r="K4445" s="2">
        <v>13.9</v>
      </c>
      <c r="L4445" s="2">
        <v>70.400000000000006</v>
      </c>
      <c r="M4445" s="2">
        <v>1</v>
      </c>
      <c r="N4445" s="2">
        <v>6</v>
      </c>
      <c r="O4445" s="2">
        <v>0</v>
      </c>
      <c r="P4445" s="2">
        <v>0</v>
      </c>
    </row>
    <row r="4446" spans="1:16" x14ac:dyDescent="0.25">
      <c r="A4446" s="112" t="s">
        <v>12</v>
      </c>
      <c r="B4446" s="261">
        <v>2014</v>
      </c>
      <c r="C4446" s="111">
        <v>1</v>
      </c>
      <c r="D4446" s="114">
        <v>3.4</v>
      </c>
      <c r="E4446" s="261">
        <v>11.6</v>
      </c>
      <c r="F4446" s="114">
        <v>-4</v>
      </c>
      <c r="G4446" s="168">
        <v>34.6</v>
      </c>
      <c r="H4446" s="13">
        <v>5.4</v>
      </c>
      <c r="I4446" s="2">
        <v>1024</v>
      </c>
      <c r="J4446" s="2">
        <v>990</v>
      </c>
      <c r="K4446" s="22">
        <v>15</v>
      </c>
      <c r="L4446" s="2">
        <v>57.3</v>
      </c>
      <c r="M4446" s="2">
        <v>1</v>
      </c>
      <c r="N4446" s="2">
        <v>9</v>
      </c>
      <c r="O4446" s="2">
        <v>0</v>
      </c>
      <c r="P4446" s="2">
        <v>0</v>
      </c>
    </row>
    <row r="4447" spans="1:16" x14ac:dyDescent="0.25">
      <c r="A4447" s="112" t="s">
        <v>13</v>
      </c>
      <c r="B4447" s="261">
        <v>2014</v>
      </c>
      <c r="C4447" s="111">
        <v>1</v>
      </c>
      <c r="D4447" s="114">
        <v>2.8</v>
      </c>
      <c r="E4447" s="261">
        <v>12.2</v>
      </c>
      <c r="F4447" s="261">
        <v>-5.3</v>
      </c>
      <c r="G4447" s="168">
        <v>65.3</v>
      </c>
      <c r="H4447" s="13">
        <v>9.8000000000000007</v>
      </c>
      <c r="I4447" s="2">
        <v>1026</v>
      </c>
      <c r="J4447" s="2">
        <v>992</v>
      </c>
      <c r="K4447" s="2">
        <v>8.3000000000000007</v>
      </c>
      <c r="L4447" s="2">
        <v>64.400000000000006</v>
      </c>
      <c r="M4447" s="2">
        <v>2</v>
      </c>
      <c r="N4447" s="2">
        <v>16</v>
      </c>
      <c r="O4447" s="2">
        <v>0</v>
      </c>
      <c r="P4447" s="2">
        <v>0</v>
      </c>
    </row>
    <row r="4448" spans="1:16" x14ac:dyDescent="0.25">
      <c r="A4448" s="112" t="s">
        <v>16</v>
      </c>
      <c r="B4448" s="261">
        <v>2014</v>
      </c>
      <c r="C4448" s="111">
        <v>1</v>
      </c>
      <c r="D4448" s="114">
        <v>2</v>
      </c>
      <c r="E4448" s="261">
        <v>10.8</v>
      </c>
      <c r="F4448" s="261">
        <v>-5.6</v>
      </c>
      <c r="G4448" s="168">
        <v>56.6</v>
      </c>
      <c r="H4448" s="13">
        <v>13.5</v>
      </c>
      <c r="I4448" s="2">
        <v>1022</v>
      </c>
      <c r="J4448" s="2">
        <v>990</v>
      </c>
      <c r="K4448" s="2">
        <v>6.8</v>
      </c>
      <c r="L4448" s="2">
        <v>20.5</v>
      </c>
      <c r="M4448" s="2">
        <v>6</v>
      </c>
      <c r="N4448" s="2">
        <v>15</v>
      </c>
      <c r="O4448" s="2">
        <v>0</v>
      </c>
      <c r="P4448" s="2">
        <v>0</v>
      </c>
    </row>
    <row r="4449" spans="1:16" x14ac:dyDescent="0.25">
      <c r="A4449" s="112" t="s">
        <v>14</v>
      </c>
      <c r="B4449" s="261">
        <v>2014</v>
      </c>
      <c r="C4449" s="111">
        <v>1</v>
      </c>
      <c r="D4449" s="114">
        <v>4.5</v>
      </c>
      <c r="E4449" s="261">
        <v>13.3</v>
      </c>
      <c r="F4449" s="261">
        <v>-3.1</v>
      </c>
      <c r="G4449" s="168">
        <v>47.2</v>
      </c>
      <c r="H4449" s="13">
        <v>7.6</v>
      </c>
      <c r="I4449" s="2">
        <v>1025</v>
      </c>
      <c r="J4449" s="2">
        <v>990</v>
      </c>
      <c r="K4449" s="2">
        <v>10.6</v>
      </c>
      <c r="L4449" s="2">
        <v>56.7</v>
      </c>
      <c r="M4449" s="2">
        <v>0</v>
      </c>
      <c r="N4449" s="2">
        <v>9</v>
      </c>
      <c r="O4449" s="2">
        <v>0</v>
      </c>
      <c r="P4449" s="2">
        <v>0</v>
      </c>
    </row>
    <row r="4450" spans="1:16" x14ac:dyDescent="0.25">
      <c r="A4450" s="112" t="s">
        <v>87</v>
      </c>
      <c r="B4450" s="261">
        <v>2014</v>
      </c>
      <c r="C4450" s="111">
        <v>1</v>
      </c>
      <c r="D4450" s="114">
        <v>2.1</v>
      </c>
      <c r="E4450" s="261">
        <v>10.9</v>
      </c>
      <c r="F4450" s="261">
        <v>-5.8</v>
      </c>
      <c r="G4450" s="168">
        <v>46.7</v>
      </c>
      <c r="H4450" s="13">
        <v>8.5</v>
      </c>
      <c r="I4450" s="2">
        <v>1024</v>
      </c>
      <c r="J4450" s="2">
        <v>991</v>
      </c>
      <c r="K4450" s="22">
        <v>9</v>
      </c>
      <c r="L4450" s="2">
        <v>25.2</v>
      </c>
      <c r="M4450" s="2">
        <v>3</v>
      </c>
      <c r="N4450" s="2">
        <v>13</v>
      </c>
      <c r="O4450" s="2">
        <v>0</v>
      </c>
      <c r="P4450" s="2">
        <v>0</v>
      </c>
    </row>
    <row r="4451" spans="1:16" x14ac:dyDescent="0.25">
      <c r="A4451" s="112" t="s">
        <v>31</v>
      </c>
      <c r="B4451" s="261">
        <v>2014</v>
      </c>
      <c r="C4451" s="111">
        <v>1</v>
      </c>
      <c r="D4451" s="114">
        <v>4.5999999999999996</v>
      </c>
      <c r="E4451" s="261">
        <v>12.6</v>
      </c>
      <c r="F4451" s="261">
        <v>-2.5</v>
      </c>
      <c r="G4451" s="168">
        <v>34.4</v>
      </c>
      <c r="H4451" s="13">
        <v>4.8</v>
      </c>
      <c r="I4451" s="2">
        <v>1026</v>
      </c>
      <c r="J4451" s="2">
        <v>991</v>
      </c>
      <c r="K4451" s="2">
        <v>4.5999999999999996</v>
      </c>
      <c r="L4451" s="22">
        <v>29</v>
      </c>
      <c r="M4451" s="2">
        <v>0</v>
      </c>
      <c r="N4451" s="2">
        <v>6</v>
      </c>
      <c r="O4451" s="2">
        <v>0</v>
      </c>
      <c r="P4451" s="2">
        <v>0</v>
      </c>
    </row>
    <row r="4452" spans="1:16" x14ac:dyDescent="0.25">
      <c r="A4452" s="112" t="s">
        <v>69</v>
      </c>
      <c r="B4452" s="261">
        <v>2014</v>
      </c>
      <c r="C4452" s="111">
        <v>1</v>
      </c>
      <c r="D4452" s="114">
        <v>3.5</v>
      </c>
      <c r="E4452" s="114">
        <v>12</v>
      </c>
      <c r="F4452" s="261">
        <v>-4.4000000000000004</v>
      </c>
      <c r="G4452" s="168">
        <v>44.8</v>
      </c>
      <c r="H4452" s="13">
        <v>12.2</v>
      </c>
      <c r="I4452" s="2">
        <v>1024</v>
      </c>
      <c r="J4452" s="2">
        <v>990</v>
      </c>
      <c r="K4452" s="2">
        <v>9.5</v>
      </c>
      <c r="L4452" s="2">
        <v>60.3</v>
      </c>
      <c r="M4452" s="2">
        <v>0</v>
      </c>
      <c r="N4452" s="2">
        <v>4</v>
      </c>
      <c r="O4452" s="2">
        <v>0</v>
      </c>
      <c r="P4452" s="2">
        <v>0</v>
      </c>
    </row>
    <row r="4453" spans="1:16" x14ac:dyDescent="0.25">
      <c r="A4453" s="112" t="s">
        <v>61</v>
      </c>
      <c r="B4453" s="261">
        <v>2014</v>
      </c>
      <c r="C4453" s="111">
        <v>1</v>
      </c>
      <c r="D4453" s="114">
        <v>3.5</v>
      </c>
      <c r="E4453" s="261">
        <v>12.1</v>
      </c>
      <c r="F4453" s="261">
        <v>-4.0999999999999996</v>
      </c>
      <c r="G4453" s="168">
        <v>50.4</v>
      </c>
      <c r="H4453" s="13">
        <v>6.3</v>
      </c>
      <c r="I4453" s="2">
        <v>1026</v>
      </c>
      <c r="J4453" s="2">
        <v>991</v>
      </c>
      <c r="K4453" s="2">
        <v>9.1</v>
      </c>
      <c r="L4453" s="22">
        <v>47</v>
      </c>
      <c r="M4453" s="2">
        <v>1</v>
      </c>
      <c r="N4453" s="2">
        <v>11</v>
      </c>
      <c r="O4453" s="2">
        <v>0</v>
      </c>
      <c r="P4453" s="2">
        <v>0</v>
      </c>
    </row>
    <row r="4454" spans="1:16" x14ac:dyDescent="0.25">
      <c r="A4454" s="112" t="s">
        <v>46</v>
      </c>
      <c r="B4454" s="261">
        <v>2014</v>
      </c>
      <c r="C4454" s="111">
        <v>1</v>
      </c>
      <c r="D4454" s="114">
        <v>3.7</v>
      </c>
      <c r="E4454" s="261">
        <v>12.3</v>
      </c>
      <c r="F4454" s="261">
        <v>-3.7</v>
      </c>
      <c r="G4454" s="168">
        <v>19.600000000000001</v>
      </c>
      <c r="H4454" s="13">
        <v>3.6</v>
      </c>
      <c r="I4454" s="2">
        <v>1024</v>
      </c>
      <c r="J4454" s="2">
        <v>990</v>
      </c>
      <c r="K4454" s="2">
        <v>14</v>
      </c>
      <c r="L4454" s="2">
        <v>37.1</v>
      </c>
      <c r="M4454" s="2">
        <v>1</v>
      </c>
      <c r="N4454" s="2">
        <v>9</v>
      </c>
      <c r="O4454" s="2">
        <v>0</v>
      </c>
      <c r="P4454" s="2">
        <v>0</v>
      </c>
    </row>
    <row r="4455" spans="1:16" x14ac:dyDescent="0.25">
      <c r="A4455" s="112" t="s">
        <v>56</v>
      </c>
      <c r="B4455" s="261">
        <v>2014</v>
      </c>
      <c r="C4455" s="111">
        <v>1</v>
      </c>
      <c r="D4455" s="114">
        <v>3.7</v>
      </c>
      <c r="E4455" s="261">
        <v>12.3</v>
      </c>
      <c r="F4455" s="261">
        <v>-4.0999999999999996</v>
      </c>
      <c r="G4455" s="258">
        <v>50</v>
      </c>
      <c r="H4455" s="13">
        <v>8.3000000000000007</v>
      </c>
      <c r="I4455" s="2">
        <v>1022</v>
      </c>
      <c r="J4455" s="2">
        <v>987</v>
      </c>
      <c r="K4455" s="2">
        <v>4.5</v>
      </c>
      <c r="L4455" s="2">
        <v>85.6</v>
      </c>
      <c r="M4455" s="2">
        <v>1</v>
      </c>
      <c r="N4455" s="2">
        <v>13</v>
      </c>
      <c r="O4455" s="2">
        <v>0</v>
      </c>
      <c r="P4455" s="2">
        <v>0</v>
      </c>
    </row>
    <row r="4456" spans="1:16" x14ac:dyDescent="0.25">
      <c r="A4456" s="112" t="s">
        <v>71</v>
      </c>
      <c r="B4456" s="261">
        <v>2014</v>
      </c>
      <c r="C4456" s="111">
        <v>1</v>
      </c>
      <c r="D4456" s="114">
        <v>2.8</v>
      </c>
      <c r="E4456" s="261">
        <v>11.4</v>
      </c>
      <c r="F4456" s="261">
        <v>-4.5</v>
      </c>
      <c r="G4456" s="168">
        <v>56.4</v>
      </c>
      <c r="H4456" s="13">
        <v>9.1999999999999993</v>
      </c>
      <c r="I4456" s="2">
        <v>1025</v>
      </c>
      <c r="J4456" s="2">
        <v>991</v>
      </c>
      <c r="K4456" s="2">
        <v>6.4</v>
      </c>
      <c r="L4456" s="22">
        <v>36</v>
      </c>
      <c r="M4456" s="2">
        <v>2</v>
      </c>
      <c r="N4456" s="2">
        <v>13</v>
      </c>
      <c r="O4456" s="2">
        <v>0</v>
      </c>
      <c r="P4456" s="2">
        <v>0</v>
      </c>
    </row>
    <row r="4457" spans="1:16" x14ac:dyDescent="0.25">
      <c r="A4457" s="112" t="s">
        <v>72</v>
      </c>
      <c r="B4457" s="261">
        <v>2014</v>
      </c>
      <c r="C4457" s="111">
        <v>1</v>
      </c>
      <c r="D4457" s="114">
        <v>2.8</v>
      </c>
      <c r="E4457" s="261">
        <v>11.7</v>
      </c>
      <c r="F4457" s="261">
        <v>-4.7</v>
      </c>
      <c r="G4457" s="168">
        <v>43.6</v>
      </c>
      <c r="H4457" s="13">
        <v>7.2</v>
      </c>
      <c r="I4457" s="2">
        <v>1025</v>
      </c>
      <c r="J4457" s="2">
        <v>991</v>
      </c>
      <c r="K4457" s="2">
        <v>5.6</v>
      </c>
      <c r="L4457" s="2">
        <v>34.299999999999997</v>
      </c>
      <c r="M4457" s="2">
        <v>2</v>
      </c>
      <c r="N4457" s="2">
        <v>11</v>
      </c>
      <c r="O4457" s="2">
        <v>0</v>
      </c>
      <c r="P4457" s="2">
        <v>0</v>
      </c>
    </row>
    <row r="4458" spans="1:16" x14ac:dyDescent="0.25">
      <c r="A4458" s="112" t="s">
        <v>93</v>
      </c>
      <c r="B4458" s="261">
        <v>2014</v>
      </c>
      <c r="C4458" s="111">
        <v>1</v>
      </c>
      <c r="D4458" s="114">
        <v>3.2</v>
      </c>
      <c r="E4458" s="261">
        <v>10.7</v>
      </c>
      <c r="F4458" s="261">
        <v>-4.5</v>
      </c>
      <c r="G4458" s="168">
        <v>45.3</v>
      </c>
      <c r="H4458" s="13">
        <v>12.8</v>
      </c>
      <c r="I4458" s="2">
        <v>1025</v>
      </c>
      <c r="J4458" s="2">
        <v>992</v>
      </c>
      <c r="K4458" s="2">
        <v>6.3</v>
      </c>
      <c r="L4458" s="2">
        <v>44.7</v>
      </c>
      <c r="M4458" s="2">
        <v>2</v>
      </c>
      <c r="N4458" s="2">
        <v>11</v>
      </c>
      <c r="O4458" s="2">
        <v>0</v>
      </c>
      <c r="P4458" s="2">
        <v>0</v>
      </c>
    </row>
    <row r="4459" spans="1:16" x14ac:dyDescent="0.25">
      <c r="A4459" s="113" t="s">
        <v>54</v>
      </c>
      <c r="B4459" s="261">
        <v>2014</v>
      </c>
      <c r="C4459" s="111">
        <v>1</v>
      </c>
      <c r="D4459" s="114">
        <f>AVERAGE(D4444:D4458)</f>
        <v>3.433333333333334</v>
      </c>
      <c r="E4459" s="261"/>
      <c r="F4459" s="261"/>
      <c r="G4459" s="258">
        <f>AVERAGE(G4444:G4458)</f>
        <v>45.666666666666664</v>
      </c>
    </row>
    <row r="4460" spans="1:16" x14ac:dyDescent="0.25">
      <c r="A4460" s="536" t="s">
        <v>37</v>
      </c>
      <c r="B4460" s="536"/>
      <c r="C4460" s="536"/>
      <c r="D4460" s="114">
        <v>0.9</v>
      </c>
      <c r="E4460" s="261"/>
      <c r="F4460" s="261"/>
      <c r="G4460" s="168">
        <v>79.599999999999994</v>
      </c>
    </row>
    <row r="4461" spans="1:16" x14ac:dyDescent="0.25">
      <c r="A4461" s="536" t="s">
        <v>38</v>
      </c>
      <c r="B4461" s="536"/>
      <c r="C4461" s="536"/>
      <c r="D4461" s="114">
        <v>-0.1</v>
      </c>
      <c r="E4461" s="261"/>
      <c r="F4461" s="261"/>
      <c r="G4461" s="168">
        <v>115.3</v>
      </c>
    </row>
    <row r="4462" spans="1:16" x14ac:dyDescent="0.25">
      <c r="A4462" s="536" t="s">
        <v>97</v>
      </c>
      <c r="B4462" s="536"/>
      <c r="C4462" s="536"/>
      <c r="D4462" s="114">
        <v>2</v>
      </c>
      <c r="E4462" s="261"/>
      <c r="F4462" s="261"/>
      <c r="G4462" s="168"/>
    </row>
    <row r="4463" spans="1:16" x14ac:dyDescent="0.25">
      <c r="A4463" s="536" t="s">
        <v>98</v>
      </c>
      <c r="B4463" s="536"/>
      <c r="C4463" s="536"/>
      <c r="D4463" s="114">
        <v>1.2</v>
      </c>
      <c r="E4463" s="261"/>
      <c r="F4463" s="261"/>
      <c r="G4463" s="168"/>
    </row>
    <row r="4465" spans="1:16" x14ac:dyDescent="0.25">
      <c r="A4465" s="1" t="s">
        <v>0</v>
      </c>
      <c r="B4465" s="1" t="s">
        <v>1</v>
      </c>
      <c r="C4465" s="1" t="s">
        <v>2</v>
      </c>
      <c r="D4465" s="103" t="s">
        <v>3</v>
      </c>
      <c r="E4465" s="1" t="s">
        <v>111</v>
      </c>
      <c r="F4465" s="1" t="s">
        <v>112</v>
      </c>
      <c r="G4465" s="15" t="s">
        <v>4</v>
      </c>
      <c r="H4465" s="15" t="s">
        <v>5</v>
      </c>
      <c r="I4465" s="1" t="s">
        <v>10</v>
      </c>
      <c r="J4465" s="1" t="s">
        <v>11</v>
      </c>
      <c r="K4465" s="1" t="s">
        <v>17</v>
      </c>
      <c r="L4465" s="1" t="s">
        <v>18</v>
      </c>
      <c r="M4465" s="1" t="s">
        <v>6</v>
      </c>
      <c r="N4465" s="1" t="s">
        <v>7</v>
      </c>
      <c r="O4465" s="1" t="s">
        <v>8</v>
      </c>
      <c r="P4465" s="1" t="s">
        <v>9</v>
      </c>
    </row>
    <row r="4466" spans="1:16" x14ac:dyDescent="0.25">
      <c r="A4466" s="113" t="s">
        <v>39</v>
      </c>
      <c r="B4466" s="261">
        <v>2014</v>
      </c>
      <c r="C4466" s="111">
        <v>2</v>
      </c>
      <c r="D4466" s="114">
        <v>6.2</v>
      </c>
      <c r="E4466" s="261">
        <v>15.4</v>
      </c>
      <c r="F4466" s="261">
        <v>-2.1</v>
      </c>
      <c r="G4466" s="168">
        <v>25.9</v>
      </c>
      <c r="H4466" s="13">
        <v>8.3000000000000007</v>
      </c>
      <c r="I4466" s="2">
        <v>1022</v>
      </c>
      <c r="J4466" s="2">
        <v>989</v>
      </c>
      <c r="K4466" s="2">
        <v>13.7</v>
      </c>
      <c r="L4466" s="2">
        <v>67.5</v>
      </c>
      <c r="M4466" s="2">
        <v>0</v>
      </c>
      <c r="N4466" s="2">
        <v>5</v>
      </c>
      <c r="O4466" s="2">
        <v>0</v>
      </c>
      <c r="P4466" s="2">
        <v>0</v>
      </c>
    </row>
    <row r="4467" spans="1:16" x14ac:dyDescent="0.25">
      <c r="A4467" s="112" t="s">
        <v>19</v>
      </c>
      <c r="B4467" s="261">
        <v>2014</v>
      </c>
      <c r="C4467" s="111">
        <v>2</v>
      </c>
      <c r="D4467" s="114">
        <v>6.2</v>
      </c>
      <c r="E4467" s="261">
        <v>14.4</v>
      </c>
      <c r="F4467" s="261">
        <v>-0.9</v>
      </c>
      <c r="G4467" s="168">
        <v>32.4</v>
      </c>
      <c r="H4467" s="13">
        <v>7.9</v>
      </c>
      <c r="I4467" s="2">
        <v>1021</v>
      </c>
      <c r="J4467" s="2">
        <v>987</v>
      </c>
      <c r="K4467" s="2">
        <v>15.4</v>
      </c>
      <c r="L4467" s="2">
        <v>58.9</v>
      </c>
      <c r="M4467" s="2">
        <v>0</v>
      </c>
      <c r="N4467" s="2">
        <v>1</v>
      </c>
      <c r="O4467" s="2">
        <v>0</v>
      </c>
      <c r="P4467" s="2">
        <v>0</v>
      </c>
    </row>
    <row r="4468" spans="1:16" x14ac:dyDescent="0.25">
      <c r="A4468" s="112" t="s">
        <v>12</v>
      </c>
      <c r="B4468" s="261">
        <v>2014</v>
      </c>
      <c r="C4468" s="111">
        <v>2</v>
      </c>
      <c r="D4468" s="114">
        <v>5</v>
      </c>
      <c r="E4468" s="261">
        <v>12.4</v>
      </c>
      <c r="F4468" s="261">
        <v>-1.5</v>
      </c>
      <c r="G4468" s="168">
        <v>39.6</v>
      </c>
      <c r="H4468" s="13">
        <v>10.1</v>
      </c>
      <c r="I4468" s="2">
        <v>1021</v>
      </c>
      <c r="J4468" s="2">
        <v>990</v>
      </c>
      <c r="K4468" s="2">
        <v>14.9</v>
      </c>
      <c r="L4468" s="2">
        <v>49.3</v>
      </c>
      <c r="M4468" s="2">
        <v>0</v>
      </c>
      <c r="N4468" s="2">
        <v>2</v>
      </c>
      <c r="O4468" s="2">
        <v>0</v>
      </c>
      <c r="P4468" s="2">
        <v>0</v>
      </c>
    </row>
    <row r="4469" spans="1:16" x14ac:dyDescent="0.25">
      <c r="A4469" s="112" t="s">
        <v>13</v>
      </c>
      <c r="B4469" s="261">
        <v>2014</v>
      </c>
      <c r="C4469" s="111">
        <v>2</v>
      </c>
      <c r="D4469" s="114">
        <v>4.5</v>
      </c>
      <c r="E4469" s="261">
        <v>13.2</v>
      </c>
      <c r="F4469" s="261">
        <v>-3.1</v>
      </c>
      <c r="G4469" s="168">
        <v>45.4</v>
      </c>
      <c r="H4469" s="13">
        <v>10.1</v>
      </c>
      <c r="I4469" s="2">
        <v>1023</v>
      </c>
      <c r="J4469" s="2">
        <v>990</v>
      </c>
      <c r="K4469" s="2">
        <v>2.2999999999999998</v>
      </c>
      <c r="L4469" s="2">
        <v>26.8</v>
      </c>
      <c r="M4469" s="2">
        <v>0</v>
      </c>
      <c r="N4469" s="2">
        <v>12</v>
      </c>
      <c r="O4469" s="2">
        <v>0</v>
      </c>
      <c r="P4469" s="2">
        <v>0</v>
      </c>
    </row>
    <row r="4470" spans="1:16" x14ac:dyDescent="0.25">
      <c r="A4470" s="112" t="s">
        <v>16</v>
      </c>
      <c r="B4470" s="261">
        <v>2014</v>
      </c>
      <c r="C4470" s="111">
        <v>2</v>
      </c>
      <c r="D4470" s="114">
        <v>3.9</v>
      </c>
      <c r="E4470" s="261">
        <v>12.2</v>
      </c>
      <c r="F4470" s="261">
        <v>-1.4</v>
      </c>
      <c r="G4470" s="168">
        <v>39.1</v>
      </c>
      <c r="H4470" s="13">
        <v>9.4</v>
      </c>
      <c r="I4470" s="2">
        <v>1021</v>
      </c>
      <c r="J4470" s="2">
        <v>990</v>
      </c>
      <c r="K4470" s="2">
        <v>2.1</v>
      </c>
      <c r="L4470" s="2">
        <v>25.6</v>
      </c>
      <c r="M4470" s="2">
        <v>0</v>
      </c>
      <c r="N4470" s="2">
        <v>6</v>
      </c>
      <c r="O4470" s="2">
        <v>0</v>
      </c>
      <c r="P4470" s="2">
        <v>0</v>
      </c>
    </row>
    <row r="4471" spans="1:16" x14ac:dyDescent="0.25">
      <c r="A4471" s="112" t="s">
        <v>14</v>
      </c>
      <c r="B4471" s="261">
        <v>2014</v>
      </c>
      <c r="C4471" s="111">
        <v>2</v>
      </c>
      <c r="D4471" s="114">
        <v>6.1</v>
      </c>
      <c r="E4471" s="261">
        <v>13.9</v>
      </c>
      <c r="F4471" s="261">
        <v>-1.6</v>
      </c>
      <c r="G4471" s="168">
        <v>26.8</v>
      </c>
      <c r="H4471" s="13">
        <v>7.3</v>
      </c>
      <c r="I4471" s="2">
        <v>1023</v>
      </c>
      <c r="J4471" s="2">
        <v>988</v>
      </c>
      <c r="K4471" s="2">
        <v>10.9</v>
      </c>
      <c r="L4471" s="2">
        <v>49.4</v>
      </c>
      <c r="M4471" s="2">
        <v>0</v>
      </c>
      <c r="N4471" s="2">
        <v>3</v>
      </c>
      <c r="O4471" s="2">
        <v>0</v>
      </c>
      <c r="P4471" s="2">
        <v>0</v>
      </c>
    </row>
    <row r="4472" spans="1:16" x14ac:dyDescent="0.25">
      <c r="A4472" s="112" t="s">
        <v>87</v>
      </c>
      <c r="B4472" s="261">
        <v>2014</v>
      </c>
      <c r="C4472" s="111">
        <v>2</v>
      </c>
      <c r="D4472" s="114">
        <v>4.0999999999999996</v>
      </c>
      <c r="E4472" s="261">
        <v>11.4</v>
      </c>
      <c r="F4472" s="261">
        <v>-1.2</v>
      </c>
      <c r="G4472" s="168">
        <v>42.7</v>
      </c>
      <c r="H4472" s="21">
        <v>8</v>
      </c>
      <c r="I4472" s="2">
        <v>1022</v>
      </c>
      <c r="J4472" s="2">
        <v>991</v>
      </c>
      <c r="K4472" s="2">
        <v>10.5</v>
      </c>
      <c r="L4472" s="2">
        <v>31.3</v>
      </c>
      <c r="M4472" s="2">
        <v>0</v>
      </c>
      <c r="N4472" s="2">
        <v>7</v>
      </c>
      <c r="O4472" s="2">
        <v>0</v>
      </c>
      <c r="P4472" s="2">
        <v>0</v>
      </c>
    </row>
    <row r="4473" spans="1:16" x14ac:dyDescent="0.25">
      <c r="A4473" s="112" t="s">
        <v>31</v>
      </c>
      <c r="B4473" s="261">
        <v>2014</v>
      </c>
      <c r="C4473" s="111">
        <v>2</v>
      </c>
      <c r="D4473" s="114">
        <v>6.2</v>
      </c>
      <c r="E4473" s="261">
        <v>14.3</v>
      </c>
      <c r="F4473" s="261">
        <v>-0.4</v>
      </c>
      <c r="G4473" s="168">
        <v>27.4</v>
      </c>
      <c r="H4473" s="13">
        <v>7.4</v>
      </c>
      <c r="I4473" s="2">
        <v>1023</v>
      </c>
      <c r="J4473" s="2">
        <v>989</v>
      </c>
      <c r="K4473" s="2">
        <v>5</v>
      </c>
      <c r="L4473" s="2">
        <v>25.7</v>
      </c>
      <c r="M4473" s="2">
        <v>0</v>
      </c>
      <c r="N4473" s="2">
        <v>1</v>
      </c>
      <c r="O4473" s="2">
        <v>0</v>
      </c>
      <c r="P4473" s="2">
        <v>0</v>
      </c>
    </row>
    <row r="4474" spans="1:16" x14ac:dyDescent="0.25">
      <c r="A4474" s="112" t="s">
        <v>69</v>
      </c>
      <c r="B4474" s="261">
        <v>2014</v>
      </c>
      <c r="C4474" s="111">
        <v>2</v>
      </c>
      <c r="D4474" s="114">
        <v>5.3</v>
      </c>
      <c r="E4474" s="261">
        <v>13.6</v>
      </c>
      <c r="F4474" s="261">
        <v>-1.5</v>
      </c>
      <c r="G4474" s="168">
        <v>42.6</v>
      </c>
      <c r="H4474" s="13">
        <v>9.6</v>
      </c>
      <c r="I4474" s="2">
        <v>1020</v>
      </c>
      <c r="J4474" s="2">
        <v>990</v>
      </c>
      <c r="K4474" s="2">
        <v>9.6999999999999993</v>
      </c>
      <c r="L4474" s="2">
        <v>85.9</v>
      </c>
      <c r="M4474" s="2">
        <v>0</v>
      </c>
      <c r="N4474" s="2">
        <v>2</v>
      </c>
      <c r="O4474" s="2">
        <v>0</v>
      </c>
      <c r="P4474" s="2">
        <v>0</v>
      </c>
    </row>
    <row r="4475" spans="1:16" x14ac:dyDescent="0.25">
      <c r="A4475" s="112" t="s">
        <v>61</v>
      </c>
      <c r="B4475" s="261">
        <v>2014</v>
      </c>
      <c r="C4475" s="111">
        <v>2</v>
      </c>
      <c r="D4475" s="114">
        <v>5.0999999999999996</v>
      </c>
      <c r="E4475" s="261">
        <v>13.6</v>
      </c>
      <c r="F4475" s="261">
        <v>-2.7</v>
      </c>
      <c r="G4475" s="168">
        <v>37.9</v>
      </c>
      <c r="H4475" s="13">
        <v>8.1999999999999993</v>
      </c>
      <c r="I4475" s="2">
        <v>1023</v>
      </c>
      <c r="J4475" s="2">
        <v>989</v>
      </c>
      <c r="K4475" s="2">
        <v>11.8</v>
      </c>
      <c r="L4475" s="2">
        <v>59.1</v>
      </c>
      <c r="M4475" s="2">
        <v>0</v>
      </c>
      <c r="N4475" s="2">
        <v>6</v>
      </c>
      <c r="O4475" s="2">
        <v>0</v>
      </c>
      <c r="P4475" s="2">
        <v>0</v>
      </c>
    </row>
    <row r="4476" spans="1:16" x14ac:dyDescent="0.25">
      <c r="A4476" s="112" t="s">
        <v>46</v>
      </c>
      <c r="B4476" s="261">
        <v>2014</v>
      </c>
      <c r="C4476" s="111">
        <v>2</v>
      </c>
      <c r="D4476" s="114">
        <v>5.5</v>
      </c>
      <c r="E4476" s="261">
        <v>13.1</v>
      </c>
      <c r="F4476" s="261">
        <v>-0.4</v>
      </c>
      <c r="G4476" s="168">
        <v>23.6</v>
      </c>
      <c r="H4476" s="13">
        <v>6.8</v>
      </c>
      <c r="I4476" s="2">
        <v>1022</v>
      </c>
      <c r="J4476" s="2">
        <v>989</v>
      </c>
      <c r="K4476" s="2">
        <v>14.4</v>
      </c>
      <c r="L4476" s="2">
        <v>40.299999999999997</v>
      </c>
      <c r="M4476" s="2">
        <v>0</v>
      </c>
      <c r="N4476" s="2">
        <v>1</v>
      </c>
      <c r="O4476" s="2">
        <v>0</v>
      </c>
      <c r="P4476" s="2">
        <v>0</v>
      </c>
    </row>
    <row r="4477" spans="1:16" x14ac:dyDescent="0.25">
      <c r="A4477" s="112" t="s">
        <v>56</v>
      </c>
      <c r="B4477" s="261">
        <v>2014</v>
      </c>
      <c r="C4477" s="111">
        <v>2</v>
      </c>
      <c r="D4477" s="114">
        <v>5.5</v>
      </c>
      <c r="E4477" s="261">
        <v>14.3</v>
      </c>
      <c r="F4477" s="261">
        <v>-2.2999999999999998</v>
      </c>
      <c r="G4477" s="168">
        <v>34.9</v>
      </c>
      <c r="H4477" s="13">
        <v>8.6</v>
      </c>
      <c r="I4477" s="2">
        <v>1019</v>
      </c>
      <c r="J4477" s="2">
        <v>986</v>
      </c>
      <c r="K4477" s="2">
        <v>7.3</v>
      </c>
      <c r="L4477" s="2">
        <v>52.4</v>
      </c>
      <c r="M4477" s="2">
        <v>0</v>
      </c>
      <c r="N4477" s="2">
        <v>5</v>
      </c>
      <c r="O4477" s="2">
        <v>0</v>
      </c>
      <c r="P4477" s="2">
        <v>0</v>
      </c>
    </row>
    <row r="4478" spans="1:16" x14ac:dyDescent="0.25">
      <c r="A4478" s="112" t="s">
        <v>71</v>
      </c>
      <c r="B4478" s="261">
        <v>2014</v>
      </c>
      <c r="C4478" s="111">
        <v>2</v>
      </c>
      <c r="D4478" s="114">
        <v>4.4000000000000004</v>
      </c>
      <c r="E4478" s="261">
        <v>12.3</v>
      </c>
      <c r="F4478" s="114">
        <v>-3</v>
      </c>
      <c r="G4478" s="258">
        <v>47</v>
      </c>
      <c r="H4478" s="13">
        <v>8.8000000000000007</v>
      </c>
      <c r="I4478" s="2">
        <v>1022</v>
      </c>
      <c r="J4478" s="2">
        <v>989</v>
      </c>
      <c r="K4478" s="2">
        <v>10.199999999999999</v>
      </c>
      <c r="L4478" s="2">
        <v>49.3</v>
      </c>
      <c r="M4478" s="2">
        <v>0</v>
      </c>
      <c r="N4478" s="2">
        <v>8</v>
      </c>
      <c r="O4478" s="2">
        <v>0</v>
      </c>
      <c r="P4478" s="2">
        <v>0</v>
      </c>
    </row>
    <row r="4479" spans="1:16" x14ac:dyDescent="0.25">
      <c r="A4479" s="112" t="s">
        <v>72</v>
      </c>
      <c r="B4479" s="261">
        <v>2014</v>
      </c>
      <c r="C4479" s="111">
        <v>2</v>
      </c>
      <c r="D4479" s="114">
        <v>4.5</v>
      </c>
      <c r="E4479" s="261">
        <v>13.1</v>
      </c>
      <c r="F4479" s="261">
        <v>-3.3</v>
      </c>
      <c r="G4479" s="168">
        <v>36.799999999999997</v>
      </c>
      <c r="H4479" s="13">
        <v>8.1999999999999993</v>
      </c>
      <c r="I4479" s="2">
        <v>1022</v>
      </c>
      <c r="J4479" s="2">
        <v>990</v>
      </c>
      <c r="K4479" s="2">
        <v>7.1</v>
      </c>
      <c r="L4479" s="2">
        <v>36.9</v>
      </c>
      <c r="M4479" s="2">
        <v>0</v>
      </c>
      <c r="N4479" s="2">
        <v>9</v>
      </c>
      <c r="O4479" s="2">
        <v>0</v>
      </c>
      <c r="P4479" s="2">
        <v>0</v>
      </c>
    </row>
    <row r="4480" spans="1:16" x14ac:dyDescent="0.25">
      <c r="A4480" s="112" t="s">
        <v>93</v>
      </c>
      <c r="B4480" s="261">
        <v>2014</v>
      </c>
      <c r="C4480" s="111">
        <v>2</v>
      </c>
      <c r="D4480" s="114">
        <v>3.2</v>
      </c>
      <c r="E4480" s="261">
        <v>10.7</v>
      </c>
      <c r="F4480" s="261">
        <v>-4.5</v>
      </c>
      <c r="G4480" s="168">
        <v>45.3</v>
      </c>
      <c r="H4480" s="13">
        <v>12.8</v>
      </c>
      <c r="I4480" s="2">
        <v>1025</v>
      </c>
      <c r="J4480" s="2">
        <v>992</v>
      </c>
      <c r="K4480" s="2">
        <v>6.3</v>
      </c>
      <c r="L4480" s="2">
        <v>44.7</v>
      </c>
      <c r="M4480" s="2">
        <v>0</v>
      </c>
      <c r="N4480" s="2">
        <v>2</v>
      </c>
      <c r="O4480" s="2">
        <v>0</v>
      </c>
      <c r="P4480" s="2">
        <v>0</v>
      </c>
    </row>
    <row r="4481" spans="1:16" x14ac:dyDescent="0.25">
      <c r="A4481" s="113" t="s">
        <v>54</v>
      </c>
      <c r="B4481" s="261">
        <v>2014</v>
      </c>
      <c r="C4481" s="111">
        <v>2</v>
      </c>
      <c r="D4481" s="114">
        <f>AVERAGE(D4466:D4480)</f>
        <v>5.0466666666666669</v>
      </c>
      <c r="E4481" s="261"/>
      <c r="F4481" s="261"/>
      <c r="G4481" s="258">
        <f>AVERAGE(G4466:G4480)</f>
        <v>36.493333333333332</v>
      </c>
    </row>
    <row r="4482" spans="1:16" x14ac:dyDescent="0.25">
      <c r="A4482" s="536" t="s">
        <v>37</v>
      </c>
      <c r="B4482" s="536"/>
      <c r="C4482" s="536"/>
      <c r="D4482" s="114">
        <v>1.6</v>
      </c>
      <c r="E4482" s="261"/>
      <c r="F4482" s="261"/>
      <c r="G4482" s="168">
        <v>55.4</v>
      </c>
    </row>
    <row r="4483" spans="1:16" x14ac:dyDescent="0.25">
      <c r="A4483" s="536" t="s">
        <v>38</v>
      </c>
      <c r="B4483" s="536"/>
      <c r="C4483" s="536"/>
      <c r="D4483" s="114">
        <v>0.5</v>
      </c>
      <c r="E4483" s="261"/>
      <c r="F4483" s="261"/>
      <c r="G4483" s="168">
        <v>73.8</v>
      </c>
    </row>
    <row r="4484" spans="1:16" x14ac:dyDescent="0.25">
      <c r="A4484" s="536" t="s">
        <v>97</v>
      </c>
      <c r="B4484" s="536"/>
      <c r="C4484" s="536"/>
      <c r="D4484" s="114">
        <v>3</v>
      </c>
      <c r="E4484" s="261"/>
      <c r="F4484" s="261"/>
      <c r="G4484" s="168"/>
    </row>
    <row r="4485" spans="1:16" x14ac:dyDescent="0.25">
      <c r="A4485" s="536" t="s">
        <v>98</v>
      </c>
      <c r="B4485" s="536"/>
      <c r="C4485" s="536"/>
      <c r="D4485" s="114">
        <v>1.7</v>
      </c>
      <c r="E4485" s="261"/>
      <c r="F4485" s="261"/>
      <c r="G4485" s="168"/>
    </row>
    <row r="4487" spans="1:16" x14ac:dyDescent="0.25">
      <c r="E4487" s="531" t="s">
        <v>107</v>
      </c>
      <c r="F4487" s="531"/>
      <c r="G4487" s="531"/>
      <c r="H4487" s="531"/>
      <c r="I4487" s="531"/>
      <c r="J4487" s="531"/>
      <c r="K4487" s="531"/>
      <c r="L4487" s="531"/>
    </row>
    <row r="4489" spans="1:16" x14ac:dyDescent="0.25">
      <c r="A4489" s="257" t="s">
        <v>0</v>
      </c>
      <c r="B4489" s="257" t="s">
        <v>1</v>
      </c>
      <c r="C4489" s="257" t="s">
        <v>2</v>
      </c>
      <c r="D4489" s="259" t="s">
        <v>3</v>
      </c>
      <c r="E4489" s="257" t="s">
        <v>111</v>
      </c>
      <c r="F4489" s="257" t="s">
        <v>112</v>
      </c>
      <c r="G4489" s="15" t="s">
        <v>4</v>
      </c>
      <c r="H4489" s="15" t="s">
        <v>5</v>
      </c>
      <c r="I4489" s="1" t="s">
        <v>10</v>
      </c>
      <c r="J4489" s="1" t="s">
        <v>11</v>
      </c>
      <c r="K4489" s="1" t="s">
        <v>17</v>
      </c>
      <c r="L4489" s="1" t="s">
        <v>18</v>
      </c>
      <c r="M4489" s="1" t="s">
        <v>6</v>
      </c>
      <c r="N4489" s="1" t="s">
        <v>7</v>
      </c>
      <c r="O4489" s="1" t="s">
        <v>8</v>
      </c>
      <c r="P4489" s="1" t="s">
        <v>9</v>
      </c>
    </row>
    <row r="4490" spans="1:16" x14ac:dyDescent="0.25">
      <c r="A4490" s="113" t="s">
        <v>39</v>
      </c>
      <c r="B4490" s="261">
        <v>2014</v>
      </c>
      <c r="C4490" s="111" t="s">
        <v>125</v>
      </c>
      <c r="D4490" s="114">
        <v>5.4</v>
      </c>
      <c r="E4490" s="261">
        <v>15.4</v>
      </c>
      <c r="F4490" s="261">
        <v>-3.1</v>
      </c>
      <c r="G4490" s="168">
        <v>115.2</v>
      </c>
      <c r="H4490" s="13">
        <v>8.6</v>
      </c>
      <c r="I4490" s="2">
        <v>1035</v>
      </c>
      <c r="J4490" s="2">
        <v>987</v>
      </c>
      <c r="K4490" s="2">
        <v>13.3</v>
      </c>
      <c r="L4490" s="2">
        <v>67.5</v>
      </c>
      <c r="M4490" s="2">
        <v>0</v>
      </c>
      <c r="N4490" s="2">
        <v>20</v>
      </c>
      <c r="O4490" s="2">
        <v>0</v>
      </c>
      <c r="P4490" s="2">
        <v>0</v>
      </c>
    </row>
    <row r="4491" spans="1:16" x14ac:dyDescent="0.25">
      <c r="A4491" s="112" t="s">
        <v>19</v>
      </c>
      <c r="B4491" s="261">
        <v>2014</v>
      </c>
      <c r="C4491" s="111" t="s">
        <v>125</v>
      </c>
      <c r="D4491" s="114">
        <v>5.4</v>
      </c>
      <c r="E4491" s="261">
        <v>14.4</v>
      </c>
      <c r="F4491" s="114">
        <v>-3</v>
      </c>
      <c r="G4491" s="168">
        <v>81.900000000000006</v>
      </c>
      <c r="H4491" s="13">
        <v>10.1</v>
      </c>
      <c r="I4491" s="2">
        <v>1034</v>
      </c>
      <c r="J4491" s="2">
        <v>985</v>
      </c>
      <c r="K4491" s="2">
        <v>15.2</v>
      </c>
      <c r="L4491" s="2">
        <v>58.9</v>
      </c>
      <c r="M4491" s="2">
        <v>1</v>
      </c>
      <c r="N4491" s="2">
        <v>10</v>
      </c>
      <c r="O4491" s="2">
        <v>0</v>
      </c>
      <c r="P4491" s="2">
        <v>0</v>
      </c>
    </row>
    <row r="4492" spans="1:16" x14ac:dyDescent="0.25">
      <c r="A4492" s="112" t="s">
        <v>12</v>
      </c>
      <c r="B4492" s="261">
        <v>2014</v>
      </c>
      <c r="C4492" s="111" t="s">
        <v>125</v>
      </c>
      <c r="D4492" s="114">
        <v>4.3</v>
      </c>
      <c r="E4492" s="261">
        <v>12.4</v>
      </c>
      <c r="F4492" s="114">
        <v>-4</v>
      </c>
      <c r="G4492" s="168">
        <v>128.9</v>
      </c>
      <c r="H4492" s="13">
        <v>10.1</v>
      </c>
      <c r="I4492" s="2">
        <v>1038</v>
      </c>
      <c r="J4492" s="2">
        <v>989</v>
      </c>
      <c r="K4492" s="2">
        <v>16.899999999999999</v>
      </c>
      <c r="L4492" s="2">
        <v>49.3</v>
      </c>
      <c r="M4492" s="2">
        <v>1</v>
      </c>
      <c r="N4492" s="2">
        <v>16</v>
      </c>
      <c r="O4492" s="2">
        <v>0</v>
      </c>
      <c r="P4492" s="2">
        <v>0</v>
      </c>
    </row>
    <row r="4493" spans="1:16" x14ac:dyDescent="0.25">
      <c r="A4493" s="112" t="s">
        <v>13</v>
      </c>
      <c r="B4493" s="261">
        <v>2014</v>
      </c>
      <c r="C4493" s="111" t="s">
        <v>125</v>
      </c>
      <c r="D4493" s="114">
        <v>3.8</v>
      </c>
      <c r="E4493" s="261">
        <v>13.2</v>
      </c>
      <c r="F4493" s="261">
        <v>-5.3</v>
      </c>
      <c r="G4493" s="168">
        <v>172.4</v>
      </c>
      <c r="H4493" s="21">
        <v>13</v>
      </c>
      <c r="I4493" s="2">
        <v>1037</v>
      </c>
      <c r="J4493" s="2">
        <v>987</v>
      </c>
      <c r="K4493" s="2">
        <v>6.5</v>
      </c>
      <c r="L4493" s="2">
        <v>26.8</v>
      </c>
      <c r="M4493" s="2">
        <v>2</v>
      </c>
      <c r="N4493" s="2">
        <v>36</v>
      </c>
      <c r="O4493" s="2">
        <v>0</v>
      </c>
      <c r="P4493" s="2">
        <v>0</v>
      </c>
    </row>
    <row r="4494" spans="1:16" x14ac:dyDescent="0.25">
      <c r="A4494" s="112" t="s">
        <v>16</v>
      </c>
      <c r="B4494" s="261">
        <v>2014</v>
      </c>
      <c r="C4494" s="111" t="s">
        <v>125</v>
      </c>
      <c r="D4494" s="114">
        <v>3.1</v>
      </c>
      <c r="E4494" s="261">
        <v>12.2</v>
      </c>
      <c r="F4494" s="261">
        <v>-5.6</v>
      </c>
      <c r="G4494" s="168">
        <v>157.6</v>
      </c>
      <c r="H4494" s="21">
        <v>13.5</v>
      </c>
      <c r="I4494" s="2">
        <v>1033</v>
      </c>
      <c r="J4494" s="2">
        <v>988</v>
      </c>
      <c r="K4494" s="2">
        <v>5.5</v>
      </c>
      <c r="L4494" s="2">
        <v>25.6</v>
      </c>
      <c r="M4494" s="2">
        <v>7</v>
      </c>
      <c r="N4494" s="2">
        <v>29</v>
      </c>
      <c r="O4494" s="2">
        <v>0</v>
      </c>
      <c r="P4494" s="2">
        <v>0</v>
      </c>
    </row>
    <row r="4495" spans="1:16" x14ac:dyDescent="0.25">
      <c r="A4495" s="112" t="s">
        <v>14</v>
      </c>
      <c r="B4495" s="261">
        <v>2014</v>
      </c>
      <c r="C4495" s="111" t="s">
        <v>125</v>
      </c>
      <c r="D4495" s="114">
        <v>5.0999999999999996</v>
      </c>
      <c r="E4495" s="261">
        <v>13.9</v>
      </c>
      <c r="F4495" s="261">
        <v>-3.1</v>
      </c>
      <c r="G4495" s="168">
        <v>110.8</v>
      </c>
      <c r="H4495" s="13">
        <v>7.7</v>
      </c>
      <c r="I4495" s="2">
        <v>1037</v>
      </c>
      <c r="J4495" s="2">
        <v>987</v>
      </c>
      <c r="K4495" s="2">
        <v>10.199999999999999</v>
      </c>
      <c r="L4495" s="2">
        <v>49.4</v>
      </c>
      <c r="M4495" s="2">
        <v>0</v>
      </c>
      <c r="N4495" s="2">
        <v>19</v>
      </c>
      <c r="O4495" s="2">
        <v>0</v>
      </c>
      <c r="P4495" s="2">
        <v>0</v>
      </c>
    </row>
    <row r="4496" spans="1:16" x14ac:dyDescent="0.25">
      <c r="A4496" s="112" t="s">
        <v>87</v>
      </c>
      <c r="B4496" s="261">
        <v>2014</v>
      </c>
      <c r="C4496" s="111" t="s">
        <v>125</v>
      </c>
      <c r="D4496" s="114">
        <v>3.3</v>
      </c>
      <c r="E4496" s="261">
        <v>11.4</v>
      </c>
      <c r="F4496" s="261">
        <v>-5.8</v>
      </c>
      <c r="G4496" s="168">
        <v>141.69999999999999</v>
      </c>
      <c r="H4496" s="13">
        <v>10.199999999999999</v>
      </c>
      <c r="I4496" s="2">
        <v>1034</v>
      </c>
      <c r="J4496" s="2">
        <v>988</v>
      </c>
      <c r="K4496" s="2">
        <v>9.4</v>
      </c>
      <c r="L4496" s="2">
        <v>31.3</v>
      </c>
      <c r="M4496" s="2">
        <v>3</v>
      </c>
      <c r="N4496" s="2">
        <v>28</v>
      </c>
      <c r="O4496" s="2">
        <v>0</v>
      </c>
      <c r="P4496" s="2">
        <v>0</v>
      </c>
    </row>
    <row r="4497" spans="1:16" x14ac:dyDescent="0.25">
      <c r="A4497" s="112" t="s">
        <v>31</v>
      </c>
      <c r="B4497" s="261">
        <v>2014</v>
      </c>
      <c r="C4497" s="111" t="s">
        <v>125</v>
      </c>
      <c r="D4497" s="114">
        <v>5.5</v>
      </c>
      <c r="E4497" s="261">
        <v>14.3</v>
      </c>
      <c r="F4497" s="261">
        <v>-2.5</v>
      </c>
      <c r="G4497" s="168">
        <v>99.4</v>
      </c>
      <c r="H4497" s="13">
        <v>8.6</v>
      </c>
      <c r="I4497" s="2">
        <v>1036</v>
      </c>
      <c r="J4497" s="2">
        <v>986</v>
      </c>
      <c r="K4497" s="2">
        <v>8.4</v>
      </c>
      <c r="L4497" s="2">
        <v>25.7</v>
      </c>
      <c r="M4497" s="2">
        <v>0</v>
      </c>
      <c r="N4497" s="2">
        <v>11</v>
      </c>
      <c r="O4497" s="2">
        <v>0</v>
      </c>
      <c r="P4497" s="2">
        <v>0</v>
      </c>
    </row>
    <row r="4498" spans="1:16" x14ac:dyDescent="0.25">
      <c r="A4498" s="112" t="s">
        <v>69</v>
      </c>
      <c r="B4498" s="261">
        <v>2014</v>
      </c>
      <c r="C4498" s="111" t="s">
        <v>125</v>
      </c>
      <c r="D4498" s="114">
        <v>4.5</v>
      </c>
      <c r="E4498" s="261">
        <v>13.6</v>
      </c>
      <c r="F4498" s="261">
        <v>-4.4000000000000004</v>
      </c>
      <c r="G4498" s="168">
        <v>136.19999999999999</v>
      </c>
      <c r="H4498" s="13">
        <v>12.2</v>
      </c>
      <c r="I4498" s="2">
        <v>1034</v>
      </c>
      <c r="J4498" s="2">
        <v>987</v>
      </c>
      <c r="K4498" s="2">
        <v>11.5</v>
      </c>
      <c r="L4498" s="2">
        <v>85.9</v>
      </c>
      <c r="M4498" s="2">
        <v>0</v>
      </c>
      <c r="N4498" s="2">
        <v>12</v>
      </c>
      <c r="O4498" s="2">
        <v>0</v>
      </c>
      <c r="P4498" s="2">
        <v>0</v>
      </c>
    </row>
    <row r="4499" spans="1:16" x14ac:dyDescent="0.25">
      <c r="A4499" s="112" t="s">
        <v>61</v>
      </c>
      <c r="B4499" s="261">
        <v>2014</v>
      </c>
      <c r="C4499" s="111" t="s">
        <v>125</v>
      </c>
      <c r="D4499" s="114">
        <v>4.2</v>
      </c>
      <c r="E4499" s="261">
        <v>13.6</v>
      </c>
      <c r="F4499" s="261">
        <v>-4.0999999999999996</v>
      </c>
      <c r="G4499" s="168">
        <v>150.4</v>
      </c>
      <c r="H4499" s="13">
        <v>8.5</v>
      </c>
      <c r="I4499" s="2">
        <v>1036</v>
      </c>
      <c r="J4499" s="2">
        <v>986</v>
      </c>
      <c r="K4499" s="2">
        <v>9.9</v>
      </c>
      <c r="L4499" s="2">
        <v>59.1</v>
      </c>
      <c r="M4499" s="2">
        <v>1</v>
      </c>
      <c r="N4499" s="2">
        <v>26</v>
      </c>
      <c r="O4499" s="2">
        <v>0</v>
      </c>
      <c r="P4499" s="2">
        <v>0</v>
      </c>
    </row>
    <row r="4500" spans="1:16" x14ac:dyDescent="0.25">
      <c r="A4500" s="112" t="s">
        <v>46</v>
      </c>
      <c r="B4500" s="261">
        <v>2014</v>
      </c>
      <c r="C4500" s="111" t="s">
        <v>125</v>
      </c>
      <c r="D4500" s="114">
        <v>4.7</v>
      </c>
      <c r="E4500" s="261">
        <v>13.1</v>
      </c>
      <c r="F4500" s="261">
        <v>-3.7</v>
      </c>
      <c r="G4500" s="168">
        <v>67.599999999999994</v>
      </c>
      <c r="H4500" s="13">
        <v>7.4</v>
      </c>
      <c r="I4500" s="2">
        <v>1035</v>
      </c>
      <c r="J4500" s="2">
        <v>987</v>
      </c>
      <c r="K4500" s="22">
        <v>14</v>
      </c>
      <c r="L4500" s="2">
        <v>40.299999999999997</v>
      </c>
      <c r="M4500" s="2">
        <v>1</v>
      </c>
      <c r="N4500" s="2">
        <v>14</v>
      </c>
      <c r="O4500" s="2">
        <v>0</v>
      </c>
      <c r="P4500" s="2">
        <v>0</v>
      </c>
    </row>
    <row r="4501" spans="1:16" x14ac:dyDescent="0.25">
      <c r="A4501" s="112" t="s">
        <v>56</v>
      </c>
      <c r="B4501" s="261">
        <v>2014</v>
      </c>
      <c r="C4501" s="111" t="s">
        <v>125</v>
      </c>
      <c r="D4501" s="114">
        <v>4.5</v>
      </c>
      <c r="E4501" s="261">
        <v>14.3</v>
      </c>
      <c r="F4501" s="261">
        <v>-4.0999999999999996</v>
      </c>
      <c r="G4501" s="168">
        <v>106.9</v>
      </c>
      <c r="H4501" s="13">
        <v>9.4</v>
      </c>
      <c r="I4501" s="2">
        <v>1032</v>
      </c>
      <c r="J4501" s="2">
        <v>983</v>
      </c>
      <c r="K4501" s="2">
        <v>6.2</v>
      </c>
      <c r="L4501" s="2">
        <v>52.4</v>
      </c>
      <c r="M4501" s="2">
        <v>1</v>
      </c>
      <c r="N4501" s="2">
        <v>24</v>
      </c>
      <c r="O4501" s="2">
        <v>0</v>
      </c>
      <c r="P4501" s="2">
        <v>0</v>
      </c>
    </row>
    <row r="4502" spans="1:16" x14ac:dyDescent="0.25">
      <c r="A4502" s="112" t="s">
        <v>71</v>
      </c>
      <c r="B4502" s="261">
        <v>2014</v>
      </c>
      <c r="C4502" s="111" t="s">
        <v>125</v>
      </c>
      <c r="D4502" s="114">
        <v>3.7</v>
      </c>
      <c r="E4502" s="261">
        <v>12.3</v>
      </c>
      <c r="F4502" s="261">
        <v>-4.5</v>
      </c>
      <c r="G4502" s="258">
        <v>158</v>
      </c>
      <c r="H4502" s="21">
        <v>9.1999999999999993</v>
      </c>
      <c r="I4502" s="2">
        <v>1036</v>
      </c>
      <c r="J4502" s="2">
        <v>986</v>
      </c>
      <c r="K4502" s="2">
        <v>8.3000000000000007</v>
      </c>
      <c r="L4502" s="2">
        <v>49.3</v>
      </c>
      <c r="M4502" s="2">
        <v>2</v>
      </c>
      <c r="N4502" s="2">
        <v>28</v>
      </c>
      <c r="O4502" s="2">
        <v>0</v>
      </c>
      <c r="P4502" s="2">
        <v>0</v>
      </c>
    </row>
    <row r="4503" spans="1:16" x14ac:dyDescent="0.25">
      <c r="A4503" s="112" t="s">
        <v>72</v>
      </c>
      <c r="B4503" s="261">
        <v>2014</v>
      </c>
      <c r="C4503" s="111" t="s">
        <v>125</v>
      </c>
      <c r="D4503" s="114">
        <v>3.7</v>
      </c>
      <c r="E4503" s="261">
        <v>13.1</v>
      </c>
      <c r="F4503" s="261">
        <v>-4.7</v>
      </c>
      <c r="G4503" s="168">
        <v>129.4</v>
      </c>
      <c r="H4503" s="13">
        <v>8.1999999999999993</v>
      </c>
      <c r="I4503" s="2">
        <v>1035</v>
      </c>
      <c r="J4503" s="2">
        <v>986</v>
      </c>
      <c r="K4503" s="2">
        <v>6.6</v>
      </c>
      <c r="L4503" s="2">
        <v>36.9</v>
      </c>
      <c r="M4503" s="2">
        <v>2</v>
      </c>
      <c r="N4503" s="2">
        <v>26</v>
      </c>
      <c r="O4503" s="2">
        <v>0</v>
      </c>
      <c r="P4503" s="2">
        <v>0</v>
      </c>
    </row>
    <row r="4504" spans="1:16" x14ac:dyDescent="0.25">
      <c r="A4504" s="112" t="s">
        <v>93</v>
      </c>
      <c r="B4504" s="261">
        <v>2014</v>
      </c>
      <c r="C4504" s="111" t="s">
        <v>125</v>
      </c>
      <c r="D4504" s="114">
        <v>3.5</v>
      </c>
      <c r="E4504" s="261">
        <v>10.7</v>
      </c>
      <c r="F4504" s="261">
        <v>-4.5</v>
      </c>
      <c r="G4504" s="168">
        <v>126.6</v>
      </c>
      <c r="H4504" s="21">
        <v>12.8</v>
      </c>
      <c r="I4504" s="2">
        <v>1035</v>
      </c>
      <c r="J4504" s="2">
        <v>987</v>
      </c>
      <c r="K4504" s="2">
        <v>6.7</v>
      </c>
      <c r="L4504" s="2">
        <v>44.7</v>
      </c>
      <c r="M4504" s="2">
        <v>2</v>
      </c>
      <c r="N4504" s="2">
        <v>17</v>
      </c>
      <c r="O4504" s="2">
        <v>0</v>
      </c>
      <c r="P4504" s="2">
        <v>0</v>
      </c>
    </row>
    <row r="4505" spans="1:16" x14ac:dyDescent="0.25">
      <c r="A4505" s="113" t="s">
        <v>54</v>
      </c>
      <c r="B4505" s="261">
        <v>2014</v>
      </c>
      <c r="C4505" s="111" t="s">
        <v>125</v>
      </c>
      <c r="D4505" s="114">
        <f>AVERAGE(D4490:D4504)</f>
        <v>4.3133333333333344</v>
      </c>
      <c r="E4505" s="261"/>
      <c r="F4505" s="261"/>
      <c r="G4505" s="168">
        <f>AVERAGE(G4490:G4504)</f>
        <v>125.53333333333333</v>
      </c>
    </row>
    <row r="4506" spans="1:16" x14ac:dyDescent="0.25">
      <c r="A4506" s="536" t="s">
        <v>37</v>
      </c>
      <c r="B4506" s="536"/>
      <c r="C4506" s="536"/>
      <c r="D4506" s="114">
        <v>1.6</v>
      </c>
      <c r="E4506" s="261"/>
      <c r="F4506" s="261"/>
      <c r="G4506" s="168">
        <v>227.8</v>
      </c>
    </row>
    <row r="4507" spans="1:16" x14ac:dyDescent="0.25">
      <c r="A4507" s="536" t="s">
        <v>38</v>
      </c>
      <c r="B4507" s="536"/>
      <c r="C4507" s="536"/>
      <c r="D4507" s="114">
        <v>0.6</v>
      </c>
      <c r="E4507" s="261"/>
      <c r="F4507" s="261"/>
      <c r="G4507" s="168">
        <v>309.2</v>
      </c>
    </row>
    <row r="4508" spans="1:16" x14ac:dyDescent="0.25">
      <c r="A4508" s="536" t="s">
        <v>97</v>
      </c>
      <c r="B4508" s="536"/>
      <c r="C4508" s="536"/>
      <c r="D4508" s="114">
        <v>2.6</v>
      </c>
      <c r="E4508" s="261"/>
      <c r="F4508" s="261"/>
      <c r="G4508" s="168"/>
    </row>
    <row r="4509" spans="1:16" x14ac:dyDescent="0.25">
      <c r="A4509" s="536" t="s">
        <v>98</v>
      </c>
      <c r="B4509" s="536"/>
      <c r="C4509" s="536"/>
      <c r="D4509" s="114">
        <v>1.8</v>
      </c>
      <c r="E4509" s="261"/>
      <c r="F4509" s="261"/>
      <c r="G4509" s="168"/>
    </row>
    <row r="4511" spans="1:16" x14ac:dyDescent="0.25">
      <c r="A4511" s="1" t="s">
        <v>0</v>
      </c>
      <c r="B4511" s="1" t="s">
        <v>1</v>
      </c>
      <c r="C4511" s="1" t="s">
        <v>2</v>
      </c>
      <c r="D4511" s="103" t="s">
        <v>3</v>
      </c>
      <c r="E4511" s="1" t="s">
        <v>111</v>
      </c>
      <c r="F4511" s="1" t="s">
        <v>112</v>
      </c>
      <c r="G4511" s="15" t="s">
        <v>4</v>
      </c>
      <c r="H4511" s="15" t="s">
        <v>5</v>
      </c>
      <c r="I4511" s="1" t="s">
        <v>10</v>
      </c>
      <c r="J4511" s="1" t="s">
        <v>11</v>
      </c>
      <c r="K4511" s="1" t="s">
        <v>17</v>
      </c>
      <c r="L4511" s="1" t="s">
        <v>18</v>
      </c>
      <c r="M4511" s="1" t="s">
        <v>6</v>
      </c>
      <c r="N4511" s="1" t="s">
        <v>7</v>
      </c>
      <c r="O4511" s="1" t="s">
        <v>8</v>
      </c>
      <c r="P4511" s="1" t="s">
        <v>9</v>
      </c>
    </row>
    <row r="4512" spans="1:16" x14ac:dyDescent="0.25">
      <c r="A4512" s="113" t="s">
        <v>39</v>
      </c>
      <c r="B4512" s="261">
        <v>2014</v>
      </c>
      <c r="C4512" s="111">
        <v>3</v>
      </c>
      <c r="D4512" s="114">
        <v>8</v>
      </c>
      <c r="E4512" s="261">
        <v>22.1</v>
      </c>
      <c r="F4512" s="261">
        <v>-2.2000000000000002</v>
      </c>
      <c r="G4512" s="168">
        <v>18.399999999999999</v>
      </c>
      <c r="H4512" s="13">
        <v>5.8</v>
      </c>
      <c r="I4512" s="2">
        <v>1034</v>
      </c>
      <c r="J4512" s="2">
        <v>991</v>
      </c>
      <c r="K4512" s="2">
        <v>6.1</v>
      </c>
      <c r="L4512" s="2">
        <v>55.6</v>
      </c>
      <c r="M4512" s="2">
        <v>0</v>
      </c>
      <c r="N4512" s="2">
        <v>8</v>
      </c>
      <c r="O4512" s="2">
        <v>0</v>
      </c>
      <c r="P4512" s="2">
        <v>0</v>
      </c>
    </row>
    <row r="4513" spans="1:16" x14ac:dyDescent="0.25">
      <c r="A4513" s="112" t="s">
        <v>19</v>
      </c>
      <c r="B4513" s="261">
        <v>2014</v>
      </c>
      <c r="C4513" s="111">
        <v>3</v>
      </c>
      <c r="D4513" s="114">
        <v>8.6999999999999993</v>
      </c>
      <c r="E4513" s="261">
        <v>21.6</v>
      </c>
      <c r="F4513" s="114">
        <v>-1</v>
      </c>
      <c r="G4513" s="168">
        <v>14.4</v>
      </c>
      <c r="H4513" s="13">
        <v>4.3</v>
      </c>
      <c r="I4513" s="2">
        <v>1033</v>
      </c>
      <c r="J4513" s="2">
        <v>989</v>
      </c>
      <c r="K4513" s="2">
        <v>11.2</v>
      </c>
      <c r="L4513" s="2">
        <v>58.6</v>
      </c>
      <c r="M4513" s="2">
        <v>0</v>
      </c>
      <c r="N4513" s="2">
        <v>3</v>
      </c>
      <c r="O4513" s="2">
        <v>0</v>
      </c>
      <c r="P4513" s="2">
        <v>0</v>
      </c>
    </row>
    <row r="4514" spans="1:16" x14ac:dyDescent="0.25">
      <c r="A4514" s="112" t="s">
        <v>12</v>
      </c>
      <c r="B4514" s="261">
        <v>2014</v>
      </c>
      <c r="C4514" s="111">
        <v>3</v>
      </c>
      <c r="D4514" s="114">
        <v>7.6</v>
      </c>
      <c r="E4514" s="261">
        <v>19.7</v>
      </c>
      <c r="F4514" s="114">
        <v>0</v>
      </c>
      <c r="G4514" s="168">
        <v>28.4</v>
      </c>
      <c r="H4514" s="13">
        <v>7.9</v>
      </c>
      <c r="I4514" s="2">
        <v>1035</v>
      </c>
      <c r="J4514" s="2">
        <v>992</v>
      </c>
      <c r="K4514" s="2">
        <v>10.9</v>
      </c>
      <c r="L4514" s="2">
        <v>41.6</v>
      </c>
      <c r="M4514" s="2">
        <v>0</v>
      </c>
      <c r="N4514" s="2">
        <v>0</v>
      </c>
      <c r="O4514" s="2">
        <v>0</v>
      </c>
      <c r="P4514" s="2">
        <v>0</v>
      </c>
    </row>
    <row r="4515" spans="1:16" x14ac:dyDescent="0.25">
      <c r="A4515" s="112" t="s">
        <v>13</v>
      </c>
      <c r="B4515" s="261">
        <v>2014</v>
      </c>
      <c r="C4515" s="111">
        <v>3</v>
      </c>
      <c r="D4515" s="114">
        <v>6.9</v>
      </c>
      <c r="E4515" s="261">
        <v>20.3</v>
      </c>
      <c r="F4515" s="114">
        <v>-4</v>
      </c>
      <c r="G4515" s="168">
        <v>29.4</v>
      </c>
      <c r="H4515" s="13">
        <v>5.7</v>
      </c>
      <c r="I4515" s="2">
        <v>1036</v>
      </c>
      <c r="J4515" s="2">
        <v>992</v>
      </c>
      <c r="K4515" s="2">
        <v>6.1</v>
      </c>
      <c r="L4515" s="22">
        <v>68</v>
      </c>
      <c r="M4515" s="2">
        <v>0</v>
      </c>
      <c r="N4515" s="2">
        <v>15</v>
      </c>
      <c r="O4515" s="2">
        <v>0</v>
      </c>
      <c r="P4515" s="2">
        <v>0</v>
      </c>
    </row>
    <row r="4516" spans="1:16" x14ac:dyDescent="0.25">
      <c r="A4516" s="112" t="s">
        <v>16</v>
      </c>
      <c r="B4516" s="261">
        <v>2014</v>
      </c>
      <c r="C4516" s="111">
        <v>3</v>
      </c>
      <c r="D4516" s="114">
        <v>7.2</v>
      </c>
      <c r="E4516" s="261">
        <v>21.5</v>
      </c>
      <c r="F4516" s="261">
        <v>-0.9</v>
      </c>
      <c r="G4516" s="168">
        <v>31.8</v>
      </c>
      <c r="H4516" s="13">
        <v>9.1999999999999993</v>
      </c>
      <c r="I4516" s="2">
        <v>1034</v>
      </c>
      <c r="J4516" s="2">
        <v>992</v>
      </c>
      <c r="K4516" s="2">
        <v>6.1</v>
      </c>
      <c r="L4516" s="2">
        <v>21.2</v>
      </c>
      <c r="M4516" s="2">
        <v>0</v>
      </c>
      <c r="N4516" s="2">
        <v>3</v>
      </c>
      <c r="O4516" s="2">
        <v>0</v>
      </c>
      <c r="P4516" s="2">
        <v>0</v>
      </c>
    </row>
    <row r="4517" spans="1:16" x14ac:dyDescent="0.25">
      <c r="A4517" s="112" t="s">
        <v>14</v>
      </c>
      <c r="B4517" s="261">
        <v>2014</v>
      </c>
      <c r="C4517" s="111">
        <v>3</v>
      </c>
      <c r="D4517" s="114">
        <v>8.1</v>
      </c>
      <c r="E4517" s="261">
        <v>20.6</v>
      </c>
      <c r="F4517" s="261">
        <v>-1.8</v>
      </c>
      <c r="G4517" s="168">
        <v>12.2</v>
      </c>
      <c r="H4517" s="13">
        <v>3.3</v>
      </c>
      <c r="I4517" s="2">
        <v>1035</v>
      </c>
      <c r="J4517" s="2">
        <v>991</v>
      </c>
      <c r="K4517" s="2">
        <v>7.2</v>
      </c>
      <c r="L4517" s="2">
        <v>44.7</v>
      </c>
      <c r="M4517" s="2">
        <v>0</v>
      </c>
      <c r="N4517" s="2">
        <v>4</v>
      </c>
      <c r="O4517" s="2">
        <v>0</v>
      </c>
      <c r="P4517" s="2">
        <v>0</v>
      </c>
    </row>
    <row r="4518" spans="1:16" x14ac:dyDescent="0.25">
      <c r="A4518" s="112" t="s">
        <v>87</v>
      </c>
      <c r="B4518" s="261">
        <v>2014</v>
      </c>
      <c r="C4518" s="111">
        <v>3</v>
      </c>
      <c r="D4518" s="114">
        <v>7.3</v>
      </c>
      <c r="E4518" s="261">
        <v>18.7</v>
      </c>
      <c r="F4518" s="261">
        <v>-1.3</v>
      </c>
      <c r="G4518" s="168">
        <v>25.3</v>
      </c>
      <c r="H4518" s="13">
        <v>5.8</v>
      </c>
      <c r="I4518" s="2">
        <v>1034</v>
      </c>
      <c r="J4518" s="2">
        <v>992</v>
      </c>
      <c r="K4518" s="2">
        <v>7.8</v>
      </c>
      <c r="L4518" s="22">
        <v>26</v>
      </c>
      <c r="M4518" s="2">
        <v>0</v>
      </c>
      <c r="N4518" s="2">
        <v>7</v>
      </c>
      <c r="O4518" s="2">
        <v>0</v>
      </c>
      <c r="P4518" s="2">
        <v>0</v>
      </c>
    </row>
    <row r="4519" spans="1:16" x14ac:dyDescent="0.25">
      <c r="A4519" s="112" t="s">
        <v>31</v>
      </c>
      <c r="B4519" s="261">
        <v>2014</v>
      </c>
      <c r="C4519" s="111">
        <v>3</v>
      </c>
      <c r="D4519" s="114">
        <v>8.6999999999999993</v>
      </c>
      <c r="E4519" s="261">
        <v>25.2</v>
      </c>
      <c r="F4519" s="261">
        <v>-0.9</v>
      </c>
      <c r="G4519" s="168">
        <v>10.199999999999999</v>
      </c>
      <c r="H4519" s="13">
        <v>2.2000000000000002</v>
      </c>
      <c r="I4519" s="2">
        <v>1035</v>
      </c>
      <c r="J4519" s="2">
        <v>991</v>
      </c>
      <c r="K4519" s="2">
        <v>3.7</v>
      </c>
      <c r="L4519" s="2">
        <v>24.1</v>
      </c>
      <c r="M4519" s="2">
        <v>0</v>
      </c>
      <c r="N4519" s="2">
        <v>3</v>
      </c>
      <c r="O4519" s="2">
        <v>1</v>
      </c>
      <c r="P4519" s="2">
        <v>0</v>
      </c>
    </row>
    <row r="4520" spans="1:16" x14ac:dyDescent="0.25">
      <c r="A4520" s="112" t="s">
        <v>69</v>
      </c>
      <c r="B4520" s="261">
        <v>2014</v>
      </c>
      <c r="C4520" s="111">
        <v>3</v>
      </c>
      <c r="D4520" s="114">
        <v>8.1</v>
      </c>
      <c r="E4520" s="261">
        <v>21.9</v>
      </c>
      <c r="F4520" s="261">
        <v>-1.2</v>
      </c>
      <c r="G4520" s="168">
        <v>15.9</v>
      </c>
      <c r="H4520" s="21">
        <v>3</v>
      </c>
      <c r="I4520" s="2">
        <v>1036</v>
      </c>
      <c r="J4520" s="2">
        <v>991</v>
      </c>
      <c r="K4520" s="2">
        <v>7.4</v>
      </c>
      <c r="L4520" s="22">
        <v>88</v>
      </c>
      <c r="M4520" s="2">
        <v>0</v>
      </c>
      <c r="N4520" s="2">
        <v>1</v>
      </c>
      <c r="O4520" s="2">
        <v>0</v>
      </c>
      <c r="P4520" s="2">
        <v>0</v>
      </c>
    </row>
    <row r="4521" spans="1:16" x14ac:dyDescent="0.25">
      <c r="A4521" s="112" t="s">
        <v>49</v>
      </c>
      <c r="B4521" s="261">
        <v>2014</v>
      </c>
      <c r="C4521" s="111">
        <v>3</v>
      </c>
      <c r="D4521" s="114">
        <v>9.1999999999999993</v>
      </c>
      <c r="E4521" s="261">
        <v>22.8</v>
      </c>
      <c r="F4521" s="261">
        <v>-1.4</v>
      </c>
      <c r="G4521" s="168">
        <v>12.4</v>
      </c>
      <c r="H4521" s="21">
        <v>5</v>
      </c>
      <c r="I4521" s="2">
        <v>1034</v>
      </c>
      <c r="J4521" s="2">
        <v>992</v>
      </c>
      <c r="K4521" s="22">
        <v>3</v>
      </c>
      <c r="L4521" s="22">
        <v>30.8</v>
      </c>
      <c r="M4521" s="2">
        <v>0</v>
      </c>
      <c r="N4521" s="2">
        <v>3</v>
      </c>
      <c r="O4521" s="2">
        <v>0</v>
      </c>
      <c r="P4521" s="2">
        <v>0</v>
      </c>
    </row>
    <row r="4522" spans="1:16" x14ac:dyDescent="0.25">
      <c r="A4522" s="112" t="s">
        <v>61</v>
      </c>
      <c r="B4522" s="261">
        <v>2014</v>
      </c>
      <c r="C4522" s="111">
        <v>3</v>
      </c>
      <c r="D4522" s="114">
        <v>7.6</v>
      </c>
      <c r="E4522" s="261">
        <v>21.4</v>
      </c>
      <c r="F4522" s="261">
        <v>-2.5</v>
      </c>
      <c r="G4522" s="168">
        <v>26.7</v>
      </c>
      <c r="H4522" s="13">
        <v>6.4</v>
      </c>
      <c r="I4522" s="2">
        <v>1035</v>
      </c>
      <c r="J4522" s="2">
        <v>991</v>
      </c>
      <c r="K4522" s="2">
        <v>8.1999999999999993</v>
      </c>
      <c r="L4522" s="2">
        <v>48.4</v>
      </c>
      <c r="M4522" s="2">
        <v>0</v>
      </c>
      <c r="N4522" s="2">
        <v>8</v>
      </c>
      <c r="O4522" s="2">
        <v>0</v>
      </c>
      <c r="P4522" s="2">
        <v>0</v>
      </c>
    </row>
    <row r="4523" spans="1:16" x14ac:dyDescent="0.25">
      <c r="A4523" s="112" t="s">
        <v>46</v>
      </c>
      <c r="B4523" s="261">
        <v>2014</v>
      </c>
      <c r="C4523" s="111">
        <v>3</v>
      </c>
      <c r="D4523" s="114">
        <v>8.1</v>
      </c>
      <c r="E4523" s="261">
        <v>19.600000000000001</v>
      </c>
      <c r="F4523" s="261">
        <v>-1.3</v>
      </c>
      <c r="G4523" s="168">
        <v>6.6</v>
      </c>
      <c r="H4523" s="13">
        <v>3.1</v>
      </c>
      <c r="I4523" s="2">
        <v>1034</v>
      </c>
      <c r="J4523" s="2">
        <v>991</v>
      </c>
      <c r="K4523" s="2">
        <v>9.6999999999999993</v>
      </c>
      <c r="L4523" s="22">
        <v>32</v>
      </c>
      <c r="M4523" s="2">
        <v>0</v>
      </c>
      <c r="N4523" s="2">
        <v>7</v>
      </c>
      <c r="O4523" s="2">
        <v>0</v>
      </c>
      <c r="P4523" s="2">
        <v>0</v>
      </c>
    </row>
    <row r="4524" spans="1:16" x14ac:dyDescent="0.25">
      <c r="A4524" s="112" t="s">
        <v>56</v>
      </c>
      <c r="B4524" s="261">
        <v>2014</v>
      </c>
      <c r="C4524" s="111">
        <v>3</v>
      </c>
      <c r="D4524" s="114">
        <v>7.6</v>
      </c>
      <c r="E4524" s="261">
        <v>21.8</v>
      </c>
      <c r="F4524" s="261">
        <v>-1.9</v>
      </c>
      <c r="G4524" s="168">
        <v>16.2</v>
      </c>
      <c r="H4524" s="13">
        <v>3.6</v>
      </c>
      <c r="I4524" s="2">
        <v>1031</v>
      </c>
      <c r="J4524" s="2">
        <v>988</v>
      </c>
      <c r="K4524" s="2">
        <v>4.5</v>
      </c>
      <c r="L4524" s="2">
        <v>45.1</v>
      </c>
      <c r="M4524" s="2">
        <v>0</v>
      </c>
      <c r="N4524" s="2">
        <v>8</v>
      </c>
      <c r="O4524" s="2">
        <v>0</v>
      </c>
      <c r="P4524" s="2">
        <v>0</v>
      </c>
    </row>
    <row r="4525" spans="1:16" x14ac:dyDescent="0.25">
      <c r="A4525" s="112" t="s">
        <v>71</v>
      </c>
      <c r="B4525" s="261">
        <v>2014</v>
      </c>
      <c r="C4525" s="111">
        <v>3</v>
      </c>
      <c r="D4525" s="114">
        <v>6.9</v>
      </c>
      <c r="E4525" s="261">
        <v>19.8</v>
      </c>
      <c r="F4525" s="261">
        <v>-2.4</v>
      </c>
      <c r="G4525" s="168">
        <v>25.6</v>
      </c>
      <c r="H4525" s="21">
        <v>4</v>
      </c>
      <c r="I4525" s="2">
        <v>1034</v>
      </c>
      <c r="J4525" s="2">
        <v>991</v>
      </c>
      <c r="K4525" s="2">
        <v>4.3</v>
      </c>
      <c r="L4525" s="22">
        <v>39</v>
      </c>
      <c r="M4525" s="2">
        <v>0</v>
      </c>
      <c r="N4525" s="2">
        <v>9</v>
      </c>
      <c r="O4525" s="2">
        <v>0</v>
      </c>
      <c r="P4525" s="2">
        <v>0</v>
      </c>
    </row>
    <row r="4526" spans="1:16" x14ac:dyDescent="0.25">
      <c r="A4526" s="112" t="s">
        <v>72</v>
      </c>
      <c r="B4526" s="261">
        <v>2014</v>
      </c>
      <c r="C4526" s="111">
        <v>3</v>
      </c>
      <c r="D4526" s="114">
        <v>7.1</v>
      </c>
      <c r="E4526" s="261">
        <v>22.9</v>
      </c>
      <c r="F4526" s="114">
        <v>-3</v>
      </c>
      <c r="G4526" s="168">
        <v>20.2</v>
      </c>
      <c r="H4526" s="13">
        <v>4.4000000000000004</v>
      </c>
      <c r="I4526" s="2">
        <v>1034</v>
      </c>
      <c r="J4526" s="2">
        <v>991</v>
      </c>
      <c r="K4526" s="2">
        <v>4.7</v>
      </c>
      <c r="L4526" s="2">
        <v>30.9</v>
      </c>
      <c r="M4526" s="2">
        <v>0</v>
      </c>
      <c r="N4526" s="2">
        <v>9</v>
      </c>
      <c r="O4526" s="2">
        <v>0</v>
      </c>
      <c r="P4526" s="2">
        <v>0</v>
      </c>
    </row>
    <row r="4527" spans="1:16" x14ac:dyDescent="0.25">
      <c r="A4527" s="112" t="s">
        <v>93</v>
      </c>
      <c r="B4527" s="261">
        <v>2014</v>
      </c>
      <c r="C4527" s="111">
        <v>3</v>
      </c>
      <c r="D4527" s="114">
        <v>7.3</v>
      </c>
      <c r="E4527" s="261">
        <v>20.3</v>
      </c>
      <c r="F4527" s="261">
        <v>-3.3</v>
      </c>
      <c r="G4527" s="168">
        <v>17.5</v>
      </c>
      <c r="H4527" s="13">
        <v>5.8</v>
      </c>
      <c r="I4527" s="2">
        <v>1035</v>
      </c>
      <c r="J4527" s="2">
        <v>992</v>
      </c>
      <c r="K4527" s="2">
        <v>6.4</v>
      </c>
      <c r="L4527" s="2">
        <v>50.5</v>
      </c>
      <c r="M4527" s="2">
        <v>0</v>
      </c>
      <c r="N4527" s="2">
        <v>11</v>
      </c>
      <c r="O4527" s="2">
        <v>0</v>
      </c>
      <c r="P4527" s="2">
        <v>0</v>
      </c>
    </row>
    <row r="4528" spans="1:16" x14ac:dyDescent="0.25">
      <c r="A4528" s="113" t="s">
        <v>54</v>
      </c>
      <c r="B4528" s="261">
        <v>2014</v>
      </c>
      <c r="C4528" s="111">
        <v>3</v>
      </c>
      <c r="D4528" s="114">
        <f>AVERAGE(D4512:D4527)</f>
        <v>7.7749999999999986</v>
      </c>
      <c r="E4528" s="261"/>
      <c r="F4528" s="261"/>
      <c r="G4528" s="258">
        <f>AVERAGE(G4512:G4527)</f>
        <v>19.45</v>
      </c>
    </row>
    <row r="4529" spans="1:16" x14ac:dyDescent="0.25">
      <c r="A4529" s="536" t="s">
        <v>37</v>
      </c>
      <c r="B4529" s="536"/>
      <c r="C4529" s="536"/>
      <c r="D4529" s="114">
        <v>4.7</v>
      </c>
      <c r="E4529" s="261"/>
      <c r="F4529" s="261"/>
      <c r="G4529" s="168">
        <v>70.5</v>
      </c>
    </row>
    <row r="4530" spans="1:16" x14ac:dyDescent="0.25">
      <c r="A4530" s="536" t="s">
        <v>38</v>
      </c>
      <c r="B4530" s="536"/>
      <c r="C4530" s="536"/>
      <c r="D4530" s="114">
        <v>3.4</v>
      </c>
      <c r="E4530" s="261"/>
      <c r="F4530" s="261"/>
      <c r="G4530" s="168">
        <v>97.1</v>
      </c>
    </row>
    <row r="4531" spans="1:16" x14ac:dyDescent="0.25">
      <c r="A4531" s="536" t="s">
        <v>97</v>
      </c>
      <c r="B4531" s="536"/>
      <c r="C4531" s="536"/>
      <c r="D4531" s="114">
        <v>5</v>
      </c>
      <c r="E4531" s="261"/>
      <c r="F4531" s="261"/>
      <c r="G4531" s="168"/>
    </row>
    <row r="4532" spans="1:16" x14ac:dyDescent="0.25">
      <c r="A4532" s="536" t="s">
        <v>98</v>
      </c>
      <c r="B4532" s="536"/>
      <c r="C4532" s="536"/>
      <c r="D4532" s="114">
        <v>4.7</v>
      </c>
      <c r="E4532" s="261"/>
      <c r="F4532" s="261"/>
      <c r="G4532" s="168"/>
    </row>
    <row r="4534" spans="1:16" x14ac:dyDescent="0.25">
      <c r="A4534" s="1" t="s">
        <v>0</v>
      </c>
      <c r="B4534" s="1" t="s">
        <v>1</v>
      </c>
      <c r="C4534" s="1" t="s">
        <v>2</v>
      </c>
      <c r="D4534" s="103" t="s">
        <v>3</v>
      </c>
      <c r="E4534" s="1" t="s">
        <v>111</v>
      </c>
      <c r="F4534" s="1" t="s">
        <v>112</v>
      </c>
      <c r="G4534" s="15" t="s">
        <v>4</v>
      </c>
      <c r="H4534" s="15" t="s">
        <v>5</v>
      </c>
      <c r="I4534" s="1" t="s">
        <v>10</v>
      </c>
      <c r="J4534" s="1" t="s">
        <v>11</v>
      </c>
      <c r="K4534" s="1" t="s">
        <v>17</v>
      </c>
      <c r="L4534" s="1" t="s">
        <v>18</v>
      </c>
      <c r="M4534" s="1" t="s">
        <v>6</v>
      </c>
      <c r="N4534" s="1" t="s">
        <v>7</v>
      </c>
      <c r="O4534" s="1" t="s">
        <v>8</v>
      </c>
      <c r="P4534" s="1" t="s">
        <v>9</v>
      </c>
    </row>
    <row r="4535" spans="1:16" x14ac:dyDescent="0.25">
      <c r="A4535" s="113" t="s">
        <v>39</v>
      </c>
      <c r="B4535" s="261">
        <v>2014</v>
      </c>
      <c r="C4535" s="111">
        <v>4</v>
      </c>
      <c r="D4535" s="114">
        <v>12.6</v>
      </c>
      <c r="E4535" s="261">
        <v>25.9</v>
      </c>
      <c r="F4535" s="114">
        <v>-2</v>
      </c>
      <c r="G4535" s="168">
        <v>38.5</v>
      </c>
      <c r="H4535" s="13">
        <v>7.2</v>
      </c>
      <c r="I4535" s="2">
        <v>1032</v>
      </c>
      <c r="J4535" s="2">
        <v>1003</v>
      </c>
      <c r="K4535" s="22">
        <v>5</v>
      </c>
      <c r="L4535" s="2">
        <v>62.3</v>
      </c>
      <c r="M4535" s="2">
        <v>0</v>
      </c>
      <c r="N4535" s="2">
        <v>1</v>
      </c>
      <c r="O4535" s="2">
        <v>2</v>
      </c>
      <c r="P4535" s="2">
        <v>0</v>
      </c>
    </row>
    <row r="4536" spans="1:16" x14ac:dyDescent="0.25">
      <c r="A4536" s="112" t="s">
        <v>19</v>
      </c>
      <c r="B4536" s="261">
        <v>2014</v>
      </c>
      <c r="C4536" s="111">
        <v>4</v>
      </c>
      <c r="D4536" s="114">
        <v>12.6</v>
      </c>
      <c r="E4536" s="261">
        <v>25</v>
      </c>
      <c r="F4536" s="261">
        <v>-0.3</v>
      </c>
      <c r="G4536" s="168">
        <v>54.7</v>
      </c>
      <c r="H4536" s="13">
        <v>10.8</v>
      </c>
      <c r="I4536" s="2">
        <v>1031</v>
      </c>
      <c r="J4536" s="2">
        <v>1001</v>
      </c>
      <c r="K4536" s="2">
        <v>9.8000000000000007</v>
      </c>
      <c r="L4536" s="2">
        <v>72.5</v>
      </c>
      <c r="M4536" s="2">
        <v>0</v>
      </c>
      <c r="N4536" s="2">
        <v>1</v>
      </c>
      <c r="O4536" s="2">
        <v>1</v>
      </c>
      <c r="P4536" s="2">
        <v>0</v>
      </c>
    </row>
    <row r="4537" spans="1:16" x14ac:dyDescent="0.25">
      <c r="A4537" s="112" t="s">
        <v>12</v>
      </c>
      <c r="B4537" s="261">
        <v>2014</v>
      </c>
      <c r="C4537" s="111">
        <v>4</v>
      </c>
      <c r="D4537" s="114">
        <v>11.4</v>
      </c>
      <c r="E4537" s="261">
        <v>24.1</v>
      </c>
      <c r="F4537" s="261">
        <v>-0.8</v>
      </c>
      <c r="G4537" s="168">
        <v>46.4</v>
      </c>
      <c r="H4537" s="21">
        <v>9</v>
      </c>
      <c r="I4537" s="2">
        <v>1030</v>
      </c>
      <c r="J4537" s="2">
        <v>1003</v>
      </c>
      <c r="K4537" s="2">
        <v>2.7</v>
      </c>
      <c r="L4537" s="2">
        <v>20.9</v>
      </c>
      <c r="M4537" s="2">
        <v>0</v>
      </c>
      <c r="N4537" s="2">
        <v>1</v>
      </c>
      <c r="O4537" s="2">
        <v>0</v>
      </c>
      <c r="P4537" s="2">
        <v>0</v>
      </c>
    </row>
    <row r="4538" spans="1:16" x14ac:dyDescent="0.25">
      <c r="A4538" s="112" t="s">
        <v>13</v>
      </c>
      <c r="B4538" s="261">
        <v>2014</v>
      </c>
      <c r="C4538" s="111">
        <v>4</v>
      </c>
      <c r="D4538" s="114">
        <v>11</v>
      </c>
      <c r="E4538" s="261">
        <v>23.5</v>
      </c>
      <c r="F4538" s="261">
        <v>-1.7</v>
      </c>
      <c r="G4538" s="168">
        <v>50.1</v>
      </c>
      <c r="H4538" s="13">
        <v>7.3</v>
      </c>
      <c r="I4538" s="2">
        <v>1032</v>
      </c>
      <c r="J4538" s="2">
        <v>1003</v>
      </c>
      <c r="K4538" s="2">
        <v>1.4</v>
      </c>
      <c r="L4538" s="2">
        <v>17.3</v>
      </c>
      <c r="M4538" s="2">
        <v>0</v>
      </c>
      <c r="N4538" s="2">
        <v>2</v>
      </c>
      <c r="O4538" s="2">
        <v>0</v>
      </c>
      <c r="P4538" s="2">
        <v>0</v>
      </c>
    </row>
    <row r="4539" spans="1:16" x14ac:dyDescent="0.25">
      <c r="A4539" s="112" t="s">
        <v>16</v>
      </c>
      <c r="B4539" s="261">
        <v>2014</v>
      </c>
      <c r="C4539" s="111">
        <v>4</v>
      </c>
      <c r="D4539" s="114">
        <v>10.199999999999999</v>
      </c>
      <c r="E4539" s="114">
        <v>22</v>
      </c>
      <c r="F4539" s="114">
        <v>-1</v>
      </c>
      <c r="G4539" s="168">
        <v>49.7</v>
      </c>
      <c r="H4539" s="13">
        <v>19.100000000000001</v>
      </c>
      <c r="I4539" s="2">
        <v>1030</v>
      </c>
      <c r="J4539" s="2">
        <v>1006</v>
      </c>
      <c r="K4539" s="2">
        <v>5.4</v>
      </c>
      <c r="L4539" s="22">
        <v>18</v>
      </c>
      <c r="M4539" s="2">
        <v>0</v>
      </c>
      <c r="N4539" s="2">
        <v>1</v>
      </c>
      <c r="O4539" s="2">
        <v>0</v>
      </c>
      <c r="P4539" s="2">
        <v>0</v>
      </c>
    </row>
    <row r="4540" spans="1:16" x14ac:dyDescent="0.25">
      <c r="A4540" s="112" t="s">
        <v>14</v>
      </c>
      <c r="B4540" s="261">
        <v>2014</v>
      </c>
      <c r="C4540" s="111">
        <v>4</v>
      </c>
      <c r="D4540" s="114">
        <v>12.7</v>
      </c>
      <c r="E4540" s="261">
        <v>23.8</v>
      </c>
      <c r="F4540" s="261">
        <v>-1.1000000000000001</v>
      </c>
      <c r="G4540" s="168">
        <v>31.3</v>
      </c>
      <c r="H4540" s="13">
        <v>5.2</v>
      </c>
      <c r="I4540" s="2">
        <v>1032</v>
      </c>
      <c r="J4540" s="2">
        <v>1003</v>
      </c>
      <c r="K4540" s="22">
        <v>6</v>
      </c>
      <c r="L4540" s="2">
        <v>41.6</v>
      </c>
      <c r="M4540" s="2">
        <v>0</v>
      </c>
      <c r="N4540" s="2">
        <v>1</v>
      </c>
      <c r="O4540" s="2">
        <v>0</v>
      </c>
      <c r="P4540" s="2">
        <v>0</v>
      </c>
    </row>
    <row r="4541" spans="1:16" x14ac:dyDescent="0.25">
      <c r="A4541" s="112" t="s">
        <v>87</v>
      </c>
      <c r="B4541" s="261">
        <v>2014</v>
      </c>
      <c r="C4541" s="111">
        <v>4</v>
      </c>
      <c r="D4541" s="114">
        <v>10.8</v>
      </c>
      <c r="E4541" s="261">
        <v>21.1</v>
      </c>
      <c r="F4541" s="261">
        <v>-1.4</v>
      </c>
      <c r="G4541" s="168">
        <v>43.7</v>
      </c>
      <c r="H4541" s="13">
        <v>7.4</v>
      </c>
      <c r="I4541" s="2">
        <v>1031</v>
      </c>
      <c r="J4541" s="2">
        <v>1006</v>
      </c>
      <c r="K4541" s="2">
        <v>6.8</v>
      </c>
      <c r="L4541" s="2">
        <v>20.9</v>
      </c>
      <c r="M4541" s="2">
        <v>0</v>
      </c>
      <c r="N4541" s="2">
        <v>1</v>
      </c>
      <c r="O4541" s="2">
        <v>0</v>
      </c>
      <c r="P4541" s="2">
        <v>0</v>
      </c>
    </row>
    <row r="4542" spans="1:16" x14ac:dyDescent="0.25">
      <c r="A4542" s="112" t="s">
        <v>31</v>
      </c>
      <c r="B4542" s="261">
        <v>2014</v>
      </c>
      <c r="C4542" s="111">
        <v>4</v>
      </c>
      <c r="D4542" s="114">
        <v>12.1</v>
      </c>
      <c r="E4542" s="261">
        <v>24.7</v>
      </c>
      <c r="F4542" s="261">
        <v>-1.1000000000000001</v>
      </c>
      <c r="G4542" s="168">
        <v>52.4</v>
      </c>
      <c r="H4542" s="13">
        <v>9.1999999999999993</v>
      </c>
      <c r="I4542" s="2">
        <v>1032</v>
      </c>
      <c r="J4542" s="2">
        <v>1003</v>
      </c>
      <c r="K4542" s="2">
        <v>2.7</v>
      </c>
      <c r="L4542" s="2">
        <v>20.9</v>
      </c>
      <c r="M4542" s="2">
        <v>0</v>
      </c>
      <c r="N4542" s="2">
        <v>1</v>
      </c>
      <c r="O4542" s="2">
        <v>0</v>
      </c>
      <c r="P4542" s="2">
        <v>0</v>
      </c>
    </row>
    <row r="4543" spans="1:16" x14ac:dyDescent="0.25">
      <c r="A4543" s="112" t="s">
        <v>69</v>
      </c>
      <c r="B4543" s="261">
        <v>2014</v>
      </c>
      <c r="C4543" s="111">
        <v>4</v>
      </c>
      <c r="D4543" s="114">
        <v>11.7</v>
      </c>
      <c r="E4543" s="261">
        <v>25.6</v>
      </c>
      <c r="F4543" s="261">
        <v>-6.4</v>
      </c>
      <c r="G4543" s="168">
        <v>52.9</v>
      </c>
      <c r="H4543" s="21">
        <v>10</v>
      </c>
      <c r="I4543" s="2">
        <v>1032</v>
      </c>
      <c r="J4543" s="2">
        <v>1004</v>
      </c>
      <c r="K4543" s="2">
        <v>6.8</v>
      </c>
      <c r="L4543" s="2">
        <v>52.7</v>
      </c>
      <c r="M4543" s="2">
        <v>0</v>
      </c>
      <c r="N4543" s="2">
        <v>1</v>
      </c>
      <c r="O4543" s="2">
        <v>1</v>
      </c>
      <c r="P4543" s="2">
        <v>0</v>
      </c>
    </row>
    <row r="4544" spans="1:16" x14ac:dyDescent="0.25">
      <c r="A4544" s="112" t="s">
        <v>49</v>
      </c>
      <c r="B4544" s="261">
        <v>2014</v>
      </c>
      <c r="C4544" s="111">
        <v>4</v>
      </c>
      <c r="D4544" s="114">
        <v>12.7</v>
      </c>
      <c r="E4544" s="261">
        <v>23.6</v>
      </c>
      <c r="F4544" s="114">
        <v>-1</v>
      </c>
      <c r="G4544" s="258">
        <v>24</v>
      </c>
      <c r="H4544" s="21">
        <v>7</v>
      </c>
      <c r="I4544" s="2">
        <v>1031</v>
      </c>
      <c r="J4544" s="2">
        <v>1003</v>
      </c>
      <c r="K4544" s="22">
        <v>6</v>
      </c>
      <c r="L4544" s="22">
        <v>20</v>
      </c>
      <c r="M4544" s="2">
        <v>0</v>
      </c>
      <c r="N4544" s="2">
        <v>1</v>
      </c>
      <c r="O4544" s="2">
        <v>0</v>
      </c>
      <c r="P4544" s="2">
        <v>0</v>
      </c>
    </row>
    <row r="4545" spans="1:16" x14ac:dyDescent="0.25">
      <c r="A4545" s="112" t="s">
        <v>61</v>
      </c>
      <c r="B4545" s="261">
        <v>2014</v>
      </c>
      <c r="C4545" s="111">
        <v>4</v>
      </c>
      <c r="D4545" s="114">
        <v>11.8</v>
      </c>
      <c r="E4545" s="261">
        <v>23.7</v>
      </c>
      <c r="F4545" s="261">
        <v>-2.5</v>
      </c>
      <c r="G4545" s="168">
        <v>35.799999999999997</v>
      </c>
      <c r="H4545" s="13">
        <v>6.4</v>
      </c>
      <c r="I4545" s="2">
        <v>1032</v>
      </c>
      <c r="J4545" s="2">
        <v>1003</v>
      </c>
      <c r="K4545" s="2">
        <v>6.2</v>
      </c>
      <c r="L4545" s="2">
        <v>45.7</v>
      </c>
      <c r="M4545" s="2">
        <v>0</v>
      </c>
      <c r="N4545" s="2">
        <v>1</v>
      </c>
      <c r="O4545" s="2">
        <v>0</v>
      </c>
      <c r="P4545" s="2">
        <v>0</v>
      </c>
    </row>
    <row r="4546" spans="1:16" x14ac:dyDescent="0.25">
      <c r="A4546" s="112" t="s">
        <v>46</v>
      </c>
      <c r="B4546" s="261">
        <v>2014</v>
      </c>
      <c r="C4546" s="111">
        <v>4</v>
      </c>
      <c r="D4546" s="114">
        <v>11.5</v>
      </c>
      <c r="E4546" s="114">
        <v>22</v>
      </c>
      <c r="F4546" s="261">
        <v>-1.3</v>
      </c>
      <c r="G4546" s="258">
        <v>27</v>
      </c>
      <c r="H4546" s="13">
        <v>5.4</v>
      </c>
      <c r="I4546" s="2">
        <v>1031</v>
      </c>
      <c r="J4546" s="2">
        <v>1004</v>
      </c>
      <c r="K4546" s="2">
        <v>7.6</v>
      </c>
      <c r="L4546" s="2">
        <v>28.8</v>
      </c>
      <c r="M4546" s="2">
        <v>0</v>
      </c>
      <c r="N4546" s="2">
        <v>1</v>
      </c>
      <c r="O4546" s="2">
        <v>0</v>
      </c>
      <c r="P4546" s="2">
        <v>0</v>
      </c>
    </row>
    <row r="4547" spans="1:16" x14ac:dyDescent="0.25">
      <c r="A4547" s="112" t="s">
        <v>56</v>
      </c>
      <c r="B4547" s="261">
        <v>2014</v>
      </c>
      <c r="C4547" s="111">
        <v>4</v>
      </c>
      <c r="D4547" s="114">
        <v>11.9</v>
      </c>
      <c r="E4547" s="261">
        <v>24.7</v>
      </c>
      <c r="F4547" s="261">
        <v>-1.7</v>
      </c>
      <c r="G4547" s="168">
        <v>34.200000000000003</v>
      </c>
      <c r="H4547" s="13">
        <v>10.4</v>
      </c>
      <c r="I4547" s="2">
        <v>1031</v>
      </c>
      <c r="J4547" s="2">
        <v>1002</v>
      </c>
      <c r="K4547" s="2">
        <v>3.1</v>
      </c>
      <c r="L4547" s="2">
        <v>41.7</v>
      </c>
      <c r="M4547" s="2">
        <v>0</v>
      </c>
      <c r="N4547" s="2">
        <v>1</v>
      </c>
      <c r="O4547" s="2">
        <v>0</v>
      </c>
      <c r="P4547" s="2">
        <v>0</v>
      </c>
    </row>
    <row r="4548" spans="1:16" x14ac:dyDescent="0.25">
      <c r="A4548" s="112" t="s">
        <v>71</v>
      </c>
      <c r="B4548" s="261">
        <v>2014</v>
      </c>
      <c r="C4548" s="111">
        <v>4</v>
      </c>
      <c r="D4548" s="114">
        <v>10.8</v>
      </c>
      <c r="E4548" s="261">
        <v>22.4</v>
      </c>
      <c r="F4548" s="261">
        <v>-2.4</v>
      </c>
      <c r="G4548" s="168">
        <v>35.200000000000003</v>
      </c>
      <c r="H4548" s="13">
        <v>6.2</v>
      </c>
      <c r="I4548" s="2">
        <v>1032</v>
      </c>
      <c r="J4548" s="2">
        <v>1003</v>
      </c>
      <c r="K4548" s="2">
        <v>2.1</v>
      </c>
      <c r="L4548" s="2">
        <v>29.3</v>
      </c>
      <c r="M4548" s="2">
        <v>0</v>
      </c>
      <c r="N4548" s="2">
        <v>1</v>
      </c>
      <c r="O4548" s="2">
        <v>0</v>
      </c>
      <c r="P4548" s="2">
        <v>0</v>
      </c>
    </row>
    <row r="4549" spans="1:16" x14ac:dyDescent="0.25">
      <c r="A4549" s="112" t="s">
        <v>72</v>
      </c>
      <c r="B4549" s="261">
        <v>2014</v>
      </c>
      <c r="C4549" s="111">
        <v>4</v>
      </c>
      <c r="D4549" s="114">
        <v>11.3</v>
      </c>
      <c r="E4549" s="261">
        <v>25.4</v>
      </c>
      <c r="F4549" s="114">
        <v>-3</v>
      </c>
      <c r="G4549" s="258">
        <v>47</v>
      </c>
      <c r="H4549" s="13">
        <v>13.4</v>
      </c>
      <c r="I4549" s="2">
        <v>1031</v>
      </c>
      <c r="J4549" s="2">
        <v>1003</v>
      </c>
      <c r="K4549" s="2">
        <v>3.2</v>
      </c>
      <c r="L4549" s="2">
        <v>28.3</v>
      </c>
      <c r="M4549" s="2">
        <v>0</v>
      </c>
      <c r="N4549" s="2">
        <v>1</v>
      </c>
      <c r="O4549" s="2">
        <v>1</v>
      </c>
      <c r="P4549" s="2">
        <v>0</v>
      </c>
    </row>
    <row r="4550" spans="1:16" x14ac:dyDescent="0.25">
      <c r="A4550" s="112" t="s">
        <v>93</v>
      </c>
      <c r="B4550" s="261">
        <v>2014</v>
      </c>
      <c r="C4550" s="111">
        <v>4</v>
      </c>
      <c r="D4550" s="114">
        <v>11.5</v>
      </c>
      <c r="E4550" s="261">
        <v>23.5</v>
      </c>
      <c r="F4550" s="261">
        <v>-1.5</v>
      </c>
      <c r="G4550" s="168">
        <v>52.4</v>
      </c>
      <c r="H4550" s="13">
        <v>15.9</v>
      </c>
      <c r="I4550" s="2">
        <v>1031</v>
      </c>
      <c r="J4550" s="2">
        <v>1004</v>
      </c>
      <c r="K4550" s="2">
        <v>5.6</v>
      </c>
      <c r="L4550" s="2">
        <v>51.8</v>
      </c>
      <c r="M4550" s="2">
        <v>0</v>
      </c>
      <c r="N4550" s="2">
        <v>1</v>
      </c>
      <c r="O4550" s="2">
        <v>0</v>
      </c>
      <c r="P4550" s="2">
        <v>0</v>
      </c>
    </row>
    <row r="4551" spans="1:16" x14ac:dyDescent="0.25">
      <c r="A4551" s="113" t="s">
        <v>54</v>
      </c>
      <c r="B4551" s="261">
        <v>2014</v>
      </c>
      <c r="C4551" s="111">
        <v>4</v>
      </c>
      <c r="D4551" s="114">
        <f>AVERAGE(D4535:D4550)</f>
        <v>11.662500000000001</v>
      </c>
      <c r="E4551" s="261"/>
      <c r="F4551" s="261"/>
      <c r="G4551" s="258">
        <f>AVERAGE(G4535:G4550)</f>
        <v>42.206249999999997</v>
      </c>
    </row>
    <row r="4552" spans="1:16" x14ac:dyDescent="0.25">
      <c r="A4552" s="536" t="s">
        <v>37</v>
      </c>
      <c r="B4552" s="536"/>
      <c r="C4552" s="536"/>
      <c r="D4552" s="114">
        <v>7.9</v>
      </c>
      <c r="E4552" s="261"/>
      <c r="F4552" s="261"/>
      <c r="G4552" s="168">
        <v>66.599999999999994</v>
      </c>
    </row>
    <row r="4553" spans="1:16" x14ac:dyDescent="0.25">
      <c r="A4553" s="536" t="s">
        <v>38</v>
      </c>
      <c r="B4553" s="536"/>
      <c r="C4553" s="536"/>
      <c r="D4553" s="114">
        <v>7.2</v>
      </c>
      <c r="E4553" s="261"/>
      <c r="F4553" s="261"/>
      <c r="G4553" s="168">
        <v>82.1</v>
      </c>
    </row>
    <row r="4554" spans="1:16" x14ac:dyDescent="0.25">
      <c r="A4554" s="536" t="s">
        <v>97</v>
      </c>
      <c r="B4554" s="536"/>
      <c r="C4554" s="536"/>
      <c r="D4554" s="114">
        <v>8.6999999999999993</v>
      </c>
      <c r="E4554" s="261"/>
      <c r="F4554" s="261"/>
      <c r="G4554" s="168"/>
    </row>
    <row r="4555" spans="1:16" x14ac:dyDescent="0.25">
      <c r="A4555" s="536" t="s">
        <v>98</v>
      </c>
      <c r="B4555" s="536"/>
      <c r="C4555" s="536"/>
      <c r="D4555" s="114">
        <v>8.3000000000000007</v>
      </c>
      <c r="E4555" s="261"/>
      <c r="F4555" s="261"/>
      <c r="G4555" s="168"/>
    </row>
    <row r="4557" spans="1:16" x14ac:dyDescent="0.25">
      <c r="A4557" s="257" t="s">
        <v>0</v>
      </c>
      <c r="B4557" s="257" t="s">
        <v>1</v>
      </c>
      <c r="C4557" s="257" t="s">
        <v>2</v>
      </c>
      <c r="D4557" s="259" t="s">
        <v>3</v>
      </c>
      <c r="E4557" s="257" t="s">
        <v>111</v>
      </c>
      <c r="F4557" s="257" t="s">
        <v>112</v>
      </c>
      <c r="G4557" s="15" t="s">
        <v>4</v>
      </c>
      <c r="H4557" s="15" t="s">
        <v>5</v>
      </c>
      <c r="I4557" s="1" t="s">
        <v>10</v>
      </c>
      <c r="J4557" s="1" t="s">
        <v>11</v>
      </c>
      <c r="K4557" s="1" t="s">
        <v>17</v>
      </c>
      <c r="L4557" s="1" t="s">
        <v>18</v>
      </c>
      <c r="M4557" s="1" t="s">
        <v>6</v>
      </c>
      <c r="N4557" s="1" t="s">
        <v>7</v>
      </c>
      <c r="O4557" s="1" t="s">
        <v>8</v>
      </c>
      <c r="P4557" s="1" t="s">
        <v>9</v>
      </c>
    </row>
    <row r="4558" spans="1:16" x14ac:dyDescent="0.25">
      <c r="A4558" s="113" t="s">
        <v>39</v>
      </c>
      <c r="B4558" s="261">
        <v>2014</v>
      </c>
      <c r="C4558" s="111">
        <v>5</v>
      </c>
      <c r="D4558" s="114">
        <v>14</v>
      </c>
      <c r="E4558" s="261">
        <v>31.9</v>
      </c>
      <c r="F4558" s="114">
        <v>1</v>
      </c>
      <c r="G4558" s="258">
        <v>126</v>
      </c>
      <c r="H4558" s="13">
        <v>30.6</v>
      </c>
      <c r="I4558" s="2">
        <v>1035</v>
      </c>
      <c r="J4558" s="2">
        <v>1003</v>
      </c>
      <c r="K4558" s="2">
        <v>10.1</v>
      </c>
      <c r="L4558" s="2">
        <v>56.2</v>
      </c>
      <c r="M4558" s="2">
        <v>0</v>
      </c>
      <c r="N4558" s="2">
        <v>0</v>
      </c>
      <c r="O4558" s="2">
        <v>7</v>
      </c>
      <c r="P4558" s="2">
        <v>2</v>
      </c>
    </row>
    <row r="4559" spans="1:16" x14ac:dyDescent="0.25">
      <c r="A4559" s="112" t="s">
        <v>19</v>
      </c>
      <c r="B4559" s="261">
        <v>2014</v>
      </c>
      <c r="C4559" s="111">
        <v>5</v>
      </c>
      <c r="D4559" s="114">
        <v>13.9</v>
      </c>
      <c r="E4559" s="261">
        <v>30.8</v>
      </c>
      <c r="F4559" s="261">
        <v>3.1</v>
      </c>
      <c r="G4559" s="168">
        <v>108.4</v>
      </c>
      <c r="H4559" s="13">
        <v>28.8</v>
      </c>
      <c r="I4559" s="2">
        <v>1034</v>
      </c>
      <c r="J4559" s="2">
        <v>1000</v>
      </c>
      <c r="K4559" s="2">
        <v>10.1</v>
      </c>
      <c r="L4559" s="2">
        <v>66.400000000000006</v>
      </c>
      <c r="M4559" s="2">
        <v>0</v>
      </c>
      <c r="N4559" s="2">
        <v>0</v>
      </c>
      <c r="O4559" s="2">
        <v>4</v>
      </c>
      <c r="P4559" s="2">
        <v>1</v>
      </c>
    </row>
    <row r="4560" spans="1:16" x14ac:dyDescent="0.25">
      <c r="A4560" s="112" t="s">
        <v>12</v>
      </c>
      <c r="B4560" s="261">
        <v>2014</v>
      </c>
      <c r="C4560" s="111">
        <v>5</v>
      </c>
      <c r="D4560" s="114">
        <v>12.9</v>
      </c>
      <c r="E4560" s="261">
        <v>29.3</v>
      </c>
      <c r="F4560" s="261">
        <v>1.9</v>
      </c>
      <c r="G4560" s="258">
        <v>144</v>
      </c>
      <c r="H4560" s="13">
        <v>37.1</v>
      </c>
      <c r="I4560" s="2">
        <v>1034</v>
      </c>
      <c r="J4560" s="2">
        <v>1002</v>
      </c>
      <c r="K4560" s="2">
        <v>7.9</v>
      </c>
      <c r="L4560" s="2">
        <v>44.8</v>
      </c>
      <c r="M4560" s="2">
        <v>0</v>
      </c>
      <c r="N4560" s="2">
        <v>0</v>
      </c>
      <c r="O4560" s="2">
        <v>3</v>
      </c>
      <c r="P4560" s="2">
        <v>0</v>
      </c>
    </row>
    <row r="4561" spans="1:16" x14ac:dyDescent="0.25">
      <c r="A4561" s="112" t="s">
        <v>13</v>
      </c>
      <c r="B4561" s="261">
        <v>2014</v>
      </c>
      <c r="C4561" s="111">
        <v>5</v>
      </c>
      <c r="D4561" s="114">
        <v>12.1</v>
      </c>
      <c r="E4561" s="261">
        <v>27.2</v>
      </c>
      <c r="F4561" s="261">
        <v>0.4</v>
      </c>
      <c r="G4561" s="168">
        <v>137.69999999999999</v>
      </c>
      <c r="H4561" s="13">
        <v>28.2</v>
      </c>
      <c r="I4561" s="2">
        <v>1036</v>
      </c>
      <c r="J4561" s="2">
        <v>1002</v>
      </c>
      <c r="K4561" s="2">
        <v>4.7</v>
      </c>
      <c r="L4561" s="2">
        <v>57.2</v>
      </c>
      <c r="M4561" s="2">
        <v>0</v>
      </c>
      <c r="N4561" s="2">
        <v>0</v>
      </c>
      <c r="O4561" s="2">
        <v>3</v>
      </c>
      <c r="P4561" s="2">
        <v>0</v>
      </c>
    </row>
    <row r="4562" spans="1:16" x14ac:dyDescent="0.25">
      <c r="A4562" s="112" t="s">
        <v>16</v>
      </c>
      <c r="B4562" s="261">
        <v>2014</v>
      </c>
      <c r="C4562" s="111">
        <v>5</v>
      </c>
      <c r="D4562" s="114">
        <v>11.6</v>
      </c>
      <c r="E4562" s="261">
        <v>26.6</v>
      </c>
      <c r="F4562" s="261">
        <v>0.9</v>
      </c>
      <c r="G4562" s="168">
        <v>137.1</v>
      </c>
      <c r="H4562" s="13">
        <v>28.9</v>
      </c>
      <c r="I4562" s="2">
        <v>1034</v>
      </c>
      <c r="J4562" s="2">
        <v>1002</v>
      </c>
      <c r="K4562" s="2">
        <v>6.8</v>
      </c>
      <c r="L4562" s="2">
        <v>19.100000000000001</v>
      </c>
      <c r="M4562" s="2">
        <v>0</v>
      </c>
      <c r="N4562" s="2">
        <v>0</v>
      </c>
      <c r="O4562" s="2">
        <v>3</v>
      </c>
      <c r="P4562" s="2">
        <v>0</v>
      </c>
    </row>
    <row r="4563" spans="1:16" x14ac:dyDescent="0.25">
      <c r="A4563" s="112" t="s">
        <v>14</v>
      </c>
      <c r="B4563" s="261">
        <v>2014</v>
      </c>
      <c r="C4563" s="111">
        <v>5</v>
      </c>
      <c r="D4563" s="114">
        <v>14.2</v>
      </c>
      <c r="E4563" s="261">
        <v>29.7</v>
      </c>
      <c r="F4563" s="261">
        <v>2.2000000000000002</v>
      </c>
      <c r="G4563" s="168">
        <v>105.5</v>
      </c>
      <c r="H4563" s="13">
        <v>27.7</v>
      </c>
      <c r="I4563" s="2">
        <v>1035</v>
      </c>
      <c r="J4563" s="2">
        <v>1003</v>
      </c>
      <c r="K4563" s="2">
        <v>4.8</v>
      </c>
      <c r="L4563" s="2">
        <v>40.9</v>
      </c>
      <c r="M4563" s="2">
        <v>0</v>
      </c>
      <c r="N4563" s="2">
        <v>0</v>
      </c>
      <c r="O4563" s="2">
        <v>4</v>
      </c>
      <c r="P4563" s="2">
        <v>0</v>
      </c>
    </row>
    <row r="4564" spans="1:16" x14ac:dyDescent="0.25">
      <c r="A4564" s="112" t="s">
        <v>87</v>
      </c>
      <c r="B4564" s="261">
        <v>2014</v>
      </c>
      <c r="C4564" s="111">
        <v>5</v>
      </c>
      <c r="D4564" s="114">
        <v>11.6</v>
      </c>
      <c r="E4564" s="261">
        <v>26.6</v>
      </c>
      <c r="F4564" s="261">
        <v>-0.2</v>
      </c>
      <c r="G4564" s="168">
        <v>132.69999999999999</v>
      </c>
      <c r="H4564" s="13">
        <v>34.799999999999997</v>
      </c>
      <c r="I4564" s="2">
        <v>1035</v>
      </c>
      <c r="J4564" s="2">
        <v>1003</v>
      </c>
      <c r="K4564" s="2">
        <v>6.5</v>
      </c>
      <c r="L4564" s="2">
        <v>24.9</v>
      </c>
      <c r="M4564" s="2">
        <v>0</v>
      </c>
      <c r="N4564" s="2">
        <v>0</v>
      </c>
      <c r="O4564" s="2">
        <v>2</v>
      </c>
      <c r="P4564" s="2">
        <v>0</v>
      </c>
    </row>
    <row r="4565" spans="1:16" x14ac:dyDescent="0.25">
      <c r="A4565" s="112" t="s">
        <v>31</v>
      </c>
      <c r="B4565" s="261">
        <v>2014</v>
      </c>
      <c r="C4565" s="111">
        <v>5</v>
      </c>
      <c r="D4565" s="114">
        <v>13.3</v>
      </c>
      <c r="E4565" s="261">
        <v>29.4</v>
      </c>
      <c r="F4565" s="261">
        <v>1.8</v>
      </c>
      <c r="G4565" s="168">
        <v>94.6</v>
      </c>
      <c r="H4565" s="13">
        <v>19.2</v>
      </c>
      <c r="I4565" s="2">
        <v>1036</v>
      </c>
      <c r="J4565" s="2">
        <v>1003</v>
      </c>
      <c r="K4565" s="2">
        <v>2.9</v>
      </c>
      <c r="L4565" s="2">
        <v>20.9</v>
      </c>
      <c r="M4565" s="2">
        <v>0</v>
      </c>
      <c r="N4565" s="2">
        <v>0</v>
      </c>
      <c r="O4565" s="2">
        <v>4</v>
      </c>
      <c r="P4565" s="2">
        <v>0</v>
      </c>
    </row>
    <row r="4566" spans="1:16" x14ac:dyDescent="0.25">
      <c r="A4566" s="112" t="s">
        <v>69</v>
      </c>
      <c r="B4566" s="261">
        <v>2014</v>
      </c>
      <c r="C4566" s="111">
        <v>5</v>
      </c>
      <c r="D4566" s="114">
        <v>13</v>
      </c>
      <c r="E4566" s="261">
        <v>29.3</v>
      </c>
      <c r="F4566" s="261">
        <v>1.3</v>
      </c>
      <c r="G4566" s="168">
        <v>149.9</v>
      </c>
      <c r="H4566" s="13">
        <v>42.5</v>
      </c>
      <c r="I4566" s="2">
        <v>1034</v>
      </c>
      <c r="J4566" s="2">
        <v>1002</v>
      </c>
      <c r="K4566" s="2">
        <v>13.2</v>
      </c>
      <c r="L4566" s="2">
        <v>38.799999999999997</v>
      </c>
      <c r="M4566" s="2">
        <v>0</v>
      </c>
      <c r="N4566" s="2">
        <v>0</v>
      </c>
      <c r="O4566" s="2">
        <v>7</v>
      </c>
      <c r="P4566" s="2">
        <v>0</v>
      </c>
    </row>
    <row r="4567" spans="1:16" x14ac:dyDescent="0.25">
      <c r="A4567" s="112" t="s">
        <v>49</v>
      </c>
      <c r="B4567" s="261">
        <v>2014</v>
      </c>
      <c r="C4567" s="111">
        <v>5</v>
      </c>
      <c r="D4567" s="114">
        <v>12.5</v>
      </c>
      <c r="E4567" s="261">
        <v>23.9</v>
      </c>
      <c r="F4567" s="114">
        <v>0</v>
      </c>
      <c r="G4567" s="258">
        <v>74</v>
      </c>
      <c r="H4567" s="13">
        <v>27.2</v>
      </c>
      <c r="I4567" s="2">
        <v>1035</v>
      </c>
      <c r="J4567" s="2">
        <v>1003</v>
      </c>
      <c r="K4567" s="2">
        <v>7.5</v>
      </c>
      <c r="L4567" s="2">
        <v>22.5</v>
      </c>
      <c r="M4567" s="2">
        <v>0</v>
      </c>
      <c r="N4567" s="2">
        <v>0</v>
      </c>
      <c r="O4567" s="2">
        <v>4</v>
      </c>
      <c r="P4567" s="2">
        <v>0</v>
      </c>
    </row>
    <row r="4568" spans="1:16" x14ac:dyDescent="0.25">
      <c r="A4568" s="112" t="s">
        <v>61</v>
      </c>
      <c r="B4568" s="261">
        <v>2014</v>
      </c>
      <c r="C4568" s="111">
        <v>5</v>
      </c>
      <c r="D4568" s="114">
        <v>13</v>
      </c>
      <c r="E4568" s="261">
        <v>29.9</v>
      </c>
      <c r="F4568" s="261">
        <v>-0.5</v>
      </c>
      <c r="G4568" s="168">
        <v>129.9</v>
      </c>
      <c r="H4568" s="13">
        <v>32.1</v>
      </c>
      <c r="I4568" s="2">
        <v>1036</v>
      </c>
      <c r="J4568" s="2">
        <v>1001</v>
      </c>
      <c r="K4568" s="2">
        <v>6.8</v>
      </c>
      <c r="L4568" s="22">
        <v>45</v>
      </c>
      <c r="M4568" s="2">
        <v>0</v>
      </c>
      <c r="N4568" s="2">
        <v>0</v>
      </c>
      <c r="O4568" s="2">
        <v>3</v>
      </c>
      <c r="P4568" s="2">
        <v>0</v>
      </c>
    </row>
    <row r="4569" spans="1:16" x14ac:dyDescent="0.25">
      <c r="A4569" s="112" t="s">
        <v>46</v>
      </c>
      <c r="B4569" s="261">
        <v>2014</v>
      </c>
      <c r="C4569" s="111">
        <v>5</v>
      </c>
      <c r="D4569" s="114">
        <v>12.5</v>
      </c>
      <c r="E4569" s="261">
        <v>26.6</v>
      </c>
      <c r="F4569" s="261">
        <v>1.1000000000000001</v>
      </c>
      <c r="G4569" s="168">
        <v>85.8</v>
      </c>
      <c r="H4569" s="13">
        <v>20.100000000000001</v>
      </c>
      <c r="I4569" s="2">
        <v>1035</v>
      </c>
      <c r="J4569" s="2">
        <v>1003</v>
      </c>
      <c r="K4569" s="2">
        <v>7.6</v>
      </c>
      <c r="L4569" s="2">
        <v>38.5</v>
      </c>
      <c r="M4569" s="2">
        <v>0</v>
      </c>
      <c r="N4569" s="2">
        <v>0</v>
      </c>
      <c r="O4569" s="2">
        <v>4</v>
      </c>
      <c r="P4569" s="2">
        <v>0</v>
      </c>
    </row>
    <row r="4570" spans="1:16" x14ac:dyDescent="0.25">
      <c r="A4570" s="112" t="s">
        <v>56</v>
      </c>
      <c r="B4570" s="261">
        <v>2014</v>
      </c>
      <c r="C4570" s="111">
        <v>5</v>
      </c>
      <c r="D4570" s="114">
        <v>13.1</v>
      </c>
      <c r="E4570" s="261">
        <v>29.9</v>
      </c>
      <c r="F4570" s="261">
        <v>0.9</v>
      </c>
      <c r="G4570" s="168">
        <v>88.2</v>
      </c>
      <c r="H4570" s="13">
        <v>18.399999999999999</v>
      </c>
      <c r="I4570" s="2">
        <v>1035</v>
      </c>
      <c r="J4570" s="2">
        <v>1001</v>
      </c>
      <c r="K4570" s="2">
        <v>3.2</v>
      </c>
      <c r="L4570" s="2">
        <v>41.4</v>
      </c>
      <c r="M4570" s="2">
        <v>0</v>
      </c>
      <c r="N4570" s="2">
        <v>0</v>
      </c>
      <c r="O4570" s="2">
        <v>5</v>
      </c>
      <c r="P4570" s="2">
        <v>0</v>
      </c>
    </row>
    <row r="4571" spans="1:16" x14ac:dyDescent="0.25">
      <c r="A4571" s="112" t="s">
        <v>71</v>
      </c>
      <c r="B4571" s="261">
        <v>2014</v>
      </c>
      <c r="C4571" s="111">
        <v>5</v>
      </c>
      <c r="D4571" s="114">
        <v>11.9</v>
      </c>
      <c r="E4571" s="261">
        <v>26.9</v>
      </c>
      <c r="F4571" s="261">
        <v>-0.4</v>
      </c>
      <c r="G4571" s="168">
        <v>121.6</v>
      </c>
      <c r="H4571" s="21">
        <v>29</v>
      </c>
      <c r="I4571" s="2">
        <v>1035</v>
      </c>
      <c r="J4571" s="2">
        <v>1001</v>
      </c>
      <c r="K4571" s="22">
        <v>3</v>
      </c>
      <c r="L4571" s="2">
        <v>27.7</v>
      </c>
      <c r="M4571" s="2">
        <v>0</v>
      </c>
      <c r="N4571" s="2">
        <v>0</v>
      </c>
      <c r="O4571" s="2">
        <v>3</v>
      </c>
      <c r="P4571" s="2">
        <v>1</v>
      </c>
    </row>
    <row r="4572" spans="1:16" x14ac:dyDescent="0.25">
      <c r="A4572" s="112" t="s">
        <v>72</v>
      </c>
      <c r="B4572" s="261">
        <v>2014</v>
      </c>
      <c r="C4572" s="111">
        <v>5</v>
      </c>
      <c r="D4572" s="114">
        <v>12.6</v>
      </c>
      <c r="E4572" s="261">
        <v>30.3</v>
      </c>
      <c r="F4572" s="261">
        <v>-0.7</v>
      </c>
      <c r="G4572" s="258">
        <v>67</v>
      </c>
      <c r="H4572" s="13">
        <v>28.8</v>
      </c>
      <c r="I4572" s="2">
        <v>1035</v>
      </c>
      <c r="J4572" s="2">
        <v>1001</v>
      </c>
      <c r="K4572" s="22">
        <v>3</v>
      </c>
      <c r="L4572" s="2">
        <v>27.2</v>
      </c>
      <c r="M4572" s="2">
        <v>0</v>
      </c>
      <c r="N4572" s="2">
        <v>0</v>
      </c>
      <c r="O4572" s="2">
        <v>3</v>
      </c>
      <c r="P4572" s="2">
        <v>1</v>
      </c>
    </row>
    <row r="4573" spans="1:16" x14ac:dyDescent="0.25">
      <c r="A4573" s="112" t="s">
        <v>93</v>
      </c>
      <c r="B4573" s="261">
        <v>2014</v>
      </c>
      <c r="C4573" s="111">
        <v>5</v>
      </c>
      <c r="D4573" s="114">
        <v>12.6</v>
      </c>
      <c r="E4573" s="261">
        <v>29.1</v>
      </c>
      <c r="F4573" s="261">
        <v>0.6</v>
      </c>
      <c r="G4573" s="168">
        <v>102.7</v>
      </c>
      <c r="H4573" s="13">
        <v>34.299999999999997</v>
      </c>
      <c r="I4573" s="2">
        <v>1034</v>
      </c>
      <c r="J4573" s="2">
        <v>1003</v>
      </c>
      <c r="K4573" s="2">
        <v>5.7</v>
      </c>
      <c r="L4573" s="2">
        <v>47.3</v>
      </c>
      <c r="M4573" s="2">
        <v>0</v>
      </c>
      <c r="N4573" s="2">
        <v>0</v>
      </c>
      <c r="O4573" s="2">
        <v>3</v>
      </c>
      <c r="P4573" s="2">
        <v>0</v>
      </c>
    </row>
    <row r="4574" spans="1:16" x14ac:dyDescent="0.25">
      <c r="A4574" s="113" t="s">
        <v>54</v>
      </c>
      <c r="B4574" s="261">
        <v>2014</v>
      </c>
      <c r="C4574" s="111">
        <v>5</v>
      </c>
      <c r="D4574" s="114">
        <f>AVERAGE(D4558:D4573)</f>
        <v>12.799999999999999</v>
      </c>
      <c r="E4574" s="261"/>
      <c r="F4574" s="261"/>
      <c r="G4574" s="168">
        <f>AVERAGE(G4558:G4573)</f>
        <v>112.81874999999999</v>
      </c>
    </row>
    <row r="4575" spans="1:16" x14ac:dyDescent="0.25">
      <c r="A4575" s="536" t="s">
        <v>37</v>
      </c>
      <c r="B4575" s="536"/>
      <c r="C4575" s="536"/>
      <c r="D4575" s="114">
        <v>12.4</v>
      </c>
      <c r="E4575" s="261"/>
      <c r="F4575" s="261"/>
      <c r="G4575" s="168">
        <v>78.2</v>
      </c>
    </row>
    <row r="4576" spans="1:16" x14ac:dyDescent="0.25">
      <c r="A4576" s="536" t="s">
        <v>38</v>
      </c>
      <c r="B4576" s="536"/>
      <c r="C4576" s="536"/>
      <c r="D4576" s="114">
        <v>11.7</v>
      </c>
      <c r="E4576" s="261"/>
      <c r="F4576" s="261"/>
      <c r="G4576" s="168">
        <v>84.4</v>
      </c>
    </row>
    <row r="4577" spans="1:16" x14ac:dyDescent="0.25">
      <c r="A4577" s="536" t="s">
        <v>97</v>
      </c>
      <c r="B4577" s="536"/>
      <c r="C4577" s="536"/>
      <c r="D4577" s="114">
        <v>13</v>
      </c>
      <c r="E4577" s="261"/>
      <c r="F4577" s="261"/>
      <c r="G4577" s="168"/>
    </row>
    <row r="4578" spans="1:16" x14ac:dyDescent="0.25">
      <c r="A4578" s="536" t="s">
        <v>98</v>
      </c>
      <c r="B4578" s="536"/>
      <c r="C4578" s="536"/>
      <c r="D4578" s="114">
        <v>12.6</v>
      </c>
      <c r="E4578" s="261"/>
      <c r="F4578" s="261"/>
      <c r="G4578" s="168"/>
    </row>
    <row r="4580" spans="1:16" x14ac:dyDescent="0.25">
      <c r="E4580" s="542" t="s">
        <v>108</v>
      </c>
      <c r="F4580" s="542"/>
      <c r="G4580" s="542"/>
      <c r="H4580" s="542"/>
      <c r="I4580" s="542"/>
      <c r="J4580" s="542"/>
      <c r="K4580" s="542"/>
      <c r="L4580" s="542"/>
      <c r="M4580" s="542"/>
    </row>
    <row r="4582" spans="1:16" x14ac:dyDescent="0.25">
      <c r="A4582" s="1" t="s">
        <v>0</v>
      </c>
      <c r="B4582" s="1" t="s">
        <v>1</v>
      </c>
      <c r="C4582" s="1" t="s">
        <v>2</v>
      </c>
      <c r="D4582" s="103" t="s">
        <v>3</v>
      </c>
      <c r="E4582" s="1" t="s">
        <v>111</v>
      </c>
      <c r="F4582" s="1" t="s">
        <v>112</v>
      </c>
      <c r="G4582" s="15" t="s">
        <v>4</v>
      </c>
      <c r="H4582" s="15" t="s">
        <v>5</v>
      </c>
      <c r="I4582" s="1" t="s">
        <v>10</v>
      </c>
      <c r="J4582" s="1" t="s">
        <v>11</v>
      </c>
      <c r="K4582" s="1" t="s">
        <v>17</v>
      </c>
      <c r="L4582" s="1" t="s">
        <v>18</v>
      </c>
      <c r="M4582" s="1" t="s">
        <v>6</v>
      </c>
      <c r="N4582" s="1" t="s">
        <v>7</v>
      </c>
      <c r="O4582" s="1" t="s">
        <v>8</v>
      </c>
      <c r="P4582" s="1" t="s">
        <v>9</v>
      </c>
    </row>
    <row r="4583" spans="1:16" x14ac:dyDescent="0.25">
      <c r="A4583" s="113" t="s">
        <v>39</v>
      </c>
      <c r="B4583" s="261">
        <v>2014</v>
      </c>
      <c r="C4583" s="111" t="s">
        <v>118</v>
      </c>
      <c r="D4583" s="114">
        <v>11.7</v>
      </c>
      <c r="E4583" s="261">
        <v>31.9</v>
      </c>
      <c r="F4583" s="261">
        <v>-2.2000000000000002</v>
      </c>
      <c r="G4583" s="168">
        <v>182.9</v>
      </c>
      <c r="H4583" s="13">
        <v>30.6</v>
      </c>
      <c r="I4583" s="2">
        <v>1035</v>
      </c>
      <c r="J4583" s="2">
        <v>991</v>
      </c>
      <c r="K4583" s="2">
        <v>2.1</v>
      </c>
      <c r="L4583" s="2">
        <v>62.5</v>
      </c>
      <c r="M4583" s="2">
        <v>0</v>
      </c>
      <c r="N4583" s="2">
        <v>9</v>
      </c>
      <c r="O4583" s="2">
        <v>9</v>
      </c>
      <c r="P4583" s="2">
        <v>2</v>
      </c>
    </row>
    <row r="4584" spans="1:16" x14ac:dyDescent="0.25">
      <c r="A4584" s="112" t="s">
        <v>19</v>
      </c>
      <c r="B4584" s="261">
        <v>2014</v>
      </c>
      <c r="C4584" s="111" t="s">
        <v>118</v>
      </c>
      <c r="D4584" s="114">
        <v>10.7</v>
      </c>
      <c r="E4584" s="261">
        <v>30.8</v>
      </c>
      <c r="F4584" s="114">
        <v>-1</v>
      </c>
      <c r="G4584" s="168">
        <v>177.5</v>
      </c>
      <c r="H4584" s="13">
        <v>28.8</v>
      </c>
      <c r="I4584" s="2">
        <v>1034</v>
      </c>
      <c r="J4584" s="2">
        <v>989</v>
      </c>
      <c r="K4584" s="2">
        <v>10.4</v>
      </c>
      <c r="L4584" s="2">
        <v>72.5</v>
      </c>
      <c r="M4584" s="2">
        <v>0</v>
      </c>
      <c r="N4584" s="2">
        <v>4</v>
      </c>
      <c r="O4584" s="2">
        <v>5</v>
      </c>
      <c r="P4584" s="2">
        <v>1</v>
      </c>
    </row>
    <row r="4585" spans="1:16" x14ac:dyDescent="0.25">
      <c r="A4585" s="112" t="s">
        <v>12</v>
      </c>
      <c r="B4585" s="261">
        <v>2014</v>
      </c>
      <c r="C4585" s="111" t="s">
        <v>118</v>
      </c>
      <c r="D4585" s="114">
        <v>10.6</v>
      </c>
      <c r="E4585" s="261">
        <v>29.3</v>
      </c>
      <c r="F4585" s="114">
        <v>0</v>
      </c>
      <c r="G4585" s="168">
        <v>218.8</v>
      </c>
      <c r="H4585" s="13">
        <v>37.1</v>
      </c>
      <c r="I4585" s="2">
        <v>1034</v>
      </c>
      <c r="J4585" s="2">
        <v>992</v>
      </c>
      <c r="K4585" s="2">
        <v>7.2</v>
      </c>
      <c r="L4585" s="2">
        <v>44.8</v>
      </c>
      <c r="M4585" s="2">
        <v>0</v>
      </c>
      <c r="N4585" s="2">
        <v>1</v>
      </c>
      <c r="O4585" s="2">
        <v>3</v>
      </c>
      <c r="P4585" s="2">
        <v>0</v>
      </c>
    </row>
    <row r="4586" spans="1:16" x14ac:dyDescent="0.25">
      <c r="A4586" s="112" t="s">
        <v>13</v>
      </c>
      <c r="B4586" s="261">
        <v>2014</v>
      </c>
      <c r="C4586" s="111" t="s">
        <v>118</v>
      </c>
      <c r="D4586" s="114">
        <v>10</v>
      </c>
      <c r="E4586" s="261">
        <v>27.2</v>
      </c>
      <c r="F4586" s="114">
        <v>-4</v>
      </c>
      <c r="G4586" s="168">
        <v>217.2</v>
      </c>
      <c r="H4586" s="13">
        <v>28.2</v>
      </c>
      <c r="I4586" s="2">
        <v>1036</v>
      </c>
      <c r="J4586" s="2">
        <v>992</v>
      </c>
      <c r="K4586" s="2">
        <v>9.4</v>
      </c>
      <c r="L4586" s="22">
        <v>66</v>
      </c>
      <c r="M4586" s="2">
        <v>0</v>
      </c>
      <c r="N4586" s="2">
        <v>2</v>
      </c>
      <c r="O4586" s="2">
        <v>3</v>
      </c>
      <c r="P4586" s="2">
        <v>0</v>
      </c>
    </row>
    <row r="4587" spans="1:16" x14ac:dyDescent="0.25">
      <c r="A4587" s="112" t="s">
        <v>16</v>
      </c>
      <c r="B4587" s="261">
        <v>2014</v>
      </c>
      <c r="C4587" s="111" t="s">
        <v>118</v>
      </c>
      <c r="D4587" s="114">
        <v>9.6999999999999993</v>
      </c>
      <c r="E4587" s="261">
        <v>26.6</v>
      </c>
      <c r="F4587" s="261">
        <v>-0.9</v>
      </c>
      <c r="G4587" s="168">
        <v>218.6</v>
      </c>
      <c r="H4587" s="13">
        <v>28.9</v>
      </c>
      <c r="I4587" s="2">
        <v>1034</v>
      </c>
      <c r="J4587" s="2">
        <v>992</v>
      </c>
      <c r="K4587" s="2">
        <v>6.1</v>
      </c>
      <c r="L4587" s="2">
        <v>21.2</v>
      </c>
      <c r="M4587" s="2">
        <v>0</v>
      </c>
      <c r="N4587" s="2">
        <v>4</v>
      </c>
      <c r="O4587" s="2">
        <v>3</v>
      </c>
      <c r="P4587" s="2">
        <v>0</v>
      </c>
    </row>
    <row r="4588" spans="1:16" x14ac:dyDescent="0.25">
      <c r="A4588" s="112" t="s">
        <v>14</v>
      </c>
      <c r="B4588" s="261">
        <v>2014</v>
      </c>
      <c r="C4588" s="111" t="s">
        <v>118</v>
      </c>
      <c r="D4588" s="114">
        <v>11.7</v>
      </c>
      <c r="E4588" s="261">
        <v>29.7</v>
      </c>
      <c r="F4588" s="261">
        <v>-1.8</v>
      </c>
      <c r="G4588" s="258">
        <v>149</v>
      </c>
      <c r="H4588" s="13">
        <v>27.7</v>
      </c>
      <c r="I4588" s="2">
        <v>1035</v>
      </c>
      <c r="J4588" s="2">
        <v>991</v>
      </c>
      <c r="K4588" s="22">
        <v>6</v>
      </c>
      <c r="L4588" s="2">
        <v>44.7</v>
      </c>
      <c r="M4588" s="2">
        <v>0</v>
      </c>
      <c r="N4588" s="2">
        <v>5</v>
      </c>
      <c r="O4588" s="2">
        <v>4</v>
      </c>
      <c r="P4588" s="2">
        <v>0</v>
      </c>
    </row>
    <row r="4589" spans="1:16" x14ac:dyDescent="0.25">
      <c r="A4589" s="112" t="s">
        <v>87</v>
      </c>
      <c r="B4589" s="261">
        <v>2014</v>
      </c>
      <c r="C4589" s="111" t="s">
        <v>118</v>
      </c>
      <c r="D4589" s="114">
        <v>10</v>
      </c>
      <c r="E4589" s="261">
        <v>26.6</v>
      </c>
      <c r="F4589" s="261">
        <v>-1.3</v>
      </c>
      <c r="G4589" s="168">
        <v>201.7</v>
      </c>
      <c r="H4589" s="13">
        <v>34.799999999999997</v>
      </c>
      <c r="I4589" s="2">
        <v>1035</v>
      </c>
      <c r="J4589" s="2">
        <v>992</v>
      </c>
      <c r="K4589" s="22">
        <v>7</v>
      </c>
      <c r="L4589" s="22">
        <v>26</v>
      </c>
      <c r="M4589" s="2">
        <v>0</v>
      </c>
      <c r="N4589" s="2">
        <v>8</v>
      </c>
      <c r="O4589" s="2">
        <v>2</v>
      </c>
      <c r="P4589" s="2">
        <v>0</v>
      </c>
    </row>
    <row r="4590" spans="1:16" x14ac:dyDescent="0.25">
      <c r="A4590" s="112" t="s">
        <v>31</v>
      </c>
      <c r="B4590" s="261">
        <v>2014</v>
      </c>
      <c r="C4590" s="111" t="s">
        <v>118</v>
      </c>
      <c r="D4590" s="114">
        <v>11.4</v>
      </c>
      <c r="E4590" s="261">
        <v>29.4</v>
      </c>
      <c r="F4590" s="261">
        <v>-0.9</v>
      </c>
      <c r="G4590" s="168">
        <v>157.19999999999999</v>
      </c>
      <c r="H4590" s="13">
        <v>19.2</v>
      </c>
      <c r="I4590" s="2">
        <v>1036</v>
      </c>
      <c r="J4590" s="2">
        <v>991</v>
      </c>
      <c r="K4590" s="2">
        <v>3.1</v>
      </c>
      <c r="L4590" s="2">
        <v>24.1</v>
      </c>
      <c r="M4590" s="2">
        <v>0</v>
      </c>
      <c r="N4590" s="2">
        <v>4</v>
      </c>
      <c r="O4590" s="2">
        <v>5</v>
      </c>
      <c r="P4590" s="2">
        <v>0</v>
      </c>
    </row>
    <row r="4591" spans="1:16" x14ac:dyDescent="0.25">
      <c r="A4591" s="112" t="s">
        <v>69</v>
      </c>
      <c r="B4591" s="261">
        <v>2014</v>
      </c>
      <c r="C4591" s="111" t="s">
        <v>118</v>
      </c>
      <c r="D4591" s="114">
        <v>10.9</v>
      </c>
      <c r="E4591" s="261">
        <v>29.3</v>
      </c>
      <c r="F4591" s="261">
        <v>-1.2</v>
      </c>
      <c r="G4591" s="168">
        <v>218.7</v>
      </c>
      <c r="H4591" s="13">
        <v>42.5</v>
      </c>
      <c r="I4591" s="2">
        <v>1034</v>
      </c>
      <c r="J4591" s="2">
        <v>991</v>
      </c>
      <c r="K4591" s="2">
        <v>9.1</v>
      </c>
      <c r="L4591" s="22">
        <v>88</v>
      </c>
      <c r="M4591" s="2">
        <v>0</v>
      </c>
      <c r="N4591" s="2">
        <v>2</v>
      </c>
      <c r="O4591" s="2">
        <v>8</v>
      </c>
      <c r="P4591" s="2">
        <v>0</v>
      </c>
    </row>
    <row r="4592" spans="1:16" x14ac:dyDescent="0.25">
      <c r="A4592" s="112" t="s">
        <v>49</v>
      </c>
      <c r="B4592" s="261">
        <v>2014</v>
      </c>
      <c r="C4592" s="111" t="s">
        <v>118</v>
      </c>
      <c r="D4592" s="114">
        <v>11.5</v>
      </c>
      <c r="E4592" s="261">
        <v>23.9</v>
      </c>
      <c r="F4592" s="261">
        <v>-1.4</v>
      </c>
      <c r="G4592" s="168">
        <v>110.4</v>
      </c>
      <c r="H4592" s="13">
        <v>27.2</v>
      </c>
      <c r="I4592" s="2">
        <v>1035</v>
      </c>
      <c r="J4592" s="2">
        <v>992</v>
      </c>
      <c r="K4592" s="2">
        <v>5.5</v>
      </c>
      <c r="L4592" s="2">
        <v>30.6</v>
      </c>
      <c r="M4592" s="2">
        <v>0</v>
      </c>
      <c r="N4592" s="2">
        <v>4</v>
      </c>
      <c r="O4592" s="2">
        <v>4</v>
      </c>
      <c r="P4592" s="2">
        <v>0</v>
      </c>
    </row>
    <row r="4593" spans="1:16" x14ac:dyDescent="0.25">
      <c r="A4593" s="112" t="s">
        <v>61</v>
      </c>
      <c r="B4593" s="261">
        <v>2014</v>
      </c>
      <c r="C4593" s="111" t="s">
        <v>118</v>
      </c>
      <c r="D4593" s="114">
        <v>10.8</v>
      </c>
      <c r="E4593" s="261">
        <v>29.9</v>
      </c>
      <c r="F4593" s="261">
        <v>-2.5</v>
      </c>
      <c r="G4593" s="168">
        <v>192.4</v>
      </c>
      <c r="H4593" s="13">
        <v>32.1</v>
      </c>
      <c r="I4593" s="2">
        <v>1036</v>
      </c>
      <c r="J4593" s="2">
        <v>991</v>
      </c>
      <c r="K4593" s="2">
        <v>7.1</v>
      </c>
      <c r="L4593" s="2">
        <v>48.4</v>
      </c>
      <c r="M4593" s="2">
        <v>0</v>
      </c>
      <c r="N4593" s="2">
        <v>9</v>
      </c>
      <c r="O4593" s="2">
        <v>3</v>
      </c>
      <c r="P4593" s="2">
        <v>0</v>
      </c>
    </row>
    <row r="4594" spans="1:16" x14ac:dyDescent="0.25">
      <c r="A4594" s="112" t="s">
        <v>46</v>
      </c>
      <c r="B4594" s="261">
        <v>2014</v>
      </c>
      <c r="C4594" s="111" t="s">
        <v>118</v>
      </c>
      <c r="D4594" s="114">
        <v>10.7</v>
      </c>
      <c r="E4594" s="261">
        <v>26.6</v>
      </c>
      <c r="F4594" s="261">
        <v>-1.3</v>
      </c>
      <c r="G4594" s="168">
        <v>119.4</v>
      </c>
      <c r="H4594" s="13">
        <v>20.100000000000001</v>
      </c>
      <c r="I4594" s="2">
        <v>1035</v>
      </c>
      <c r="J4594" s="2">
        <v>991</v>
      </c>
      <c r="K4594" s="2">
        <v>8.3000000000000007</v>
      </c>
      <c r="L4594" s="2">
        <v>38.5</v>
      </c>
      <c r="M4594" s="2">
        <v>0</v>
      </c>
      <c r="N4594" s="2">
        <v>8</v>
      </c>
      <c r="O4594" s="2">
        <v>4</v>
      </c>
      <c r="P4594" s="2">
        <v>0</v>
      </c>
    </row>
    <row r="4595" spans="1:16" x14ac:dyDescent="0.25">
      <c r="A4595" s="112" t="s">
        <v>56</v>
      </c>
      <c r="B4595" s="261">
        <v>2014</v>
      </c>
      <c r="C4595" s="111" t="s">
        <v>118</v>
      </c>
      <c r="D4595" s="114">
        <v>10.9</v>
      </c>
      <c r="E4595" s="261">
        <v>29.9</v>
      </c>
      <c r="F4595" s="261">
        <v>-1.9</v>
      </c>
      <c r="G4595" s="168">
        <v>138.6</v>
      </c>
      <c r="H4595" s="13">
        <v>18.399999999999999</v>
      </c>
      <c r="I4595" s="2">
        <v>1035</v>
      </c>
      <c r="J4595" s="2">
        <v>988</v>
      </c>
      <c r="K4595" s="2">
        <v>3.6</v>
      </c>
      <c r="L4595" s="2">
        <v>45.1</v>
      </c>
      <c r="M4595" s="2">
        <v>0</v>
      </c>
      <c r="N4595" s="2">
        <v>9</v>
      </c>
      <c r="O4595" s="2">
        <v>5</v>
      </c>
      <c r="P4595" s="2">
        <v>0</v>
      </c>
    </row>
    <row r="4596" spans="1:16" x14ac:dyDescent="0.25">
      <c r="A4596" s="112" t="s">
        <v>71</v>
      </c>
      <c r="B4596" s="261">
        <v>2014</v>
      </c>
      <c r="C4596" s="111" t="s">
        <v>118</v>
      </c>
      <c r="D4596" s="114">
        <v>9.9</v>
      </c>
      <c r="E4596" s="261">
        <v>26.9</v>
      </c>
      <c r="F4596" s="261">
        <v>-2.4</v>
      </c>
      <c r="G4596" s="168">
        <v>183.4</v>
      </c>
      <c r="H4596" s="21">
        <v>29</v>
      </c>
      <c r="I4596" s="2">
        <v>1035</v>
      </c>
      <c r="J4596" s="2">
        <v>991</v>
      </c>
      <c r="K4596" s="2">
        <v>3.1</v>
      </c>
      <c r="L4596" s="22">
        <v>39</v>
      </c>
      <c r="M4596" s="2">
        <v>0</v>
      </c>
      <c r="N4596" s="2">
        <v>10</v>
      </c>
      <c r="O4596" s="2">
        <v>3</v>
      </c>
      <c r="P4596" s="2">
        <v>1</v>
      </c>
    </row>
    <row r="4597" spans="1:16" x14ac:dyDescent="0.25">
      <c r="A4597" s="112" t="s">
        <v>72</v>
      </c>
      <c r="B4597" s="261">
        <v>2014</v>
      </c>
      <c r="C4597" s="111" t="s">
        <v>118</v>
      </c>
      <c r="D4597" s="114">
        <v>10.3</v>
      </c>
      <c r="E4597" s="261">
        <v>30.3</v>
      </c>
      <c r="F4597" s="114">
        <v>-3</v>
      </c>
      <c r="G4597" s="168">
        <v>134.19999999999999</v>
      </c>
      <c r="H4597" s="13">
        <v>28.8</v>
      </c>
      <c r="I4597" s="2">
        <v>1035</v>
      </c>
      <c r="J4597" s="2">
        <v>991</v>
      </c>
      <c r="K4597" s="2">
        <v>3.6</v>
      </c>
      <c r="L4597" s="2">
        <v>30.9</v>
      </c>
      <c r="M4597" s="2">
        <v>0</v>
      </c>
      <c r="N4597" s="2">
        <v>10</v>
      </c>
      <c r="O4597" s="2">
        <v>4</v>
      </c>
      <c r="P4597" s="2">
        <v>1</v>
      </c>
    </row>
    <row r="4598" spans="1:16" x14ac:dyDescent="0.25">
      <c r="A4598" s="112" t="s">
        <v>93</v>
      </c>
      <c r="B4598" s="261">
        <v>2014</v>
      </c>
      <c r="C4598" s="111" t="s">
        <v>118</v>
      </c>
      <c r="D4598" s="114">
        <v>10.5</v>
      </c>
      <c r="E4598" s="261">
        <v>29.1</v>
      </c>
      <c r="F4598" s="261">
        <v>-3.3</v>
      </c>
      <c r="G4598" s="168">
        <v>136.9</v>
      </c>
      <c r="H4598" s="13">
        <v>34.299999999999997</v>
      </c>
      <c r="I4598" s="2">
        <v>1034</v>
      </c>
      <c r="J4598" s="2">
        <v>992</v>
      </c>
      <c r="K4598" s="2">
        <v>5.9</v>
      </c>
      <c r="L4598" s="2">
        <v>51.8</v>
      </c>
      <c r="M4598" s="2">
        <v>0</v>
      </c>
      <c r="N4598" s="2">
        <v>12</v>
      </c>
      <c r="O4598" s="2">
        <v>3</v>
      </c>
      <c r="P4598" s="2">
        <v>0</v>
      </c>
    </row>
    <row r="4599" spans="1:16" x14ac:dyDescent="0.25">
      <c r="A4599" s="113" t="s">
        <v>54</v>
      </c>
      <c r="B4599" s="261">
        <v>2014</v>
      </c>
      <c r="C4599" s="111" t="s">
        <v>118</v>
      </c>
      <c r="D4599" s="114">
        <f>AVERAGE(D4583:D4598)</f>
        <v>10.706250000000002</v>
      </c>
      <c r="E4599" s="261"/>
      <c r="F4599" s="261"/>
      <c r="G4599" s="168"/>
    </row>
    <row r="4600" spans="1:16" x14ac:dyDescent="0.25">
      <c r="A4600" s="536" t="s">
        <v>37</v>
      </c>
      <c r="B4600" s="536"/>
      <c r="C4600" s="536"/>
      <c r="D4600" s="114">
        <v>8.1999999999999993</v>
      </c>
      <c r="E4600" s="261"/>
      <c r="F4600" s="261"/>
      <c r="G4600" s="168">
        <v>215.3</v>
      </c>
    </row>
    <row r="4601" spans="1:16" x14ac:dyDescent="0.25">
      <c r="A4601" s="536" t="s">
        <v>38</v>
      </c>
      <c r="B4601" s="536"/>
      <c r="C4601" s="536"/>
      <c r="D4601" s="114">
        <v>7.4</v>
      </c>
      <c r="E4601" s="261"/>
      <c r="F4601" s="261"/>
      <c r="G4601" s="168">
        <v>263.60000000000002</v>
      </c>
    </row>
    <row r="4602" spans="1:16" x14ac:dyDescent="0.25">
      <c r="A4602" s="536" t="s">
        <v>97</v>
      </c>
      <c r="B4602" s="536"/>
      <c r="C4602" s="536"/>
      <c r="D4602" s="114">
        <v>8.3000000000000007</v>
      </c>
      <c r="E4602" s="261"/>
      <c r="F4602" s="261"/>
      <c r="G4602" s="168"/>
    </row>
    <row r="4603" spans="1:16" x14ac:dyDescent="0.25">
      <c r="A4603" s="536" t="s">
        <v>98</v>
      </c>
      <c r="B4603" s="536"/>
      <c r="C4603" s="536"/>
      <c r="D4603" s="114">
        <v>8.5</v>
      </c>
      <c r="E4603" s="261"/>
      <c r="F4603" s="261"/>
      <c r="G4603" s="168"/>
    </row>
    <row r="4605" spans="1:16" x14ac:dyDescent="0.25">
      <c r="A4605" s="1" t="s">
        <v>0</v>
      </c>
      <c r="B4605" s="1" t="s">
        <v>1</v>
      </c>
      <c r="C4605" s="1" t="s">
        <v>2</v>
      </c>
      <c r="D4605" s="103" t="s">
        <v>3</v>
      </c>
      <c r="E4605" s="1" t="s">
        <v>111</v>
      </c>
      <c r="F4605" s="1" t="s">
        <v>112</v>
      </c>
      <c r="G4605" s="15" t="s">
        <v>4</v>
      </c>
      <c r="H4605" s="15" t="s">
        <v>5</v>
      </c>
      <c r="I4605" s="1" t="s">
        <v>10</v>
      </c>
      <c r="J4605" s="1" t="s">
        <v>11</v>
      </c>
      <c r="K4605" s="1" t="s">
        <v>17</v>
      </c>
      <c r="L4605" s="1" t="s">
        <v>18</v>
      </c>
      <c r="M4605" s="1" t="s">
        <v>6</v>
      </c>
      <c r="N4605" s="1" t="s">
        <v>7</v>
      </c>
      <c r="O4605" s="1" t="s">
        <v>8</v>
      </c>
      <c r="P4605" s="1" t="s">
        <v>9</v>
      </c>
    </row>
    <row r="4606" spans="1:16" x14ac:dyDescent="0.25">
      <c r="A4606" s="113" t="s">
        <v>39</v>
      </c>
      <c r="B4606" s="261">
        <v>2014</v>
      </c>
      <c r="C4606" s="111">
        <v>6</v>
      </c>
      <c r="D4606" s="114">
        <v>17.3</v>
      </c>
      <c r="E4606" s="261">
        <v>36.799999999999997</v>
      </c>
      <c r="F4606" s="261">
        <v>6.5</v>
      </c>
      <c r="G4606" s="168">
        <v>73.099999999999994</v>
      </c>
      <c r="H4606" s="258">
        <v>18</v>
      </c>
      <c r="I4606" s="2">
        <v>1028</v>
      </c>
      <c r="J4606" s="2">
        <v>1006</v>
      </c>
      <c r="K4606" s="2">
        <v>7.6</v>
      </c>
      <c r="L4606" s="2">
        <v>60.5</v>
      </c>
      <c r="M4606" s="2">
        <v>0</v>
      </c>
      <c r="N4606" s="2">
        <v>0</v>
      </c>
      <c r="O4606" s="2">
        <v>14</v>
      </c>
      <c r="P4606" s="2">
        <v>6</v>
      </c>
    </row>
    <row r="4607" spans="1:16" x14ac:dyDescent="0.25">
      <c r="A4607" s="112" t="s">
        <v>19</v>
      </c>
      <c r="B4607" s="261">
        <v>2014</v>
      </c>
      <c r="C4607" s="111">
        <v>6</v>
      </c>
      <c r="D4607" s="114">
        <v>17</v>
      </c>
      <c r="E4607" s="261">
        <v>31.8</v>
      </c>
      <c r="F4607" s="261">
        <v>8.1999999999999993</v>
      </c>
      <c r="G4607" s="168">
        <v>59.8</v>
      </c>
      <c r="H4607" s="168">
        <v>10.4</v>
      </c>
      <c r="I4607" s="2">
        <v>1026</v>
      </c>
      <c r="J4607" s="2">
        <v>1004</v>
      </c>
      <c r="K4607" s="2">
        <v>9.1</v>
      </c>
      <c r="L4607" s="2">
        <v>53.9</v>
      </c>
      <c r="M4607" s="2">
        <v>0</v>
      </c>
      <c r="N4607" s="2">
        <v>0</v>
      </c>
      <c r="O4607" s="2">
        <v>5</v>
      </c>
      <c r="P4607" s="2">
        <v>4</v>
      </c>
    </row>
    <row r="4608" spans="1:16" x14ac:dyDescent="0.25">
      <c r="A4608" s="112" t="s">
        <v>12</v>
      </c>
      <c r="B4608" s="261">
        <v>2014</v>
      </c>
      <c r="C4608" s="111">
        <v>6</v>
      </c>
      <c r="D4608" s="114">
        <v>15.7</v>
      </c>
      <c r="E4608" s="261">
        <v>29.7</v>
      </c>
      <c r="F4608" s="261">
        <v>7.2</v>
      </c>
      <c r="G4608" s="168">
        <v>66.599999999999994</v>
      </c>
      <c r="H4608" s="168">
        <v>10.1</v>
      </c>
      <c r="I4608" s="2">
        <v>1027</v>
      </c>
      <c r="J4608" s="2">
        <v>1006</v>
      </c>
      <c r="K4608" s="22">
        <v>6</v>
      </c>
      <c r="L4608" s="22">
        <v>29</v>
      </c>
      <c r="M4608" s="2">
        <v>0</v>
      </c>
      <c r="N4608" s="2">
        <v>0</v>
      </c>
      <c r="O4608" s="2">
        <v>4</v>
      </c>
      <c r="P4608" s="2">
        <v>0</v>
      </c>
    </row>
    <row r="4609" spans="1:16" x14ac:dyDescent="0.25">
      <c r="A4609" s="112" t="s">
        <v>13</v>
      </c>
      <c r="B4609" s="261">
        <v>2014</v>
      </c>
      <c r="C4609" s="111">
        <v>6</v>
      </c>
      <c r="D4609" s="114">
        <v>15.1</v>
      </c>
      <c r="E4609" s="261">
        <v>30.5</v>
      </c>
      <c r="F4609" s="261">
        <v>5.3</v>
      </c>
      <c r="G4609" s="168">
        <v>58.3</v>
      </c>
      <c r="H4609" s="168">
        <v>11.9</v>
      </c>
      <c r="I4609" s="2">
        <v>1028</v>
      </c>
      <c r="J4609" s="2">
        <v>1005</v>
      </c>
      <c r="K4609" s="2">
        <v>0.9</v>
      </c>
      <c r="L4609" s="2">
        <v>18.3</v>
      </c>
      <c r="M4609" s="2">
        <v>0</v>
      </c>
      <c r="N4609" s="2">
        <v>0</v>
      </c>
      <c r="O4609" s="2">
        <v>4</v>
      </c>
      <c r="P4609" s="2">
        <v>1</v>
      </c>
    </row>
    <row r="4610" spans="1:16" x14ac:dyDescent="0.25">
      <c r="A4610" s="112" t="s">
        <v>16</v>
      </c>
      <c r="B4610" s="261">
        <v>2014</v>
      </c>
      <c r="C4610" s="111">
        <v>6</v>
      </c>
      <c r="D4610" s="114">
        <v>14.1</v>
      </c>
      <c r="E4610" s="261">
        <v>34.299999999999997</v>
      </c>
      <c r="F4610" s="261">
        <v>4.2</v>
      </c>
      <c r="G4610" s="168">
        <v>57.9</v>
      </c>
      <c r="H4610" s="168">
        <v>15.8</v>
      </c>
      <c r="I4610" s="2">
        <v>1027</v>
      </c>
      <c r="J4610" s="2">
        <v>1000</v>
      </c>
      <c r="K4610" s="2">
        <v>5.4</v>
      </c>
      <c r="L4610" s="2">
        <v>17.600000000000001</v>
      </c>
      <c r="M4610" s="2">
        <v>0</v>
      </c>
      <c r="N4610" s="2">
        <v>0</v>
      </c>
      <c r="O4610" s="2">
        <v>4</v>
      </c>
      <c r="P4610" s="2">
        <v>3</v>
      </c>
    </row>
    <row r="4611" spans="1:16" x14ac:dyDescent="0.25">
      <c r="A4611" s="112" t="s">
        <v>14</v>
      </c>
      <c r="B4611" s="261">
        <v>2014</v>
      </c>
      <c r="C4611" s="111">
        <v>6</v>
      </c>
      <c r="D4611" s="114">
        <v>17.8</v>
      </c>
      <c r="E4611" s="114">
        <v>32</v>
      </c>
      <c r="F4611" s="261">
        <v>8.1</v>
      </c>
      <c r="G4611" s="168">
        <v>54.4</v>
      </c>
      <c r="H4611" s="168">
        <v>7.1</v>
      </c>
      <c r="I4611" s="2">
        <v>1028</v>
      </c>
      <c r="J4611" s="2">
        <v>1005</v>
      </c>
      <c r="K4611" s="2">
        <v>4.2</v>
      </c>
      <c r="L4611" s="2">
        <v>38.200000000000003</v>
      </c>
      <c r="M4611" s="2">
        <v>0</v>
      </c>
      <c r="N4611" s="2">
        <v>0</v>
      </c>
      <c r="O4611" s="2">
        <v>8</v>
      </c>
      <c r="P4611" s="2">
        <v>4</v>
      </c>
    </row>
    <row r="4612" spans="1:16" x14ac:dyDescent="0.25">
      <c r="A4612" s="112" t="s">
        <v>87</v>
      </c>
      <c r="B4612" s="261">
        <v>2014</v>
      </c>
      <c r="C4612" s="111">
        <v>6</v>
      </c>
      <c r="D4612" s="114">
        <v>14.8</v>
      </c>
      <c r="E4612" s="261">
        <v>30.2</v>
      </c>
      <c r="F4612" s="261">
        <v>5.3</v>
      </c>
      <c r="G4612" s="168">
        <v>62.3</v>
      </c>
      <c r="H4612" s="168">
        <v>10.5</v>
      </c>
      <c r="I4612" s="2">
        <v>1029</v>
      </c>
      <c r="J4612" s="2">
        <v>1007</v>
      </c>
      <c r="K4612" s="2">
        <v>6.8</v>
      </c>
      <c r="L4612" s="2">
        <v>21.1</v>
      </c>
      <c r="M4612" s="2">
        <v>0</v>
      </c>
      <c r="N4612" s="2">
        <v>0</v>
      </c>
      <c r="O4612" s="2">
        <v>4</v>
      </c>
      <c r="P4612" s="2">
        <v>1</v>
      </c>
    </row>
    <row r="4613" spans="1:16" x14ac:dyDescent="0.25">
      <c r="A4613" s="112" t="s">
        <v>31</v>
      </c>
      <c r="B4613" s="261">
        <v>2014</v>
      </c>
      <c r="C4613" s="111">
        <v>6</v>
      </c>
      <c r="D4613" s="114">
        <v>16.399999999999999</v>
      </c>
      <c r="E4613" s="261">
        <v>32.799999999999997</v>
      </c>
      <c r="F4613" s="261">
        <v>6.6</v>
      </c>
      <c r="G4613" s="168">
        <v>55.8</v>
      </c>
      <c r="H4613" s="168">
        <v>8.6</v>
      </c>
      <c r="I4613" s="2">
        <v>1028</v>
      </c>
      <c r="J4613" s="2">
        <v>1006</v>
      </c>
      <c r="K4613" s="22">
        <v>2</v>
      </c>
      <c r="L4613" s="2">
        <v>22.5</v>
      </c>
      <c r="M4613" s="2">
        <v>0</v>
      </c>
      <c r="N4613" s="2">
        <v>0</v>
      </c>
      <c r="O4613" s="2">
        <v>6</v>
      </c>
      <c r="P4613" s="2">
        <v>4</v>
      </c>
    </row>
    <row r="4614" spans="1:16" x14ac:dyDescent="0.25">
      <c r="A4614" s="112" t="s">
        <v>69</v>
      </c>
      <c r="B4614" s="261">
        <v>2014</v>
      </c>
      <c r="C4614" s="111">
        <v>6</v>
      </c>
      <c r="D4614" s="114">
        <v>15.7</v>
      </c>
      <c r="E4614" s="261">
        <v>32.9</v>
      </c>
      <c r="F4614" s="261">
        <v>6.5</v>
      </c>
      <c r="G4614" s="258">
        <v>44</v>
      </c>
      <c r="H4614" s="168">
        <v>8.5</v>
      </c>
      <c r="I4614" s="2">
        <v>1025</v>
      </c>
      <c r="J4614" s="2">
        <v>1006</v>
      </c>
      <c r="K4614" s="2">
        <v>11.6</v>
      </c>
      <c r="L4614" s="2">
        <v>53.8</v>
      </c>
      <c r="M4614" s="2">
        <v>0</v>
      </c>
      <c r="N4614" s="2">
        <v>0</v>
      </c>
      <c r="O4614" s="2">
        <v>4</v>
      </c>
      <c r="P4614" s="2">
        <v>2</v>
      </c>
    </row>
    <row r="4615" spans="1:16" x14ac:dyDescent="0.25">
      <c r="A4615" s="112" t="s">
        <v>49</v>
      </c>
      <c r="B4615" s="261">
        <v>2014</v>
      </c>
      <c r="C4615" s="111">
        <v>6</v>
      </c>
      <c r="D4615" s="114">
        <v>17</v>
      </c>
      <c r="E4615" s="261">
        <v>32.9</v>
      </c>
      <c r="F4615" s="261">
        <v>7.4</v>
      </c>
      <c r="G4615" s="258">
        <v>49</v>
      </c>
      <c r="H4615" s="168">
        <v>7.2</v>
      </c>
      <c r="I4615" s="2">
        <v>1030</v>
      </c>
      <c r="J4615" s="2">
        <v>1006</v>
      </c>
      <c r="K4615" s="2">
        <v>5.0999999999999996</v>
      </c>
      <c r="L4615" s="2">
        <v>20.5</v>
      </c>
      <c r="M4615" s="2">
        <v>0</v>
      </c>
      <c r="N4615" s="2">
        <v>0</v>
      </c>
      <c r="O4615" s="2">
        <v>6</v>
      </c>
      <c r="P4615" s="2">
        <v>4</v>
      </c>
    </row>
    <row r="4616" spans="1:16" x14ac:dyDescent="0.25">
      <c r="A4616" s="112" t="s">
        <v>61</v>
      </c>
      <c r="B4616" s="261">
        <v>2014</v>
      </c>
      <c r="C4616" s="111">
        <v>6</v>
      </c>
      <c r="D4616" s="114">
        <v>16</v>
      </c>
      <c r="E4616" s="261">
        <v>32.4</v>
      </c>
      <c r="F4616" s="261">
        <v>5.9</v>
      </c>
      <c r="G4616" s="168">
        <v>68.5</v>
      </c>
      <c r="H4616" s="168">
        <v>11.5</v>
      </c>
      <c r="I4616" s="2">
        <v>1028</v>
      </c>
      <c r="J4616" s="2">
        <v>1005</v>
      </c>
      <c r="K4616" s="2">
        <v>5.4</v>
      </c>
      <c r="L4616" s="2">
        <v>37.6</v>
      </c>
      <c r="M4616" s="2">
        <v>0</v>
      </c>
      <c r="N4616" s="2">
        <v>0</v>
      </c>
      <c r="O4616" s="2">
        <v>6</v>
      </c>
      <c r="P4616" s="2">
        <v>4</v>
      </c>
    </row>
    <row r="4617" spans="1:16" x14ac:dyDescent="0.25">
      <c r="A4617" s="112" t="s">
        <v>46</v>
      </c>
      <c r="B4617" s="261">
        <v>2014</v>
      </c>
      <c r="C4617" s="111">
        <v>6</v>
      </c>
      <c r="D4617" s="114">
        <v>15.4</v>
      </c>
      <c r="E4617" s="261">
        <v>29.9</v>
      </c>
      <c r="F4617" s="261">
        <v>6.4</v>
      </c>
      <c r="G4617" s="168">
        <v>48.2</v>
      </c>
      <c r="H4617" s="168">
        <v>7.2</v>
      </c>
      <c r="I4617" s="2">
        <v>1030</v>
      </c>
      <c r="J4617" s="2">
        <v>1007</v>
      </c>
      <c r="K4617" s="2">
        <v>5.8</v>
      </c>
      <c r="L4617" s="2">
        <v>22.7</v>
      </c>
      <c r="M4617" s="2">
        <v>0</v>
      </c>
      <c r="N4617" s="2">
        <v>0</v>
      </c>
      <c r="O4617" s="2">
        <v>4</v>
      </c>
      <c r="P4617" s="2">
        <v>0</v>
      </c>
    </row>
    <row r="4618" spans="1:16" x14ac:dyDescent="0.25">
      <c r="A4618" s="112" t="s">
        <v>56</v>
      </c>
      <c r="B4618" s="261">
        <v>2014</v>
      </c>
      <c r="C4618" s="111">
        <v>6</v>
      </c>
      <c r="D4618" s="114">
        <v>16.399999999999999</v>
      </c>
      <c r="E4618" s="261">
        <v>32.4</v>
      </c>
      <c r="F4618" s="261">
        <v>6.4</v>
      </c>
      <c r="G4618" s="168">
        <v>43.2</v>
      </c>
      <c r="H4618" s="168">
        <v>8.3000000000000007</v>
      </c>
      <c r="I4618" s="2">
        <v>1026</v>
      </c>
      <c r="J4618" s="2">
        <v>1006</v>
      </c>
      <c r="K4618" s="2">
        <v>2.7</v>
      </c>
      <c r="L4618" s="2">
        <v>40.700000000000003</v>
      </c>
      <c r="M4618" s="2">
        <v>0</v>
      </c>
      <c r="N4618" s="2">
        <v>0</v>
      </c>
      <c r="O4618" s="2">
        <v>9</v>
      </c>
      <c r="P4618" s="2">
        <v>4</v>
      </c>
    </row>
    <row r="4619" spans="1:16" x14ac:dyDescent="0.25">
      <c r="A4619" s="112" t="s">
        <v>71</v>
      </c>
      <c r="B4619" s="261">
        <v>2014</v>
      </c>
      <c r="C4619" s="111">
        <v>6</v>
      </c>
      <c r="D4619" s="114">
        <v>15.3</v>
      </c>
      <c r="E4619" s="261">
        <v>31.1</v>
      </c>
      <c r="F4619" s="261">
        <v>5.6</v>
      </c>
      <c r="G4619" s="168">
        <v>54.6</v>
      </c>
      <c r="H4619" s="258">
        <v>8</v>
      </c>
      <c r="I4619" s="2">
        <v>1027</v>
      </c>
      <c r="J4619" s="2">
        <v>1004</v>
      </c>
      <c r="K4619" s="2">
        <v>1.4</v>
      </c>
      <c r="L4619" s="2">
        <v>28.7</v>
      </c>
      <c r="M4619" s="2">
        <v>0</v>
      </c>
      <c r="N4619" s="2">
        <v>0</v>
      </c>
      <c r="O4619" s="2">
        <v>4</v>
      </c>
      <c r="P4619" s="2">
        <v>1</v>
      </c>
    </row>
    <row r="4620" spans="1:16" x14ac:dyDescent="0.25">
      <c r="A4620" s="112" t="s">
        <v>72</v>
      </c>
      <c r="B4620" s="261">
        <v>2014</v>
      </c>
      <c r="C4620" s="111">
        <v>6</v>
      </c>
      <c r="D4620" s="114">
        <v>15.8</v>
      </c>
      <c r="E4620" s="261">
        <v>33.700000000000003</v>
      </c>
      <c r="F4620" s="261">
        <v>4.9000000000000004</v>
      </c>
      <c r="G4620" s="258">
        <v>53</v>
      </c>
      <c r="H4620" s="168">
        <v>8.8000000000000007</v>
      </c>
      <c r="I4620" s="2">
        <v>1029</v>
      </c>
      <c r="J4620" s="2">
        <v>1004</v>
      </c>
      <c r="K4620" s="2">
        <v>0.8</v>
      </c>
      <c r="L4620" s="2">
        <v>18.8</v>
      </c>
      <c r="M4620" s="2">
        <v>0</v>
      </c>
      <c r="N4620" s="2">
        <v>0</v>
      </c>
      <c r="O4620" s="2">
        <v>5</v>
      </c>
      <c r="P4620" s="2">
        <v>4</v>
      </c>
    </row>
    <row r="4621" spans="1:16" x14ac:dyDescent="0.25">
      <c r="A4621" s="112" t="s">
        <v>93</v>
      </c>
      <c r="B4621" s="261">
        <v>2014</v>
      </c>
      <c r="C4621" s="111">
        <v>6</v>
      </c>
      <c r="D4621" s="114">
        <v>15.7</v>
      </c>
      <c r="E4621" s="261">
        <v>31.9</v>
      </c>
      <c r="F4621" s="261">
        <v>5.8</v>
      </c>
      <c r="G4621" s="168">
        <v>64.7</v>
      </c>
      <c r="H4621" s="168">
        <v>18.8</v>
      </c>
      <c r="I4621" s="2">
        <v>1029</v>
      </c>
      <c r="J4621" s="2">
        <v>1006</v>
      </c>
      <c r="K4621" s="2">
        <v>4.9000000000000004</v>
      </c>
      <c r="L4621" s="2">
        <v>51.8</v>
      </c>
      <c r="M4621" s="2">
        <v>0</v>
      </c>
      <c r="N4621" s="2">
        <v>0</v>
      </c>
      <c r="O4621" s="2">
        <v>5</v>
      </c>
      <c r="P4621" s="2">
        <v>2</v>
      </c>
    </row>
    <row r="4622" spans="1:16" x14ac:dyDescent="0.25">
      <c r="A4622" s="113" t="s">
        <v>54</v>
      </c>
      <c r="B4622" s="261">
        <v>2014</v>
      </c>
      <c r="C4622" s="111">
        <v>6</v>
      </c>
      <c r="D4622" s="114">
        <f>AVERAGE(D4606:D4621)</f>
        <v>15.96875</v>
      </c>
      <c r="E4622" s="261"/>
      <c r="F4622" s="261"/>
      <c r="G4622" s="258">
        <f>AVERAGE(G4606:G4621)</f>
        <v>57.087500000000006</v>
      </c>
      <c r="H4622" s="168"/>
    </row>
    <row r="4623" spans="1:16" x14ac:dyDescent="0.25">
      <c r="A4623" s="536" t="s">
        <v>37</v>
      </c>
      <c r="B4623" s="536"/>
      <c r="C4623" s="536"/>
      <c r="D4623" s="114">
        <v>15.3</v>
      </c>
      <c r="E4623" s="261"/>
      <c r="F4623" s="261"/>
      <c r="G4623" s="168">
        <v>89.7</v>
      </c>
      <c r="H4623" s="168"/>
    </row>
    <row r="4624" spans="1:16" x14ac:dyDescent="0.25">
      <c r="A4624" s="536" t="s">
        <v>38</v>
      </c>
      <c r="B4624" s="536"/>
      <c r="C4624" s="536"/>
      <c r="D4624" s="114">
        <v>14.9</v>
      </c>
      <c r="E4624" s="261"/>
      <c r="F4624" s="261"/>
      <c r="G4624" s="258">
        <v>93</v>
      </c>
      <c r="H4624" s="168"/>
    </row>
    <row r="4625" spans="1:26" x14ac:dyDescent="0.25">
      <c r="A4625" s="536" t="s">
        <v>97</v>
      </c>
      <c r="B4625" s="536"/>
      <c r="C4625" s="536"/>
      <c r="D4625" s="114">
        <v>15.2</v>
      </c>
      <c r="E4625" s="261"/>
      <c r="F4625" s="261"/>
      <c r="G4625" s="168"/>
      <c r="H4625" s="168"/>
    </row>
    <row r="4626" spans="1:26" x14ac:dyDescent="0.25">
      <c r="A4626" s="536" t="s">
        <v>98</v>
      </c>
      <c r="B4626" s="536"/>
      <c r="C4626" s="536"/>
      <c r="D4626" s="114">
        <v>15.5</v>
      </c>
      <c r="E4626" s="261"/>
      <c r="F4626" s="261"/>
      <c r="G4626" s="168"/>
      <c r="H4626" s="168"/>
    </row>
    <row r="4628" spans="1:26" x14ac:dyDescent="0.25">
      <c r="A4628" s="1" t="s">
        <v>0</v>
      </c>
      <c r="B4628" s="1" t="s">
        <v>1</v>
      </c>
      <c r="C4628" s="1" t="s">
        <v>2</v>
      </c>
      <c r="D4628" s="103" t="s">
        <v>3</v>
      </c>
      <c r="E4628" s="1" t="s">
        <v>111</v>
      </c>
      <c r="F4628" s="1" t="s">
        <v>112</v>
      </c>
      <c r="G4628" s="15" t="s">
        <v>4</v>
      </c>
      <c r="H4628" s="15" t="s">
        <v>5</v>
      </c>
      <c r="I4628" s="1" t="s">
        <v>10</v>
      </c>
      <c r="J4628" s="1" t="s">
        <v>11</v>
      </c>
      <c r="K4628" s="1" t="s">
        <v>17</v>
      </c>
      <c r="L4628" s="1" t="s">
        <v>18</v>
      </c>
      <c r="M4628" s="1" t="s">
        <v>6</v>
      </c>
      <c r="N4628" s="1" t="s">
        <v>7</v>
      </c>
      <c r="O4628" s="1" t="s">
        <v>8</v>
      </c>
      <c r="P4628" s="1" t="s">
        <v>9</v>
      </c>
    </row>
    <row r="4629" spans="1:26" x14ac:dyDescent="0.25">
      <c r="A4629" s="113" t="s">
        <v>39</v>
      </c>
      <c r="B4629" s="261">
        <v>2014</v>
      </c>
      <c r="C4629" s="111">
        <v>7</v>
      </c>
      <c r="D4629" s="114">
        <v>21.1</v>
      </c>
      <c r="E4629" s="261">
        <v>37.9</v>
      </c>
      <c r="F4629" s="261">
        <v>7.1</v>
      </c>
      <c r="G4629" s="258">
        <v>113</v>
      </c>
      <c r="H4629" s="13">
        <v>39.200000000000003</v>
      </c>
      <c r="I4629" s="2">
        <v>1024</v>
      </c>
      <c r="J4629" s="2">
        <v>1004</v>
      </c>
      <c r="K4629" s="2">
        <v>6.9</v>
      </c>
      <c r="L4629" s="2">
        <v>48.9</v>
      </c>
      <c r="M4629" s="2">
        <v>0</v>
      </c>
      <c r="N4629" s="2">
        <v>0</v>
      </c>
      <c r="O4629" s="2">
        <v>26</v>
      </c>
      <c r="P4629" s="2">
        <v>13</v>
      </c>
    </row>
    <row r="4630" spans="1:26" x14ac:dyDescent="0.25">
      <c r="A4630" s="112" t="s">
        <v>19</v>
      </c>
      <c r="B4630" s="261">
        <v>2014</v>
      </c>
      <c r="C4630" s="111">
        <v>7</v>
      </c>
      <c r="D4630" s="114">
        <v>20.9</v>
      </c>
      <c r="E4630" s="261">
        <v>35.200000000000003</v>
      </c>
      <c r="F4630" s="261">
        <v>8.9</v>
      </c>
      <c r="G4630" s="168">
        <v>81.7</v>
      </c>
      <c r="H4630" s="13">
        <v>25.2</v>
      </c>
      <c r="I4630" s="2">
        <v>1023</v>
      </c>
      <c r="J4630" s="2">
        <v>1002</v>
      </c>
      <c r="K4630" s="2">
        <v>7.9</v>
      </c>
      <c r="L4630" s="2">
        <v>39.5</v>
      </c>
      <c r="M4630" s="2">
        <v>0</v>
      </c>
      <c r="N4630" s="2">
        <v>0</v>
      </c>
      <c r="O4630" s="2">
        <v>19</v>
      </c>
      <c r="P4630" s="2">
        <v>6</v>
      </c>
    </row>
    <row r="4631" spans="1:26" x14ac:dyDescent="0.25">
      <c r="A4631" s="112" t="s">
        <v>12</v>
      </c>
      <c r="B4631" s="261">
        <v>2014</v>
      </c>
      <c r="C4631" s="111">
        <v>7</v>
      </c>
      <c r="D4631" s="114">
        <v>19.399999999999999</v>
      </c>
      <c r="E4631" s="114">
        <v>32</v>
      </c>
      <c r="F4631" s="261">
        <v>7.9</v>
      </c>
      <c r="G4631" s="168">
        <v>120.2</v>
      </c>
      <c r="H4631" s="13">
        <v>31.3</v>
      </c>
      <c r="I4631" s="2">
        <v>1023</v>
      </c>
      <c r="J4631" s="2">
        <v>1003</v>
      </c>
      <c r="K4631" s="2">
        <v>6.3</v>
      </c>
      <c r="L4631" s="2">
        <v>35.200000000000003</v>
      </c>
      <c r="M4631" s="2">
        <v>0</v>
      </c>
      <c r="N4631" s="2">
        <v>0</v>
      </c>
      <c r="O4631" s="2">
        <v>16</v>
      </c>
      <c r="P4631" s="2">
        <v>2</v>
      </c>
    </row>
    <row r="4632" spans="1:26" x14ac:dyDescent="0.25">
      <c r="A4632" s="112" t="s">
        <v>13</v>
      </c>
      <c r="B4632" s="261">
        <v>2014</v>
      </c>
      <c r="C4632" s="111">
        <v>7</v>
      </c>
      <c r="D4632" s="114">
        <v>18.8</v>
      </c>
      <c r="E4632" s="261">
        <v>31.3</v>
      </c>
      <c r="F4632" s="261">
        <v>5.9</v>
      </c>
      <c r="G4632" s="168">
        <v>103.8</v>
      </c>
      <c r="H4632" s="13">
        <v>29.3</v>
      </c>
      <c r="I4632" s="2">
        <v>1025</v>
      </c>
      <c r="J4632" s="2">
        <v>1003</v>
      </c>
      <c r="K4632" s="2">
        <v>0.9</v>
      </c>
      <c r="L4632" s="2">
        <v>13.4</v>
      </c>
      <c r="M4632" s="2">
        <v>0</v>
      </c>
      <c r="N4632" s="2">
        <v>0</v>
      </c>
      <c r="O4632" s="2">
        <v>18</v>
      </c>
      <c r="P4632" s="2">
        <v>1</v>
      </c>
      <c r="Q4632" s="2"/>
      <c r="R4632" s="2"/>
      <c r="S4632" s="2"/>
      <c r="T4632" s="2"/>
      <c r="U4632" s="2"/>
      <c r="V4632" s="2"/>
      <c r="W4632" s="2"/>
      <c r="X4632" s="2"/>
      <c r="Y4632" s="2"/>
      <c r="Z4632" s="2"/>
    </row>
    <row r="4633" spans="1:26" x14ac:dyDescent="0.25">
      <c r="A4633" s="112" t="s">
        <v>16</v>
      </c>
      <c r="B4633" s="261">
        <v>2014</v>
      </c>
      <c r="C4633" s="111">
        <v>7</v>
      </c>
      <c r="D4633" s="114">
        <v>18.7</v>
      </c>
      <c r="E4633" s="261">
        <v>31.4</v>
      </c>
      <c r="F4633" s="261">
        <v>7.3</v>
      </c>
      <c r="G4633" s="168">
        <v>125.8</v>
      </c>
      <c r="H4633" s="13">
        <v>29.3</v>
      </c>
      <c r="I4633" s="2">
        <v>1025</v>
      </c>
      <c r="J4633" s="2">
        <v>1005</v>
      </c>
      <c r="K4633" s="2">
        <v>4.7</v>
      </c>
      <c r="L4633" s="2">
        <v>14.8</v>
      </c>
      <c r="M4633" s="2">
        <v>0</v>
      </c>
      <c r="N4633" s="2">
        <v>0</v>
      </c>
      <c r="O4633" s="2">
        <v>15</v>
      </c>
      <c r="P4633" s="2">
        <v>2</v>
      </c>
    </row>
    <row r="4634" spans="1:26" x14ac:dyDescent="0.25">
      <c r="A4634" s="112" t="s">
        <v>14</v>
      </c>
      <c r="B4634" s="261">
        <v>2014</v>
      </c>
      <c r="C4634" s="111">
        <v>7</v>
      </c>
      <c r="D4634" s="114">
        <v>21.6</v>
      </c>
      <c r="E4634" s="261">
        <v>33.799999999999997</v>
      </c>
      <c r="F4634" s="261">
        <v>8.6999999999999993</v>
      </c>
      <c r="G4634" s="168">
        <v>85.4</v>
      </c>
      <c r="H4634" s="13">
        <v>32.200000000000003</v>
      </c>
      <c r="I4634" s="2">
        <v>1024</v>
      </c>
      <c r="J4634" s="2">
        <v>1003</v>
      </c>
      <c r="K4634" s="2">
        <v>3.5</v>
      </c>
      <c r="L4634" s="22">
        <v>44</v>
      </c>
      <c r="M4634" s="2">
        <v>0</v>
      </c>
      <c r="N4634" s="2">
        <v>0</v>
      </c>
      <c r="O4634" s="2">
        <v>21</v>
      </c>
      <c r="P4634" s="2">
        <v>5</v>
      </c>
    </row>
    <row r="4635" spans="1:26" x14ac:dyDescent="0.25">
      <c r="A4635" s="112" t="s">
        <v>87</v>
      </c>
      <c r="B4635" s="261">
        <v>2014</v>
      </c>
      <c r="C4635" s="111">
        <v>7</v>
      </c>
      <c r="D4635" s="114">
        <v>18.8</v>
      </c>
      <c r="E4635" s="114">
        <v>31</v>
      </c>
      <c r="F4635" s="114">
        <v>7</v>
      </c>
      <c r="G4635" s="168">
        <v>98.4</v>
      </c>
      <c r="H4635" s="13">
        <v>32.4</v>
      </c>
      <c r="I4635" s="2">
        <v>1025</v>
      </c>
      <c r="J4635" s="2">
        <v>1005</v>
      </c>
      <c r="K4635" s="2">
        <v>6.7</v>
      </c>
      <c r="L4635" s="22">
        <v>19</v>
      </c>
      <c r="M4635" s="2">
        <v>0</v>
      </c>
      <c r="N4635" s="2">
        <v>0</v>
      </c>
      <c r="O4635" s="2">
        <v>19</v>
      </c>
      <c r="P4635" s="2">
        <v>4</v>
      </c>
    </row>
    <row r="4636" spans="1:26" x14ac:dyDescent="0.25">
      <c r="A4636" s="112" t="s">
        <v>31</v>
      </c>
      <c r="B4636" s="261">
        <v>2014</v>
      </c>
      <c r="C4636" s="111">
        <v>7</v>
      </c>
      <c r="D4636" s="114">
        <v>20.2</v>
      </c>
      <c r="E4636" s="261">
        <v>32.9</v>
      </c>
      <c r="F4636" s="261">
        <v>7.7</v>
      </c>
      <c r="G4636" s="168">
        <v>92.6</v>
      </c>
      <c r="H4636" s="13">
        <v>33.4</v>
      </c>
      <c r="I4636" s="2">
        <v>1024</v>
      </c>
      <c r="J4636" s="2">
        <v>1004</v>
      </c>
      <c r="K4636" s="2">
        <v>1.6</v>
      </c>
      <c r="L4636" s="2">
        <v>14.5</v>
      </c>
      <c r="M4636" s="2">
        <v>0</v>
      </c>
      <c r="N4636" s="2">
        <v>0</v>
      </c>
      <c r="O4636" s="2">
        <v>20</v>
      </c>
      <c r="P4636" s="2">
        <v>6</v>
      </c>
    </row>
    <row r="4637" spans="1:26" x14ac:dyDescent="0.25">
      <c r="A4637" s="112" t="s">
        <v>69</v>
      </c>
      <c r="B4637" s="261">
        <v>2014</v>
      </c>
      <c r="C4637" s="111">
        <v>7</v>
      </c>
      <c r="D4637" s="114">
        <v>19.8</v>
      </c>
      <c r="E4637" s="261">
        <v>34.5</v>
      </c>
      <c r="F4637" s="261">
        <v>6.8</v>
      </c>
      <c r="G4637" s="168">
        <v>195.4</v>
      </c>
      <c r="H4637" s="13">
        <v>78.8</v>
      </c>
      <c r="I4637" s="2">
        <v>1022</v>
      </c>
      <c r="J4637" s="2">
        <v>1003</v>
      </c>
      <c r="K4637" s="2">
        <v>8.4</v>
      </c>
      <c r="L4637" s="2">
        <v>42.3</v>
      </c>
      <c r="M4637" s="2">
        <v>0</v>
      </c>
      <c r="N4637" s="2">
        <v>0</v>
      </c>
      <c r="O4637" s="2">
        <v>16</v>
      </c>
      <c r="P4637" s="2">
        <v>2</v>
      </c>
      <c r="Q4637" s="2"/>
      <c r="R4637" s="2"/>
      <c r="S4637" s="2"/>
      <c r="T4637" s="2"/>
      <c r="U4637" s="2"/>
    </row>
    <row r="4638" spans="1:26" x14ac:dyDescent="0.25">
      <c r="A4638" s="112" t="s">
        <v>49</v>
      </c>
      <c r="B4638" s="261">
        <v>2014</v>
      </c>
      <c r="C4638" s="111">
        <v>7</v>
      </c>
      <c r="D4638" s="114">
        <v>20.9</v>
      </c>
      <c r="E4638" s="261">
        <v>33.299999999999997</v>
      </c>
      <c r="F4638" s="261">
        <v>8.1999999999999993</v>
      </c>
      <c r="G4638" s="168">
        <v>69.099999999999994</v>
      </c>
      <c r="H4638" s="21">
        <v>29</v>
      </c>
      <c r="I4638" s="2">
        <v>1023</v>
      </c>
      <c r="J4638" s="2">
        <v>1003</v>
      </c>
      <c r="K4638" s="2">
        <v>4.9000000000000004</v>
      </c>
      <c r="L4638" s="2">
        <v>18.399999999999999</v>
      </c>
      <c r="M4638" s="2">
        <v>0</v>
      </c>
      <c r="N4638" s="2">
        <v>0</v>
      </c>
      <c r="O4638" s="2">
        <v>21</v>
      </c>
      <c r="P4638" s="2">
        <v>5</v>
      </c>
    </row>
    <row r="4639" spans="1:26" x14ac:dyDescent="0.25">
      <c r="A4639" s="112" t="s">
        <v>61</v>
      </c>
      <c r="B4639" s="261">
        <v>2014</v>
      </c>
      <c r="C4639" s="111">
        <v>7</v>
      </c>
      <c r="D4639" s="114">
        <v>20.100000000000001</v>
      </c>
      <c r="E4639" s="261">
        <v>34.1</v>
      </c>
      <c r="F4639" s="261">
        <v>6.5</v>
      </c>
      <c r="G4639" s="168">
        <v>93.3</v>
      </c>
      <c r="H4639" s="13">
        <v>31.2</v>
      </c>
      <c r="I4639" s="2">
        <v>1024</v>
      </c>
      <c r="J4639" s="2">
        <v>1003</v>
      </c>
      <c r="K4639" s="2">
        <v>5.8</v>
      </c>
      <c r="L4639" s="2">
        <v>38.1</v>
      </c>
      <c r="M4639" s="2">
        <v>0</v>
      </c>
      <c r="N4639" s="2">
        <v>0</v>
      </c>
      <c r="O4639" s="2">
        <v>19</v>
      </c>
      <c r="P4639" s="2">
        <v>4</v>
      </c>
    </row>
    <row r="4640" spans="1:26" x14ac:dyDescent="0.25">
      <c r="A4640" s="112" t="s">
        <v>46</v>
      </c>
      <c r="B4640" s="261">
        <v>2014</v>
      </c>
      <c r="C4640" s="111">
        <v>7</v>
      </c>
      <c r="D4640" s="114">
        <v>19.3</v>
      </c>
      <c r="E4640" s="114">
        <v>31</v>
      </c>
      <c r="F4640" s="261">
        <v>7.2</v>
      </c>
      <c r="G4640" s="168">
        <v>60.4</v>
      </c>
      <c r="H4640" s="13">
        <v>28.6</v>
      </c>
      <c r="I4640" s="2">
        <v>1025</v>
      </c>
      <c r="J4640" s="2">
        <v>1006</v>
      </c>
      <c r="K4640" s="2">
        <v>5.8</v>
      </c>
      <c r="L4640" s="2">
        <v>22.7</v>
      </c>
      <c r="M4640" s="2">
        <v>0</v>
      </c>
      <c r="N4640" s="2">
        <v>0</v>
      </c>
      <c r="O4640" s="2">
        <v>16</v>
      </c>
      <c r="P4640" s="2">
        <v>2</v>
      </c>
    </row>
    <row r="4641" spans="1:16" x14ac:dyDescent="0.25">
      <c r="A4641" s="112" t="s">
        <v>56</v>
      </c>
      <c r="B4641" s="261">
        <v>2014</v>
      </c>
      <c r="C4641" s="111">
        <v>7</v>
      </c>
      <c r="D4641" s="114">
        <v>20</v>
      </c>
      <c r="E4641" s="261">
        <v>33.9</v>
      </c>
      <c r="F4641" s="114">
        <v>7</v>
      </c>
      <c r="G4641" s="168">
        <v>99.4</v>
      </c>
      <c r="H4641" s="13">
        <v>35.6</v>
      </c>
      <c r="I4641" s="2">
        <v>1023</v>
      </c>
      <c r="J4641" s="2">
        <v>1003</v>
      </c>
      <c r="K4641" s="22">
        <v>2</v>
      </c>
      <c r="L4641" s="2">
        <v>32.700000000000003</v>
      </c>
      <c r="M4641" s="2">
        <v>0</v>
      </c>
      <c r="N4641" s="2">
        <v>0</v>
      </c>
      <c r="O4641" s="2">
        <v>21</v>
      </c>
      <c r="P4641" s="2">
        <v>5</v>
      </c>
    </row>
    <row r="4642" spans="1:16" x14ac:dyDescent="0.25">
      <c r="A4642" s="112" t="s">
        <v>71</v>
      </c>
      <c r="B4642" s="261">
        <v>2014</v>
      </c>
      <c r="C4642" s="111">
        <v>7</v>
      </c>
      <c r="D4642" s="114">
        <v>19</v>
      </c>
      <c r="E4642" s="261">
        <v>31.7</v>
      </c>
      <c r="F4642" s="114">
        <v>5.4</v>
      </c>
      <c r="G4642" s="258">
        <v>117</v>
      </c>
      <c r="H4642" s="13">
        <v>28.4</v>
      </c>
      <c r="I4642" s="2">
        <v>1023</v>
      </c>
      <c r="J4642" s="2">
        <v>1003</v>
      </c>
      <c r="K4642" s="22">
        <v>1.7</v>
      </c>
      <c r="L4642" s="2">
        <v>23.6</v>
      </c>
      <c r="M4642" s="2">
        <v>0</v>
      </c>
      <c r="N4642" s="2">
        <v>0</v>
      </c>
      <c r="O4642" s="2">
        <v>17</v>
      </c>
      <c r="P4642" s="2">
        <v>1</v>
      </c>
    </row>
    <row r="4643" spans="1:16" x14ac:dyDescent="0.25">
      <c r="A4643" s="112" t="s">
        <v>72</v>
      </c>
      <c r="B4643" s="261">
        <v>2014</v>
      </c>
      <c r="C4643" s="111">
        <v>7</v>
      </c>
      <c r="D4643" s="114">
        <v>19.5</v>
      </c>
      <c r="E4643" s="261">
        <v>33.200000000000003</v>
      </c>
      <c r="F4643" s="261">
        <v>5.0999999999999996</v>
      </c>
      <c r="G4643" s="258">
        <v>104</v>
      </c>
      <c r="H4643" s="13">
        <v>24.8</v>
      </c>
      <c r="I4643" s="2">
        <v>1023</v>
      </c>
      <c r="J4643" s="2">
        <v>1003</v>
      </c>
      <c r="K4643" s="2">
        <v>1.1000000000000001</v>
      </c>
      <c r="L4643" s="2">
        <v>21.3</v>
      </c>
      <c r="M4643" s="2">
        <v>0</v>
      </c>
      <c r="N4643" s="2">
        <v>0</v>
      </c>
      <c r="O4643" s="2">
        <v>19</v>
      </c>
      <c r="P4643" s="2">
        <v>4</v>
      </c>
    </row>
    <row r="4644" spans="1:16" x14ac:dyDescent="0.25">
      <c r="A4644" s="112" t="s">
        <v>93</v>
      </c>
      <c r="B4644" s="261">
        <v>2014</v>
      </c>
      <c r="C4644" s="111">
        <v>7</v>
      </c>
      <c r="D4644" s="114">
        <v>19.5</v>
      </c>
      <c r="E4644" s="261">
        <v>32.1</v>
      </c>
      <c r="F4644" s="114">
        <v>6</v>
      </c>
      <c r="G4644" s="168">
        <v>118.8</v>
      </c>
      <c r="H4644" s="13">
        <v>30.3</v>
      </c>
      <c r="I4644" s="2">
        <v>1026</v>
      </c>
      <c r="J4644" s="2">
        <v>1004</v>
      </c>
      <c r="K4644" s="2">
        <v>3.5</v>
      </c>
      <c r="L4644" s="2">
        <v>28.8</v>
      </c>
      <c r="M4644" s="2">
        <v>0</v>
      </c>
      <c r="N4644" s="2">
        <v>0</v>
      </c>
      <c r="O4644" s="2">
        <v>20</v>
      </c>
      <c r="P4644" s="2">
        <v>2</v>
      </c>
    </row>
    <row r="4645" spans="1:16" x14ac:dyDescent="0.25">
      <c r="A4645" s="113" t="s">
        <v>54</v>
      </c>
      <c r="B4645" s="261">
        <v>2014</v>
      </c>
      <c r="C4645" s="111">
        <v>7</v>
      </c>
      <c r="D4645" s="114">
        <f>AVERAGE(D4629:D4644)</f>
        <v>19.850000000000001</v>
      </c>
      <c r="E4645" s="261"/>
      <c r="F4645" s="261"/>
      <c r="G4645" s="258">
        <f>AVERAGE(G4629:G4644)</f>
        <v>104.89375</v>
      </c>
    </row>
    <row r="4646" spans="1:16" x14ac:dyDescent="0.25">
      <c r="A4646" s="536" t="s">
        <v>37</v>
      </c>
      <c r="B4646" s="536"/>
      <c r="C4646" s="536"/>
      <c r="D4646" s="114">
        <v>16.8</v>
      </c>
      <c r="E4646" s="261"/>
      <c r="F4646" s="261"/>
      <c r="G4646" s="168">
        <v>88.6</v>
      </c>
    </row>
    <row r="4647" spans="1:16" x14ac:dyDescent="0.25">
      <c r="A4647" s="536" t="s">
        <v>38</v>
      </c>
      <c r="B4647" s="536"/>
      <c r="C4647" s="536"/>
      <c r="D4647" s="114">
        <v>16.399999999999999</v>
      </c>
      <c r="E4647" s="261"/>
      <c r="F4647" s="261"/>
      <c r="G4647" s="168">
        <v>96.1</v>
      </c>
    </row>
    <row r="4648" spans="1:16" x14ac:dyDescent="0.25">
      <c r="A4648" s="536" t="s">
        <v>97</v>
      </c>
      <c r="B4648" s="536"/>
      <c r="C4648" s="536"/>
      <c r="D4648" s="114">
        <v>17.5</v>
      </c>
      <c r="E4648" s="261"/>
      <c r="F4648" s="261"/>
      <c r="G4648" s="168"/>
    </row>
    <row r="4649" spans="1:16" x14ac:dyDescent="0.25">
      <c r="A4649" s="536" t="s">
        <v>98</v>
      </c>
      <c r="B4649" s="536"/>
      <c r="C4649" s="536"/>
      <c r="D4649" s="114">
        <v>17.3</v>
      </c>
      <c r="E4649" s="261"/>
      <c r="F4649" s="261"/>
      <c r="G4649" s="168"/>
    </row>
    <row r="4651" spans="1:16" x14ac:dyDescent="0.25">
      <c r="A4651" s="1" t="s">
        <v>0</v>
      </c>
      <c r="B4651" s="1" t="s">
        <v>1</v>
      </c>
      <c r="C4651" s="1" t="s">
        <v>2</v>
      </c>
      <c r="D4651" s="103" t="s">
        <v>3</v>
      </c>
      <c r="E4651" s="1" t="s">
        <v>111</v>
      </c>
      <c r="F4651" s="1" t="s">
        <v>112</v>
      </c>
      <c r="G4651" s="15" t="s">
        <v>4</v>
      </c>
      <c r="H4651" s="15" t="s">
        <v>5</v>
      </c>
      <c r="I4651" s="1" t="s">
        <v>10</v>
      </c>
      <c r="J4651" s="1" t="s">
        <v>11</v>
      </c>
      <c r="K4651" s="1" t="s">
        <v>17</v>
      </c>
      <c r="L4651" s="1" t="s">
        <v>18</v>
      </c>
      <c r="M4651" s="1" t="s">
        <v>6</v>
      </c>
      <c r="N4651" s="1" t="s">
        <v>7</v>
      </c>
      <c r="O4651" s="1" t="s">
        <v>8</v>
      </c>
      <c r="P4651" s="1" t="s">
        <v>9</v>
      </c>
    </row>
    <row r="4652" spans="1:16" x14ac:dyDescent="0.25">
      <c r="A4652" s="113" t="s">
        <v>39</v>
      </c>
      <c r="B4652" s="261">
        <v>2014</v>
      </c>
      <c r="C4652" s="111">
        <v>8</v>
      </c>
      <c r="D4652" s="114">
        <v>17.2</v>
      </c>
      <c r="E4652" s="261">
        <v>32.9</v>
      </c>
      <c r="F4652" s="261">
        <v>5.0999999999999996</v>
      </c>
      <c r="G4652" s="168">
        <v>114.9</v>
      </c>
      <c r="H4652" s="168">
        <v>30.6</v>
      </c>
      <c r="I4652" s="261">
        <v>1020</v>
      </c>
      <c r="J4652" s="261">
        <v>1003</v>
      </c>
      <c r="K4652" s="2">
        <v>13.4</v>
      </c>
      <c r="L4652" s="2">
        <v>55.5</v>
      </c>
      <c r="M4652" s="2">
        <v>0</v>
      </c>
      <c r="N4652" s="2">
        <v>0</v>
      </c>
      <c r="O4652" s="2">
        <v>13</v>
      </c>
      <c r="P4652" s="2">
        <v>2</v>
      </c>
    </row>
    <row r="4653" spans="1:16" x14ac:dyDescent="0.25">
      <c r="A4653" s="112" t="s">
        <v>19</v>
      </c>
      <c r="B4653" s="261">
        <v>2014</v>
      </c>
      <c r="C4653" s="111">
        <v>8</v>
      </c>
      <c r="D4653" s="114">
        <v>17.399999999999999</v>
      </c>
      <c r="E4653" s="261">
        <v>30.2</v>
      </c>
      <c r="F4653" s="261">
        <v>8.1999999999999993</v>
      </c>
      <c r="G4653" s="168">
        <v>69.5</v>
      </c>
      <c r="H4653" s="168">
        <v>11.2</v>
      </c>
      <c r="I4653" s="261">
        <v>1018</v>
      </c>
      <c r="J4653" s="261">
        <v>1000</v>
      </c>
      <c r="K4653" s="22">
        <v>10</v>
      </c>
      <c r="L4653" s="2">
        <v>56.7</v>
      </c>
      <c r="M4653" s="2">
        <v>0</v>
      </c>
      <c r="N4653" s="2">
        <v>0</v>
      </c>
      <c r="O4653" s="2">
        <v>7</v>
      </c>
      <c r="P4653" s="2">
        <v>1</v>
      </c>
    </row>
    <row r="4654" spans="1:16" x14ac:dyDescent="0.25">
      <c r="A4654" s="112" t="s">
        <v>12</v>
      </c>
      <c r="B4654" s="261">
        <v>2014</v>
      </c>
      <c r="C4654" s="111">
        <v>8</v>
      </c>
      <c r="D4654" s="114">
        <v>15.8</v>
      </c>
      <c r="E4654" s="261">
        <v>27.6</v>
      </c>
      <c r="F4654" s="114">
        <v>6</v>
      </c>
      <c r="G4654" s="168">
        <v>94.7</v>
      </c>
      <c r="H4654" s="168">
        <v>26.6</v>
      </c>
      <c r="I4654" s="261">
        <v>1020</v>
      </c>
      <c r="J4654" s="261">
        <v>1003</v>
      </c>
      <c r="K4654" s="2">
        <v>7.4</v>
      </c>
      <c r="L4654" s="22">
        <v>35</v>
      </c>
      <c r="M4654" s="2">
        <v>0</v>
      </c>
      <c r="N4654" s="2">
        <v>0</v>
      </c>
      <c r="O4654" s="2">
        <v>4</v>
      </c>
      <c r="P4654" s="2">
        <v>0</v>
      </c>
    </row>
    <row r="4655" spans="1:16" x14ac:dyDescent="0.25">
      <c r="A4655" s="112" t="s">
        <v>13</v>
      </c>
      <c r="B4655" s="261">
        <v>2014</v>
      </c>
      <c r="C4655" s="111">
        <v>8</v>
      </c>
      <c r="D4655" s="114">
        <v>15.4</v>
      </c>
      <c r="E4655" s="114">
        <v>27</v>
      </c>
      <c r="F4655" s="261">
        <v>4.2</v>
      </c>
      <c r="G4655" s="168">
        <v>77.5</v>
      </c>
      <c r="H4655" s="168">
        <v>19.2</v>
      </c>
      <c r="I4655" s="261">
        <v>1020</v>
      </c>
      <c r="J4655" s="261">
        <v>1003</v>
      </c>
      <c r="K4655" s="2">
        <v>4.3</v>
      </c>
      <c r="L4655" s="2">
        <v>51.8</v>
      </c>
      <c r="M4655" s="2">
        <v>0</v>
      </c>
      <c r="N4655" s="2">
        <v>0</v>
      </c>
      <c r="O4655" s="2">
        <v>4</v>
      </c>
      <c r="P4655" s="2">
        <v>0</v>
      </c>
    </row>
    <row r="4656" spans="1:16" x14ac:dyDescent="0.25">
      <c r="A4656" s="112" t="s">
        <v>16</v>
      </c>
      <c r="B4656" s="261">
        <v>2014</v>
      </c>
      <c r="C4656" s="111">
        <v>8</v>
      </c>
      <c r="D4656" s="114">
        <v>14.9</v>
      </c>
      <c r="E4656" s="261">
        <v>26.5</v>
      </c>
      <c r="F4656" s="261">
        <v>6.1</v>
      </c>
      <c r="G4656" s="168">
        <v>68.900000000000006</v>
      </c>
      <c r="H4656" s="168">
        <v>8.9</v>
      </c>
      <c r="I4656" s="261">
        <v>1021</v>
      </c>
      <c r="J4656" s="261">
        <v>1005</v>
      </c>
      <c r="K4656" s="2">
        <v>5.4</v>
      </c>
      <c r="L4656" s="2">
        <v>16.899999999999999</v>
      </c>
      <c r="M4656" s="2">
        <v>0</v>
      </c>
      <c r="N4656" s="2">
        <v>0</v>
      </c>
      <c r="O4656" s="2">
        <v>4</v>
      </c>
      <c r="P4656" s="2">
        <v>0</v>
      </c>
    </row>
    <row r="4657" spans="1:21" x14ac:dyDescent="0.25">
      <c r="A4657" s="112" t="s">
        <v>14</v>
      </c>
      <c r="B4657" s="261">
        <v>2014</v>
      </c>
      <c r="C4657" s="111">
        <v>8</v>
      </c>
      <c r="D4657" s="114">
        <v>17.7</v>
      </c>
      <c r="E4657" s="261">
        <v>29.5</v>
      </c>
      <c r="F4657" s="261">
        <v>8.6999999999999993</v>
      </c>
      <c r="G4657" s="258">
        <v>132.19999999999999</v>
      </c>
      <c r="H4657" s="258">
        <v>66</v>
      </c>
      <c r="I4657" s="261">
        <v>1020</v>
      </c>
      <c r="J4657" s="261">
        <v>1002</v>
      </c>
      <c r="K4657" s="22">
        <v>6</v>
      </c>
      <c r="L4657" s="22">
        <v>44</v>
      </c>
      <c r="M4657" s="2">
        <v>0</v>
      </c>
      <c r="N4657" s="2">
        <v>0</v>
      </c>
      <c r="O4657" s="2">
        <v>8</v>
      </c>
      <c r="P4657" s="2">
        <v>0</v>
      </c>
      <c r="S4657" s="2"/>
      <c r="T4657" s="2"/>
      <c r="U4657" s="2"/>
    </row>
    <row r="4658" spans="1:21" x14ac:dyDescent="0.25">
      <c r="A4658" s="112" t="s">
        <v>87</v>
      </c>
      <c r="B4658" s="261">
        <v>2014</v>
      </c>
      <c r="C4658" s="111">
        <v>8</v>
      </c>
      <c r="D4658" s="114">
        <v>15.1</v>
      </c>
      <c r="E4658" s="261">
        <v>25.9</v>
      </c>
      <c r="F4658" s="261">
        <v>6.6</v>
      </c>
      <c r="G4658" s="168">
        <v>93.8</v>
      </c>
      <c r="H4658" s="168">
        <v>16.3</v>
      </c>
      <c r="I4658" s="261">
        <v>1022</v>
      </c>
      <c r="J4658" s="261">
        <v>1006</v>
      </c>
      <c r="K4658" s="2">
        <v>7.4</v>
      </c>
      <c r="L4658" s="2">
        <v>21.7</v>
      </c>
      <c r="M4658" s="2">
        <v>0</v>
      </c>
      <c r="N4658" s="2">
        <v>0</v>
      </c>
      <c r="O4658" s="2">
        <v>6</v>
      </c>
      <c r="P4658" s="2">
        <v>0</v>
      </c>
      <c r="S4658" s="2"/>
      <c r="T4658" s="2"/>
      <c r="U4658" s="2"/>
    </row>
    <row r="4659" spans="1:21" x14ac:dyDescent="0.25">
      <c r="A4659" s="112" t="s">
        <v>31</v>
      </c>
      <c r="B4659" s="261">
        <v>2014</v>
      </c>
      <c r="C4659" s="111">
        <v>8</v>
      </c>
      <c r="D4659" s="114">
        <v>16.7</v>
      </c>
      <c r="E4659" s="261">
        <v>28.7</v>
      </c>
      <c r="F4659" s="114">
        <v>8</v>
      </c>
      <c r="G4659" s="168">
        <v>57.8</v>
      </c>
      <c r="H4659" s="168">
        <v>9.4</v>
      </c>
      <c r="I4659" s="261">
        <v>1020</v>
      </c>
      <c r="J4659" s="261">
        <v>1003</v>
      </c>
      <c r="K4659" s="2">
        <v>3.2</v>
      </c>
      <c r="L4659" s="2">
        <v>20.9</v>
      </c>
      <c r="M4659" s="2">
        <v>0</v>
      </c>
      <c r="N4659" s="2">
        <v>0</v>
      </c>
      <c r="O4659" s="2">
        <v>6</v>
      </c>
      <c r="P4659" s="2">
        <v>0</v>
      </c>
      <c r="S4659" s="2"/>
      <c r="T4659" s="2"/>
      <c r="U4659" s="2"/>
    </row>
    <row r="4660" spans="1:21" x14ac:dyDescent="0.25">
      <c r="A4660" s="112" t="s">
        <v>69</v>
      </c>
      <c r="B4660" s="261">
        <v>2014</v>
      </c>
      <c r="C4660" s="111">
        <v>8</v>
      </c>
      <c r="D4660" s="114">
        <v>16.100000000000001</v>
      </c>
      <c r="E4660" s="261">
        <v>30.2</v>
      </c>
      <c r="F4660" s="261">
        <v>5.8</v>
      </c>
      <c r="G4660" s="168">
        <v>69.400000000000006</v>
      </c>
      <c r="H4660" s="168">
        <v>26.6</v>
      </c>
      <c r="I4660" s="261">
        <v>1020</v>
      </c>
      <c r="J4660" s="261">
        <v>1004</v>
      </c>
      <c r="K4660" s="2">
        <v>8.4</v>
      </c>
      <c r="L4660" s="2">
        <v>34.700000000000003</v>
      </c>
      <c r="M4660" s="2">
        <v>0</v>
      </c>
      <c r="N4660" s="2">
        <v>0</v>
      </c>
      <c r="O4660" s="2">
        <v>4</v>
      </c>
      <c r="P4660" s="2">
        <v>1</v>
      </c>
      <c r="S4660" s="2"/>
      <c r="T4660" s="2"/>
      <c r="U4660" s="2"/>
    </row>
    <row r="4661" spans="1:21" x14ac:dyDescent="0.25">
      <c r="A4661" s="112" t="s">
        <v>49</v>
      </c>
      <c r="B4661" s="261">
        <v>2014</v>
      </c>
      <c r="C4661" s="111">
        <v>8</v>
      </c>
      <c r="D4661" s="114">
        <v>17.2</v>
      </c>
      <c r="E4661" s="261">
        <v>28.7</v>
      </c>
      <c r="F4661" s="261">
        <v>7.5</v>
      </c>
      <c r="G4661" s="258">
        <v>63</v>
      </c>
      <c r="H4661" s="168">
        <v>17.2</v>
      </c>
      <c r="I4661" s="261">
        <v>1022</v>
      </c>
      <c r="J4661" s="261">
        <v>1004</v>
      </c>
      <c r="K4661" s="2">
        <v>6.7</v>
      </c>
      <c r="L4661" s="2">
        <v>21.5</v>
      </c>
      <c r="M4661" s="2">
        <v>0</v>
      </c>
      <c r="N4661" s="2">
        <v>0</v>
      </c>
      <c r="O4661" s="2">
        <v>7</v>
      </c>
      <c r="P4661" s="2">
        <v>0</v>
      </c>
      <c r="S4661" s="2"/>
      <c r="T4661" s="2"/>
      <c r="U4661" s="2"/>
    </row>
    <row r="4662" spans="1:21" x14ac:dyDescent="0.25">
      <c r="A4662" s="112" t="s">
        <v>61</v>
      </c>
      <c r="B4662" s="261">
        <v>2014</v>
      </c>
      <c r="C4662" s="111">
        <v>8</v>
      </c>
      <c r="D4662" s="114">
        <v>16.3</v>
      </c>
      <c r="E4662" s="261">
        <v>29.1</v>
      </c>
      <c r="F4662" s="114">
        <v>5</v>
      </c>
      <c r="G4662" s="168">
        <v>80.599999999999994</v>
      </c>
      <c r="H4662" s="168">
        <v>15.5</v>
      </c>
      <c r="I4662" s="261">
        <v>1020</v>
      </c>
      <c r="J4662" s="261">
        <v>1003</v>
      </c>
      <c r="K4662" s="2">
        <v>7.4</v>
      </c>
      <c r="L4662" s="2">
        <v>48.1</v>
      </c>
      <c r="M4662" s="2">
        <v>0</v>
      </c>
      <c r="N4662" s="2">
        <v>0</v>
      </c>
      <c r="O4662" s="2">
        <v>7</v>
      </c>
      <c r="P4662" s="2">
        <v>0</v>
      </c>
      <c r="S4662" s="2"/>
      <c r="T4662" s="2"/>
      <c r="U4662" s="2"/>
    </row>
    <row r="4663" spans="1:21" x14ac:dyDescent="0.25">
      <c r="A4663" s="112" t="s">
        <v>46</v>
      </c>
      <c r="B4663" s="261">
        <v>2014</v>
      </c>
      <c r="C4663" s="111">
        <v>8</v>
      </c>
      <c r="D4663" s="114">
        <v>15.9</v>
      </c>
      <c r="E4663" s="261">
        <v>26.3</v>
      </c>
      <c r="F4663" s="261">
        <v>7.8</v>
      </c>
      <c r="G4663" s="168">
        <v>66.8</v>
      </c>
      <c r="H4663" s="168">
        <v>18.2</v>
      </c>
      <c r="I4663" s="261">
        <v>1022</v>
      </c>
      <c r="J4663" s="261">
        <v>1005</v>
      </c>
      <c r="K4663" s="2">
        <v>8.6999999999999993</v>
      </c>
      <c r="L4663" s="22">
        <v>58</v>
      </c>
      <c r="M4663" s="2">
        <v>0</v>
      </c>
      <c r="N4663" s="2">
        <v>0</v>
      </c>
      <c r="O4663" s="2">
        <v>4</v>
      </c>
      <c r="P4663" s="2">
        <v>0</v>
      </c>
      <c r="S4663" s="2"/>
      <c r="T4663" s="2"/>
      <c r="U4663" s="2"/>
    </row>
    <row r="4664" spans="1:21" x14ac:dyDescent="0.25">
      <c r="A4664" s="112" t="s">
        <v>56</v>
      </c>
      <c r="B4664" s="261">
        <v>2014</v>
      </c>
      <c r="C4664" s="111">
        <v>8</v>
      </c>
      <c r="D4664" s="114">
        <v>16.5</v>
      </c>
      <c r="E4664" s="261">
        <v>29.1</v>
      </c>
      <c r="F4664" s="261">
        <v>6.4</v>
      </c>
      <c r="G4664" s="168">
        <v>103.4</v>
      </c>
      <c r="H4664" s="258">
        <v>47</v>
      </c>
      <c r="I4664" s="261">
        <v>1019</v>
      </c>
      <c r="J4664" s="261">
        <v>1002</v>
      </c>
      <c r="K4664" s="2">
        <v>2.9</v>
      </c>
      <c r="L4664" s="2">
        <v>18.2</v>
      </c>
      <c r="M4664" s="2">
        <v>0</v>
      </c>
      <c r="N4664" s="2">
        <v>0</v>
      </c>
      <c r="O4664" s="2">
        <v>7</v>
      </c>
      <c r="P4664" s="2">
        <v>0</v>
      </c>
      <c r="S4664" s="2"/>
      <c r="T4664" s="2"/>
      <c r="U4664" s="2"/>
    </row>
    <row r="4665" spans="1:21" x14ac:dyDescent="0.25">
      <c r="A4665" s="112" t="s">
        <v>71</v>
      </c>
      <c r="B4665" s="261">
        <v>2014</v>
      </c>
      <c r="C4665" s="111">
        <v>8</v>
      </c>
      <c r="D4665" s="114">
        <v>15</v>
      </c>
      <c r="E4665" s="261">
        <v>26.3</v>
      </c>
      <c r="F4665" s="261">
        <v>4.7</v>
      </c>
      <c r="G4665" s="168">
        <v>95.4</v>
      </c>
      <c r="H4665" s="168">
        <v>28.6</v>
      </c>
      <c r="I4665" s="261">
        <v>1019</v>
      </c>
      <c r="J4665" s="261">
        <v>1002</v>
      </c>
      <c r="K4665" s="2">
        <v>2.8</v>
      </c>
      <c r="L4665" s="2">
        <v>27.1</v>
      </c>
      <c r="M4665" s="2">
        <v>0</v>
      </c>
      <c r="N4665" s="2">
        <v>0</v>
      </c>
      <c r="O4665" s="2">
        <v>4</v>
      </c>
      <c r="P4665" s="2">
        <v>0</v>
      </c>
      <c r="S4665" s="2"/>
      <c r="T4665" s="2"/>
      <c r="U4665" s="2"/>
    </row>
    <row r="4666" spans="1:21" x14ac:dyDescent="0.25">
      <c r="A4666" s="112" t="s">
        <v>72</v>
      </c>
      <c r="B4666" s="261">
        <v>2014</v>
      </c>
      <c r="C4666" s="111">
        <v>8</v>
      </c>
      <c r="D4666" s="114">
        <v>15.3</v>
      </c>
      <c r="E4666" s="261">
        <v>27.9</v>
      </c>
      <c r="F4666" s="261">
        <v>3.7</v>
      </c>
      <c r="G4666" s="168">
        <v>62.8</v>
      </c>
      <c r="H4666" s="168">
        <v>8.8000000000000007</v>
      </c>
      <c r="I4666" s="261">
        <v>1019</v>
      </c>
      <c r="J4666" s="261">
        <v>1002</v>
      </c>
      <c r="K4666" s="2">
        <v>3.6</v>
      </c>
      <c r="L4666" s="22">
        <v>25</v>
      </c>
      <c r="M4666" s="2">
        <v>0</v>
      </c>
      <c r="N4666" s="2">
        <v>0</v>
      </c>
      <c r="O4666" s="2">
        <v>5</v>
      </c>
      <c r="P4666" s="2">
        <v>0</v>
      </c>
      <c r="S4666" s="2"/>
      <c r="T4666" s="2"/>
      <c r="U4666" s="2"/>
    </row>
    <row r="4667" spans="1:21" x14ac:dyDescent="0.25">
      <c r="A4667" s="112" t="s">
        <v>93</v>
      </c>
      <c r="B4667" s="261">
        <v>2014</v>
      </c>
      <c r="C4667" s="111">
        <v>8</v>
      </c>
      <c r="D4667" s="114">
        <v>16.3</v>
      </c>
      <c r="E4667" s="261">
        <v>28.9</v>
      </c>
      <c r="F4667" s="261">
        <v>6.2</v>
      </c>
      <c r="G4667" s="168">
        <v>128.9</v>
      </c>
      <c r="H4667" s="258">
        <v>31</v>
      </c>
      <c r="I4667" s="261">
        <v>1022</v>
      </c>
      <c r="J4667" s="261">
        <v>1005</v>
      </c>
      <c r="K4667" s="2">
        <v>3.8</v>
      </c>
      <c r="L4667" s="2">
        <v>32.4</v>
      </c>
      <c r="M4667" s="2">
        <v>0</v>
      </c>
      <c r="N4667" s="2">
        <v>0</v>
      </c>
      <c r="O4667" s="2">
        <v>6</v>
      </c>
      <c r="P4667" s="2">
        <v>0</v>
      </c>
      <c r="S4667" s="2"/>
      <c r="T4667" s="2"/>
      <c r="U4667" s="2"/>
    </row>
    <row r="4668" spans="1:21" x14ac:dyDescent="0.25">
      <c r="A4668" s="113" t="s">
        <v>54</v>
      </c>
      <c r="B4668" s="261">
        <v>2014</v>
      </c>
      <c r="C4668" s="111">
        <v>8</v>
      </c>
      <c r="D4668" s="114">
        <f>AVERAGE(D4652:D4667)</f>
        <v>16.175000000000001</v>
      </c>
      <c r="E4668" s="261"/>
      <c r="F4668" s="261"/>
      <c r="G4668" s="258">
        <f>AVERAGE(G4658:G4667)</f>
        <v>82.19</v>
      </c>
      <c r="H4668" s="168"/>
      <c r="I4668" s="261"/>
      <c r="J4668" s="261"/>
      <c r="S4668" s="2"/>
      <c r="T4668" s="2"/>
      <c r="U4668" s="2"/>
    </row>
    <row r="4669" spans="1:21" x14ac:dyDescent="0.25">
      <c r="A4669" s="536" t="s">
        <v>37</v>
      </c>
      <c r="B4669" s="536"/>
      <c r="C4669" s="536"/>
      <c r="D4669" s="114">
        <v>16.7</v>
      </c>
      <c r="E4669" s="261"/>
      <c r="F4669" s="261"/>
      <c r="G4669" s="168">
        <v>82.9</v>
      </c>
      <c r="H4669" s="168"/>
      <c r="I4669" s="261"/>
      <c r="J4669" s="261"/>
      <c r="S4669" s="2"/>
      <c r="T4669" s="2"/>
      <c r="U4669" s="2"/>
    </row>
    <row r="4670" spans="1:21" x14ac:dyDescent="0.25">
      <c r="A4670" s="536" t="s">
        <v>38</v>
      </c>
      <c r="B4670" s="536"/>
      <c r="C4670" s="536"/>
      <c r="D4670" s="114">
        <v>15.9</v>
      </c>
      <c r="E4670" s="261"/>
      <c r="F4670" s="261"/>
      <c r="G4670" s="168">
        <v>86.2</v>
      </c>
      <c r="H4670" s="168"/>
      <c r="I4670" s="261"/>
      <c r="J4670" s="261"/>
      <c r="S4670" s="2"/>
      <c r="T4670" s="2"/>
      <c r="U4670" s="2"/>
    </row>
    <row r="4671" spans="1:21" x14ac:dyDescent="0.25">
      <c r="A4671" s="536" t="s">
        <v>97</v>
      </c>
      <c r="B4671" s="536"/>
      <c r="C4671" s="536"/>
      <c r="D4671" s="114">
        <v>17.5</v>
      </c>
      <c r="E4671" s="261"/>
      <c r="F4671" s="261"/>
      <c r="G4671" s="168"/>
      <c r="H4671" s="168"/>
      <c r="I4671" s="261"/>
      <c r="J4671" s="261"/>
      <c r="Q4671" s="2"/>
      <c r="S4671" s="2"/>
      <c r="T4671" s="2"/>
      <c r="U4671" s="2"/>
    </row>
    <row r="4672" spans="1:21" x14ac:dyDescent="0.25">
      <c r="A4672" s="536" t="s">
        <v>98</v>
      </c>
      <c r="B4672" s="536"/>
      <c r="C4672" s="536"/>
      <c r="D4672" s="114">
        <v>17</v>
      </c>
      <c r="E4672" s="261"/>
      <c r="F4672" s="261"/>
      <c r="G4672" s="168"/>
      <c r="H4672" s="168"/>
      <c r="I4672" s="261"/>
      <c r="J4672" s="261"/>
    </row>
    <row r="4673" spans="1:16" x14ac:dyDescent="0.25">
      <c r="A4673" s="113"/>
      <c r="B4673" s="261"/>
      <c r="C4673" s="261"/>
      <c r="D4673" s="114"/>
      <c r="E4673" s="261"/>
      <c r="F4673" s="261"/>
      <c r="G4673" s="168"/>
      <c r="H4673" s="168"/>
      <c r="I4673" s="261"/>
      <c r="J4673" s="261"/>
    </row>
    <row r="4674" spans="1:16" x14ac:dyDescent="0.25">
      <c r="A4674" s="113"/>
      <c r="B4674" s="261"/>
      <c r="C4674" s="261"/>
      <c r="D4674" s="114"/>
      <c r="E4674" s="531" t="s">
        <v>109</v>
      </c>
      <c r="F4674" s="531"/>
      <c r="G4674" s="531"/>
      <c r="H4674" s="531"/>
      <c r="I4674" s="531"/>
      <c r="J4674" s="531"/>
    </row>
    <row r="4675" spans="1:16" x14ac:dyDescent="0.25">
      <c r="A4675" s="113"/>
      <c r="B4675" s="261"/>
      <c r="C4675" s="261"/>
      <c r="D4675" s="114"/>
      <c r="E4675" s="261"/>
      <c r="F4675" s="261"/>
      <c r="G4675" s="168"/>
      <c r="H4675" s="168"/>
      <c r="I4675" s="261"/>
      <c r="J4675" s="261"/>
    </row>
    <row r="4676" spans="1:16" x14ac:dyDescent="0.25">
      <c r="A4676" s="1" t="s">
        <v>0</v>
      </c>
      <c r="B4676" s="1" t="s">
        <v>1</v>
      </c>
      <c r="C4676" s="1" t="s">
        <v>2</v>
      </c>
      <c r="D4676" s="103" t="s">
        <v>3</v>
      </c>
      <c r="E4676" s="1" t="s">
        <v>111</v>
      </c>
      <c r="F4676" s="1" t="s">
        <v>112</v>
      </c>
      <c r="G4676" s="15" t="s">
        <v>4</v>
      </c>
      <c r="H4676" s="15" t="s">
        <v>5</v>
      </c>
      <c r="I4676" s="1" t="s">
        <v>10</v>
      </c>
      <c r="J4676" s="1" t="s">
        <v>11</v>
      </c>
      <c r="K4676" s="1" t="s">
        <v>17</v>
      </c>
      <c r="L4676" s="1" t="s">
        <v>18</v>
      </c>
      <c r="M4676" s="1" t="s">
        <v>6</v>
      </c>
      <c r="N4676" s="1" t="s">
        <v>7</v>
      </c>
      <c r="O4676" s="1" t="s">
        <v>8</v>
      </c>
      <c r="P4676" s="1" t="s">
        <v>9</v>
      </c>
    </row>
    <row r="4677" spans="1:16" x14ac:dyDescent="0.25">
      <c r="A4677" s="113" t="s">
        <v>39</v>
      </c>
      <c r="B4677" s="261">
        <v>2014</v>
      </c>
      <c r="C4677" s="111" t="s">
        <v>120</v>
      </c>
      <c r="D4677" s="114">
        <v>18.5</v>
      </c>
      <c r="E4677" s="261">
        <v>37.9</v>
      </c>
      <c r="F4677" s="261">
        <v>5.0999999999999996</v>
      </c>
      <c r="G4677" s="258">
        <v>301</v>
      </c>
      <c r="H4677" s="13">
        <v>39.200000000000003</v>
      </c>
      <c r="I4677" s="2">
        <v>1028</v>
      </c>
      <c r="J4677" s="2">
        <v>1003</v>
      </c>
      <c r="K4677" s="2">
        <v>9.3000000000000007</v>
      </c>
      <c r="L4677" s="2">
        <v>60.5</v>
      </c>
      <c r="M4677" s="2">
        <v>0</v>
      </c>
      <c r="N4677" s="2">
        <v>0</v>
      </c>
      <c r="O4677" s="2">
        <v>53</v>
      </c>
      <c r="P4677" s="2">
        <v>21</v>
      </c>
    </row>
    <row r="4678" spans="1:16" x14ac:dyDescent="0.25">
      <c r="A4678" s="112" t="s">
        <v>19</v>
      </c>
      <c r="B4678" s="261">
        <v>2014</v>
      </c>
      <c r="C4678" s="111" t="s">
        <v>120</v>
      </c>
      <c r="D4678" s="114">
        <v>18.399999999999999</v>
      </c>
      <c r="E4678" s="261">
        <v>35.200000000000003</v>
      </c>
      <c r="F4678" s="261">
        <v>8.1999999999999993</v>
      </c>
      <c r="G4678" s="258">
        <v>211</v>
      </c>
      <c r="H4678" s="13">
        <v>25.2</v>
      </c>
      <c r="I4678" s="2">
        <v>1026</v>
      </c>
      <c r="J4678" s="2">
        <v>1000</v>
      </c>
      <c r="K4678" s="22">
        <v>9</v>
      </c>
      <c r="L4678" s="2">
        <v>53.9</v>
      </c>
      <c r="M4678" s="2">
        <v>0</v>
      </c>
      <c r="N4678" s="2">
        <v>0</v>
      </c>
      <c r="O4678" s="2">
        <v>31</v>
      </c>
      <c r="P4678" s="2">
        <v>11</v>
      </c>
    </row>
    <row r="4679" spans="1:16" x14ac:dyDescent="0.25">
      <c r="A4679" s="112" t="s">
        <v>12</v>
      </c>
      <c r="B4679" s="261">
        <v>2014</v>
      </c>
      <c r="C4679" s="111" t="s">
        <v>120</v>
      </c>
      <c r="D4679" s="114">
        <v>17</v>
      </c>
      <c r="E4679" s="114">
        <v>32</v>
      </c>
      <c r="F4679" s="114">
        <v>6</v>
      </c>
      <c r="G4679" s="168">
        <v>281.5</v>
      </c>
      <c r="H4679" s="13">
        <v>31.3</v>
      </c>
      <c r="I4679" s="2">
        <v>1027</v>
      </c>
      <c r="J4679" s="2">
        <v>1003</v>
      </c>
      <c r="K4679" s="2">
        <v>6.6</v>
      </c>
      <c r="L4679" s="22">
        <v>29</v>
      </c>
      <c r="M4679" s="2">
        <v>0</v>
      </c>
      <c r="N4679" s="2">
        <v>0</v>
      </c>
      <c r="O4679" s="2">
        <v>24</v>
      </c>
      <c r="P4679" s="2">
        <v>2</v>
      </c>
    </row>
    <row r="4680" spans="1:16" x14ac:dyDescent="0.25">
      <c r="A4680" s="112" t="s">
        <v>13</v>
      </c>
      <c r="B4680" s="261">
        <v>2014</v>
      </c>
      <c r="C4680" s="111" t="s">
        <v>120</v>
      </c>
      <c r="D4680" s="114">
        <v>16.399999999999999</v>
      </c>
      <c r="E4680" s="261">
        <v>31.3</v>
      </c>
      <c r="F4680" s="261">
        <v>4.2</v>
      </c>
      <c r="G4680" s="168">
        <v>239.6</v>
      </c>
      <c r="H4680" s="13">
        <v>29.3</v>
      </c>
      <c r="I4680" s="2">
        <v>1028</v>
      </c>
      <c r="J4680" s="2">
        <v>1003</v>
      </c>
      <c r="K4680" s="22">
        <v>2</v>
      </c>
      <c r="L4680" s="2">
        <v>18.3</v>
      </c>
      <c r="M4680" s="2">
        <v>0</v>
      </c>
      <c r="N4680" s="2">
        <v>0</v>
      </c>
      <c r="O4680" s="2">
        <v>26</v>
      </c>
      <c r="P4680" s="2">
        <v>2</v>
      </c>
    </row>
    <row r="4681" spans="1:16" x14ac:dyDescent="0.25">
      <c r="A4681" s="112" t="s">
        <v>16</v>
      </c>
      <c r="B4681" s="261">
        <v>2014</v>
      </c>
      <c r="C4681" s="111" t="s">
        <v>120</v>
      </c>
      <c r="D4681" s="114">
        <v>15.9</v>
      </c>
      <c r="E4681" s="261">
        <v>31.4</v>
      </c>
      <c r="F4681" s="261">
        <v>6.1</v>
      </c>
      <c r="G4681" s="168">
        <v>252.6</v>
      </c>
      <c r="H4681" s="13">
        <v>29.3</v>
      </c>
      <c r="I4681" s="2">
        <v>1027</v>
      </c>
      <c r="J4681" s="2">
        <v>1005</v>
      </c>
      <c r="K4681" s="22">
        <v>3</v>
      </c>
      <c r="L4681" s="2">
        <v>17.600000000000001</v>
      </c>
      <c r="M4681" s="2">
        <v>0</v>
      </c>
      <c r="N4681" s="2">
        <v>0</v>
      </c>
      <c r="O4681" s="2">
        <v>23</v>
      </c>
      <c r="P4681" s="2">
        <v>5</v>
      </c>
    </row>
    <row r="4682" spans="1:16" x14ac:dyDescent="0.25">
      <c r="A4682" s="112" t="s">
        <v>14</v>
      </c>
      <c r="B4682" s="261">
        <v>2014</v>
      </c>
      <c r="C4682" s="111" t="s">
        <v>120</v>
      </c>
      <c r="D4682" s="114">
        <v>19</v>
      </c>
      <c r="E4682" s="261">
        <v>33.799999999999997</v>
      </c>
      <c r="F4682" s="261">
        <v>8.6999999999999993</v>
      </c>
      <c r="G4682" s="258">
        <v>272</v>
      </c>
      <c r="H4682" s="21">
        <v>66</v>
      </c>
      <c r="I4682" s="2">
        <v>1028</v>
      </c>
      <c r="J4682" s="2">
        <v>1002</v>
      </c>
      <c r="K4682" s="2">
        <v>4.5999999999999996</v>
      </c>
      <c r="L4682" s="2">
        <v>38.200000000000003</v>
      </c>
      <c r="M4682" s="2">
        <v>0</v>
      </c>
      <c r="N4682" s="2">
        <v>0</v>
      </c>
      <c r="O4682" s="2">
        <v>37</v>
      </c>
      <c r="P4682" s="2">
        <v>9</v>
      </c>
    </row>
    <row r="4683" spans="1:16" x14ac:dyDescent="0.25">
      <c r="A4683" s="112" t="s">
        <v>87</v>
      </c>
      <c r="B4683" s="261">
        <v>2014</v>
      </c>
      <c r="C4683" s="111" t="s">
        <v>120</v>
      </c>
      <c r="D4683" s="114">
        <v>16.2</v>
      </c>
      <c r="E4683" s="114">
        <v>31</v>
      </c>
      <c r="F4683" s="261">
        <v>6.6</v>
      </c>
      <c r="G4683" s="168">
        <v>254.5</v>
      </c>
      <c r="H4683" s="13">
        <v>32.4</v>
      </c>
      <c r="I4683" s="2">
        <v>1029</v>
      </c>
      <c r="J4683" s="2">
        <v>1006</v>
      </c>
      <c r="K4683" s="22">
        <v>7</v>
      </c>
      <c r="L4683" s="2">
        <v>21.1</v>
      </c>
      <c r="M4683" s="2">
        <v>0</v>
      </c>
      <c r="N4683" s="2">
        <v>0</v>
      </c>
      <c r="O4683" s="2">
        <v>29</v>
      </c>
      <c r="P4683" s="2">
        <v>5</v>
      </c>
    </row>
    <row r="4684" spans="1:16" x14ac:dyDescent="0.25">
      <c r="A4684" s="112" t="s">
        <v>31</v>
      </c>
      <c r="B4684" s="261">
        <v>2014</v>
      </c>
      <c r="C4684" s="111" t="s">
        <v>120</v>
      </c>
      <c r="D4684" s="114">
        <v>17.8</v>
      </c>
      <c r="E4684" s="261">
        <v>32.9</v>
      </c>
      <c r="F4684" s="114">
        <v>8</v>
      </c>
      <c r="G4684" s="168">
        <v>206.2</v>
      </c>
      <c r="H4684" s="13">
        <v>33.4</v>
      </c>
      <c r="I4684" s="2">
        <v>1028</v>
      </c>
      <c r="J4684" s="2">
        <v>1003</v>
      </c>
      <c r="K4684" s="2">
        <v>2.2999999999999998</v>
      </c>
      <c r="L4684" s="2">
        <v>22.5</v>
      </c>
      <c r="M4684" s="2">
        <v>0</v>
      </c>
      <c r="N4684" s="2">
        <v>0</v>
      </c>
      <c r="O4684" s="2">
        <v>32</v>
      </c>
      <c r="P4684" s="2">
        <v>10</v>
      </c>
    </row>
    <row r="4685" spans="1:16" x14ac:dyDescent="0.25">
      <c r="A4685" s="112" t="s">
        <v>69</v>
      </c>
      <c r="B4685" s="261">
        <v>2014</v>
      </c>
      <c r="C4685" s="111" t="s">
        <v>120</v>
      </c>
      <c r="D4685" s="114">
        <v>17.2</v>
      </c>
      <c r="E4685" s="261">
        <v>34.5</v>
      </c>
      <c r="F4685" s="261">
        <v>5.8</v>
      </c>
      <c r="G4685" s="168">
        <v>308.8</v>
      </c>
      <c r="H4685" s="13">
        <v>78.8</v>
      </c>
      <c r="I4685" s="2">
        <v>1025</v>
      </c>
      <c r="J4685" s="2">
        <v>1004</v>
      </c>
      <c r="K4685" s="2">
        <v>9.5</v>
      </c>
      <c r="L4685" s="2">
        <v>53.8</v>
      </c>
      <c r="M4685" s="2">
        <v>0</v>
      </c>
      <c r="N4685" s="2">
        <v>0</v>
      </c>
      <c r="O4685" s="2">
        <v>24</v>
      </c>
      <c r="P4685" s="2">
        <v>5</v>
      </c>
    </row>
    <row r="4686" spans="1:16" x14ac:dyDescent="0.25">
      <c r="A4686" s="112" t="s">
        <v>49</v>
      </c>
      <c r="B4686" s="261">
        <v>2014</v>
      </c>
      <c r="C4686" s="111" t="s">
        <v>120</v>
      </c>
      <c r="D4686" s="114">
        <v>18.2</v>
      </c>
      <c r="E4686" s="261">
        <v>33.299999999999997</v>
      </c>
      <c r="F4686" s="261">
        <v>7.5</v>
      </c>
      <c r="G4686" s="168">
        <v>181.1</v>
      </c>
      <c r="H4686" s="21">
        <v>29</v>
      </c>
      <c r="I4686" s="2">
        <v>1030</v>
      </c>
      <c r="J4686" s="2">
        <v>1004</v>
      </c>
      <c r="K4686" s="2">
        <v>5.6</v>
      </c>
      <c r="L4686" s="2">
        <v>20.5</v>
      </c>
      <c r="M4686" s="2">
        <v>0</v>
      </c>
      <c r="N4686" s="2">
        <v>0</v>
      </c>
      <c r="O4686" s="2">
        <v>34</v>
      </c>
      <c r="P4686" s="2">
        <v>9</v>
      </c>
    </row>
    <row r="4687" spans="1:16" x14ac:dyDescent="0.25">
      <c r="A4687" s="112" t="s">
        <v>61</v>
      </c>
      <c r="B4687" s="261">
        <v>2014</v>
      </c>
      <c r="C4687" s="111" t="s">
        <v>120</v>
      </c>
      <c r="D4687" s="114">
        <v>17.5</v>
      </c>
      <c r="E4687" s="261">
        <v>34.1</v>
      </c>
      <c r="F4687" s="114">
        <v>5</v>
      </c>
      <c r="G4687" s="168">
        <v>242.4</v>
      </c>
      <c r="H4687" s="13">
        <v>31.2</v>
      </c>
      <c r="I4687" s="2">
        <v>1028</v>
      </c>
      <c r="J4687" s="2">
        <v>1003</v>
      </c>
      <c r="K4687" s="2">
        <v>6.2</v>
      </c>
      <c r="L4687" s="2">
        <v>37.6</v>
      </c>
      <c r="M4687" s="2">
        <v>0</v>
      </c>
      <c r="N4687" s="2">
        <v>0</v>
      </c>
      <c r="O4687" s="2">
        <v>32</v>
      </c>
      <c r="P4687" s="2">
        <v>8</v>
      </c>
    </row>
    <row r="4688" spans="1:16" x14ac:dyDescent="0.25">
      <c r="A4688" s="112" t="s">
        <v>46</v>
      </c>
      <c r="B4688" s="261">
        <v>2014</v>
      </c>
      <c r="C4688" s="111" t="s">
        <v>120</v>
      </c>
      <c r="D4688" s="114">
        <v>16.899999999999999</v>
      </c>
      <c r="E4688" s="114">
        <v>31</v>
      </c>
      <c r="F4688" s="261">
        <v>7.8</v>
      </c>
      <c r="G4688" s="168">
        <v>175.4</v>
      </c>
      <c r="H4688" s="13">
        <v>28.6</v>
      </c>
      <c r="I4688" s="2">
        <v>1030</v>
      </c>
      <c r="J4688" s="2">
        <v>1005</v>
      </c>
      <c r="K4688" s="2">
        <v>6.8</v>
      </c>
      <c r="L4688" s="2">
        <v>22.7</v>
      </c>
      <c r="M4688" s="2">
        <v>0</v>
      </c>
      <c r="N4688" s="2">
        <v>0</v>
      </c>
      <c r="O4688" s="2">
        <v>24</v>
      </c>
      <c r="P4688" s="2">
        <v>2</v>
      </c>
    </row>
    <row r="4689" spans="1:16" x14ac:dyDescent="0.25">
      <c r="A4689" s="112" t="s">
        <v>56</v>
      </c>
      <c r="B4689" s="261">
        <v>2014</v>
      </c>
      <c r="C4689" s="111" t="s">
        <v>120</v>
      </c>
      <c r="D4689" s="114">
        <v>17.600000000000001</v>
      </c>
      <c r="E4689" s="261">
        <v>33.9</v>
      </c>
      <c r="F4689" s="261">
        <v>6.4</v>
      </c>
      <c r="G4689" s="258">
        <v>246</v>
      </c>
      <c r="H4689" s="13">
        <v>35.6</v>
      </c>
      <c r="I4689" s="2">
        <v>1026</v>
      </c>
      <c r="J4689" s="2">
        <v>1002</v>
      </c>
      <c r="K4689" s="2">
        <v>9.5</v>
      </c>
      <c r="L4689" s="2">
        <v>40.700000000000003</v>
      </c>
      <c r="M4689" s="2">
        <v>0</v>
      </c>
      <c r="N4689" s="2">
        <v>0</v>
      </c>
      <c r="O4689" s="2">
        <v>37</v>
      </c>
      <c r="P4689" s="2">
        <v>9</v>
      </c>
    </row>
    <row r="4690" spans="1:16" x14ac:dyDescent="0.25">
      <c r="A4690" s="112" t="s">
        <v>71</v>
      </c>
      <c r="B4690" s="261">
        <v>2014</v>
      </c>
      <c r="C4690" s="111" t="s">
        <v>120</v>
      </c>
      <c r="D4690" s="114">
        <v>16.399999999999999</v>
      </c>
      <c r="E4690" s="261">
        <v>31.7</v>
      </c>
      <c r="F4690" s="261">
        <v>4.7</v>
      </c>
      <c r="G4690" s="258">
        <v>267</v>
      </c>
      <c r="H4690" s="13">
        <v>28.6</v>
      </c>
      <c r="I4690" s="2">
        <v>1027</v>
      </c>
      <c r="J4690" s="2">
        <v>1002</v>
      </c>
      <c r="K4690" s="22">
        <v>2</v>
      </c>
      <c r="L4690" s="2">
        <v>28.7</v>
      </c>
      <c r="M4690" s="2">
        <v>0</v>
      </c>
      <c r="N4690" s="2">
        <v>0</v>
      </c>
      <c r="O4690" s="2">
        <v>25</v>
      </c>
      <c r="P4690" s="2">
        <v>2</v>
      </c>
    </row>
    <row r="4691" spans="1:16" x14ac:dyDescent="0.25">
      <c r="A4691" s="112" t="s">
        <v>72</v>
      </c>
      <c r="B4691" s="261">
        <v>2014</v>
      </c>
      <c r="C4691" s="111" t="s">
        <v>120</v>
      </c>
      <c r="D4691" s="114">
        <v>16.899999999999999</v>
      </c>
      <c r="E4691" s="261">
        <v>31.7</v>
      </c>
      <c r="F4691" s="261">
        <v>4.7</v>
      </c>
      <c r="G4691" s="168">
        <v>219.8</v>
      </c>
      <c r="H4691" s="13">
        <v>28.4</v>
      </c>
      <c r="I4691" s="2">
        <v>1027</v>
      </c>
      <c r="J4691" s="2">
        <v>1002</v>
      </c>
      <c r="K4691" s="2">
        <v>1.8</v>
      </c>
      <c r="L4691" s="2">
        <v>28.7</v>
      </c>
      <c r="M4691" s="2">
        <v>0</v>
      </c>
      <c r="N4691" s="2">
        <v>0</v>
      </c>
      <c r="O4691" s="2">
        <v>29</v>
      </c>
      <c r="P4691" s="2">
        <v>5</v>
      </c>
    </row>
    <row r="4692" spans="1:16" x14ac:dyDescent="0.25">
      <c r="A4692" s="112" t="s">
        <v>93</v>
      </c>
      <c r="B4692" s="261">
        <v>2014</v>
      </c>
      <c r="C4692" s="111" t="s">
        <v>120</v>
      </c>
      <c r="D4692" s="114">
        <v>17.2</v>
      </c>
      <c r="E4692" s="261">
        <v>33.200000000000003</v>
      </c>
      <c r="F4692" s="261">
        <v>3.7</v>
      </c>
      <c r="G4692" s="258">
        <v>312</v>
      </c>
      <c r="H4692" s="13">
        <v>24.8</v>
      </c>
      <c r="I4692" s="2">
        <v>1029</v>
      </c>
      <c r="J4692" s="2">
        <v>1002</v>
      </c>
      <c r="K4692" s="2">
        <v>4.0999999999999996</v>
      </c>
      <c r="L4692" s="2">
        <v>18.8</v>
      </c>
      <c r="M4692" s="2">
        <v>0</v>
      </c>
      <c r="N4692" s="2">
        <v>0</v>
      </c>
      <c r="O4692" s="2">
        <v>31</v>
      </c>
      <c r="P4692" s="2">
        <v>4</v>
      </c>
    </row>
    <row r="4693" spans="1:16" x14ac:dyDescent="0.25">
      <c r="A4693" s="113" t="s">
        <v>54</v>
      </c>
      <c r="B4693" s="261">
        <v>2014</v>
      </c>
      <c r="C4693" s="111" t="s">
        <v>120</v>
      </c>
      <c r="D4693" s="114">
        <f>AVERAGE(D4677:D4692)</f>
        <v>17.318749999999998</v>
      </c>
      <c r="E4693" s="261"/>
      <c r="F4693" s="261"/>
      <c r="G4693" s="168">
        <f>AVERAGE(G4677:G4692)</f>
        <v>248.18125000000001</v>
      </c>
    </row>
    <row r="4694" spans="1:16" x14ac:dyDescent="0.25">
      <c r="A4694" s="536" t="s">
        <v>37</v>
      </c>
      <c r="B4694" s="536"/>
      <c r="C4694" s="536"/>
      <c r="D4694" s="114">
        <v>16.3</v>
      </c>
      <c r="E4694" s="261"/>
      <c r="F4694" s="261"/>
      <c r="G4694" s="168">
        <v>251.2</v>
      </c>
    </row>
    <row r="4695" spans="1:16" x14ac:dyDescent="0.25">
      <c r="A4695" s="536" t="s">
        <v>38</v>
      </c>
      <c r="B4695" s="536"/>
      <c r="C4695" s="536"/>
      <c r="D4695" s="114">
        <v>15.7</v>
      </c>
      <c r="E4695" s="261"/>
      <c r="F4695" s="261"/>
      <c r="G4695" s="168">
        <v>275.3</v>
      </c>
    </row>
    <row r="4696" spans="1:16" x14ac:dyDescent="0.25">
      <c r="A4696" s="536" t="s">
        <v>97</v>
      </c>
      <c r="B4696" s="536"/>
      <c r="C4696" s="536"/>
      <c r="D4696" s="114">
        <v>16.7</v>
      </c>
      <c r="E4696" s="261"/>
      <c r="F4696" s="261"/>
      <c r="G4696" s="168"/>
    </row>
    <row r="4697" spans="1:16" x14ac:dyDescent="0.25">
      <c r="A4697" s="536" t="s">
        <v>98</v>
      </c>
      <c r="B4697" s="536"/>
      <c r="C4697" s="536"/>
      <c r="D4697" s="114">
        <v>16.5</v>
      </c>
      <c r="E4697" s="261"/>
      <c r="F4697" s="261"/>
      <c r="G4697" s="168"/>
    </row>
    <row r="4699" spans="1:16" x14ac:dyDescent="0.25">
      <c r="A4699" s="1" t="s">
        <v>0</v>
      </c>
      <c r="B4699" s="1" t="s">
        <v>1</v>
      </c>
      <c r="C4699" s="1" t="s">
        <v>2</v>
      </c>
      <c r="D4699" s="103" t="s">
        <v>3</v>
      </c>
      <c r="E4699" s="1" t="s">
        <v>111</v>
      </c>
      <c r="F4699" s="1" t="s">
        <v>112</v>
      </c>
      <c r="G4699" s="15" t="s">
        <v>4</v>
      </c>
      <c r="H4699" s="15" t="s">
        <v>5</v>
      </c>
      <c r="I4699" s="1" t="s">
        <v>10</v>
      </c>
      <c r="J4699" s="1" t="s">
        <v>11</v>
      </c>
      <c r="K4699" s="1" t="s">
        <v>17</v>
      </c>
      <c r="L4699" s="1" t="s">
        <v>18</v>
      </c>
      <c r="M4699" s="1" t="s">
        <v>6</v>
      </c>
      <c r="N4699" s="1" t="s">
        <v>7</v>
      </c>
      <c r="O4699" s="1" t="s">
        <v>8</v>
      </c>
      <c r="P4699" s="1" t="s">
        <v>9</v>
      </c>
    </row>
    <row r="4700" spans="1:16" x14ac:dyDescent="0.25">
      <c r="A4700" s="113" t="s">
        <v>39</v>
      </c>
      <c r="B4700" s="261">
        <v>2014</v>
      </c>
      <c r="C4700" s="111">
        <v>9</v>
      </c>
      <c r="D4700" s="114">
        <v>16.2</v>
      </c>
      <c r="E4700" s="261">
        <v>27.3</v>
      </c>
      <c r="F4700" s="261">
        <v>6.6</v>
      </c>
      <c r="G4700" s="168">
        <v>71.599999999999994</v>
      </c>
      <c r="H4700" s="13">
        <v>32.799999999999997</v>
      </c>
      <c r="I4700" s="2">
        <v>1029</v>
      </c>
      <c r="J4700" s="2">
        <v>1010</v>
      </c>
      <c r="K4700" s="22">
        <v>6</v>
      </c>
      <c r="L4700" s="2">
        <v>54.1</v>
      </c>
      <c r="M4700" s="2">
        <v>0</v>
      </c>
      <c r="N4700" s="2">
        <v>0</v>
      </c>
      <c r="O4700" s="2">
        <v>3</v>
      </c>
      <c r="P4700" s="2">
        <v>0</v>
      </c>
    </row>
    <row r="4701" spans="1:16" x14ac:dyDescent="0.25">
      <c r="A4701" s="112" t="s">
        <v>19</v>
      </c>
      <c r="B4701" s="261">
        <v>2014</v>
      </c>
      <c r="C4701" s="111">
        <v>9</v>
      </c>
      <c r="D4701" s="114">
        <v>16.399999999999999</v>
      </c>
      <c r="E4701" s="261">
        <v>26.3</v>
      </c>
      <c r="F4701" s="261">
        <v>8.5</v>
      </c>
      <c r="G4701" s="168">
        <v>47.9</v>
      </c>
      <c r="H4701" s="13">
        <v>12.2</v>
      </c>
      <c r="I4701" s="2">
        <v>1028</v>
      </c>
      <c r="J4701" s="2">
        <v>1008</v>
      </c>
      <c r="K4701" s="2">
        <v>7.6</v>
      </c>
      <c r="L4701" s="2">
        <v>51.8</v>
      </c>
      <c r="M4701" s="2">
        <v>0</v>
      </c>
      <c r="N4701" s="2">
        <v>0</v>
      </c>
      <c r="O4701" s="2">
        <v>2</v>
      </c>
      <c r="P4701" s="2">
        <v>0</v>
      </c>
    </row>
    <row r="4702" spans="1:16" x14ac:dyDescent="0.25">
      <c r="A4702" s="112" t="s">
        <v>12</v>
      </c>
      <c r="B4702" s="261">
        <v>2014</v>
      </c>
      <c r="C4702" s="111">
        <v>9</v>
      </c>
      <c r="D4702" s="114">
        <v>14.8</v>
      </c>
      <c r="E4702" s="261">
        <v>25.7</v>
      </c>
      <c r="F4702" s="114">
        <v>8</v>
      </c>
      <c r="G4702" s="168">
        <v>95.8</v>
      </c>
      <c r="H4702" s="13">
        <v>35.299999999999997</v>
      </c>
      <c r="I4702" s="2">
        <v>1029</v>
      </c>
      <c r="J4702" s="2">
        <v>1010</v>
      </c>
      <c r="K4702" s="2">
        <v>5.7</v>
      </c>
      <c r="L4702" s="2">
        <v>31.5</v>
      </c>
      <c r="M4702" s="2">
        <v>0</v>
      </c>
      <c r="N4702" s="2">
        <v>0</v>
      </c>
      <c r="O4702" s="2">
        <v>1</v>
      </c>
      <c r="P4702" s="2">
        <v>0</v>
      </c>
    </row>
    <row r="4703" spans="1:16" x14ac:dyDescent="0.25">
      <c r="A4703" s="112" t="s">
        <v>13</v>
      </c>
      <c r="B4703" s="261">
        <v>2014</v>
      </c>
      <c r="C4703" s="111">
        <v>9</v>
      </c>
      <c r="D4703" s="114">
        <v>14.8</v>
      </c>
      <c r="E4703" s="261">
        <v>26.4</v>
      </c>
      <c r="F4703" s="261">
        <v>6.4</v>
      </c>
      <c r="G4703" s="168">
        <v>63.3</v>
      </c>
      <c r="H4703" s="13">
        <v>20.8</v>
      </c>
      <c r="I4703" s="2">
        <v>1029</v>
      </c>
      <c r="J4703" s="2">
        <v>1010</v>
      </c>
      <c r="K4703" s="2">
        <v>0.8</v>
      </c>
      <c r="L4703" s="2">
        <v>10.4</v>
      </c>
      <c r="M4703" s="2">
        <v>0</v>
      </c>
      <c r="N4703" s="2">
        <v>0</v>
      </c>
      <c r="O4703" s="2">
        <v>2</v>
      </c>
      <c r="P4703" s="2">
        <v>0</v>
      </c>
    </row>
    <row r="4704" spans="1:16" x14ac:dyDescent="0.25">
      <c r="A4704" s="112" t="s">
        <v>16</v>
      </c>
      <c r="B4704" s="261">
        <v>2014</v>
      </c>
      <c r="C4704" s="111">
        <v>9</v>
      </c>
      <c r="D4704" s="114">
        <v>14.3</v>
      </c>
      <c r="E4704" s="261">
        <v>26.6</v>
      </c>
      <c r="F4704" s="261">
        <v>5.6</v>
      </c>
      <c r="G4704" s="168">
        <v>47.1</v>
      </c>
      <c r="H4704" s="13">
        <v>22.3</v>
      </c>
      <c r="I4704" s="2">
        <v>1030</v>
      </c>
      <c r="J4704" s="2">
        <v>1012</v>
      </c>
      <c r="K4704" s="2">
        <v>4.3</v>
      </c>
      <c r="L4704" s="2">
        <v>13.7</v>
      </c>
      <c r="M4704" s="2">
        <v>0</v>
      </c>
      <c r="N4704" s="2">
        <v>0</v>
      </c>
      <c r="O4704" s="2">
        <v>2</v>
      </c>
      <c r="P4704" s="2">
        <v>0</v>
      </c>
    </row>
    <row r="4705" spans="1:16" x14ac:dyDescent="0.25">
      <c r="A4705" s="112" t="s">
        <v>14</v>
      </c>
      <c r="B4705" s="261">
        <v>2014</v>
      </c>
      <c r="C4705" s="111">
        <v>9</v>
      </c>
      <c r="D4705" s="114">
        <v>16.3</v>
      </c>
      <c r="E4705" s="261">
        <v>26.7</v>
      </c>
      <c r="F4705" s="261">
        <v>7.8</v>
      </c>
      <c r="G4705" s="168">
        <v>70.2</v>
      </c>
      <c r="H4705" s="13">
        <v>30.7</v>
      </c>
      <c r="I4705" s="2">
        <v>1030</v>
      </c>
      <c r="J4705" s="2">
        <v>1010</v>
      </c>
      <c r="K4705" s="2">
        <v>3.3</v>
      </c>
      <c r="L4705" s="2">
        <v>28.1</v>
      </c>
      <c r="M4705" s="2">
        <v>0</v>
      </c>
      <c r="N4705" s="2">
        <v>0</v>
      </c>
      <c r="O4705" s="2">
        <v>2</v>
      </c>
      <c r="P4705" s="2">
        <v>0</v>
      </c>
    </row>
    <row r="4706" spans="1:16" x14ac:dyDescent="0.25">
      <c r="A4706" s="112" t="s">
        <v>87</v>
      </c>
      <c r="B4706" s="261">
        <v>2014</v>
      </c>
      <c r="C4706" s="111">
        <v>9</v>
      </c>
      <c r="D4706" s="114">
        <v>14.4</v>
      </c>
      <c r="E4706" s="261">
        <v>24.7</v>
      </c>
      <c r="F4706" s="261">
        <v>6.2</v>
      </c>
      <c r="G4706" s="168">
        <v>77.3</v>
      </c>
      <c r="H4706" s="13">
        <v>22.4</v>
      </c>
      <c r="I4706" s="2">
        <v>1030</v>
      </c>
      <c r="J4706" s="2">
        <v>1012</v>
      </c>
      <c r="K4706" s="2">
        <v>4.3</v>
      </c>
      <c r="L4706" s="2">
        <v>64.3</v>
      </c>
      <c r="M4706" s="2">
        <v>0</v>
      </c>
      <c r="N4706" s="2">
        <v>0</v>
      </c>
      <c r="O4706" s="2">
        <v>0</v>
      </c>
      <c r="P4706" s="2">
        <v>0</v>
      </c>
    </row>
    <row r="4707" spans="1:16" x14ac:dyDescent="0.25">
      <c r="A4707" s="112" t="s">
        <v>31</v>
      </c>
      <c r="B4707" s="261">
        <v>2014</v>
      </c>
      <c r="C4707" s="111">
        <v>9</v>
      </c>
      <c r="D4707" s="114">
        <v>15.8</v>
      </c>
      <c r="E4707" s="261">
        <v>28.6</v>
      </c>
      <c r="F4707" s="261">
        <v>7.7</v>
      </c>
      <c r="G4707" s="168">
        <v>65.599999999999994</v>
      </c>
      <c r="H4707" s="21">
        <v>19</v>
      </c>
      <c r="I4707" s="2">
        <v>1030</v>
      </c>
      <c r="J4707" s="2">
        <v>1011</v>
      </c>
      <c r="K4707" s="2">
        <v>1.6</v>
      </c>
      <c r="L4707" s="2">
        <v>14.5</v>
      </c>
      <c r="M4707" s="2">
        <v>0</v>
      </c>
      <c r="N4707" s="2">
        <v>0</v>
      </c>
      <c r="O4707" s="2">
        <v>2</v>
      </c>
      <c r="P4707" s="2">
        <v>0</v>
      </c>
    </row>
    <row r="4708" spans="1:16" x14ac:dyDescent="0.25">
      <c r="A4708" s="112" t="s">
        <v>69</v>
      </c>
      <c r="B4708" s="261">
        <v>2014</v>
      </c>
      <c r="C4708" s="111">
        <v>9</v>
      </c>
      <c r="D4708" s="114">
        <v>15.4</v>
      </c>
      <c r="E4708" s="261">
        <v>26.8</v>
      </c>
      <c r="F4708" s="261">
        <v>7.9</v>
      </c>
      <c r="G4708" s="168">
        <v>64.3</v>
      </c>
      <c r="H4708" s="21">
        <v>24</v>
      </c>
      <c r="I4708" s="2">
        <v>1029</v>
      </c>
      <c r="J4708" s="2">
        <v>1010</v>
      </c>
      <c r="K4708" s="2">
        <v>10.4</v>
      </c>
      <c r="L4708" s="2">
        <v>39.4</v>
      </c>
      <c r="M4708" s="2">
        <v>0</v>
      </c>
      <c r="N4708" s="2">
        <v>0</v>
      </c>
      <c r="O4708" s="2">
        <v>2</v>
      </c>
      <c r="P4708" s="2">
        <v>0</v>
      </c>
    </row>
    <row r="4709" spans="1:16" x14ac:dyDescent="0.25">
      <c r="A4709" s="112" t="s">
        <v>49</v>
      </c>
      <c r="B4709" s="261">
        <v>2014</v>
      </c>
      <c r="C4709" s="111">
        <v>9</v>
      </c>
      <c r="D4709" s="114">
        <v>16.3</v>
      </c>
      <c r="E4709" s="261">
        <v>27.5</v>
      </c>
      <c r="F4709" s="261">
        <v>8.1</v>
      </c>
      <c r="G4709" s="258">
        <v>63</v>
      </c>
      <c r="H4709" s="21">
        <v>27</v>
      </c>
      <c r="I4709" s="2">
        <v>1030</v>
      </c>
      <c r="J4709" s="2">
        <v>1010</v>
      </c>
      <c r="K4709" s="2">
        <v>4.2</v>
      </c>
      <c r="L4709" s="2">
        <v>14.4</v>
      </c>
      <c r="M4709" s="2">
        <v>0</v>
      </c>
      <c r="N4709" s="2">
        <v>0</v>
      </c>
      <c r="O4709" s="2">
        <v>2</v>
      </c>
      <c r="P4709" s="2">
        <v>0</v>
      </c>
    </row>
    <row r="4710" spans="1:16" x14ac:dyDescent="0.25">
      <c r="A4710" s="112" t="s">
        <v>61</v>
      </c>
      <c r="B4710" s="261">
        <v>2014</v>
      </c>
      <c r="C4710" s="111">
        <v>9</v>
      </c>
      <c r="D4710" s="114">
        <v>16.600000000000001</v>
      </c>
      <c r="E4710" s="261">
        <v>27.6</v>
      </c>
      <c r="F4710" s="261">
        <v>6.5</v>
      </c>
      <c r="G4710" s="168">
        <v>64.2</v>
      </c>
      <c r="H4710" s="13">
        <v>23.3</v>
      </c>
      <c r="I4710" s="2">
        <v>1030</v>
      </c>
      <c r="J4710" s="2">
        <v>1010</v>
      </c>
      <c r="K4710" s="2">
        <v>4.5</v>
      </c>
      <c r="L4710" s="2">
        <v>33.6</v>
      </c>
      <c r="M4710" s="2">
        <v>0</v>
      </c>
      <c r="N4710" s="2">
        <v>0</v>
      </c>
      <c r="O4710" s="2">
        <v>2</v>
      </c>
      <c r="P4710" s="2">
        <v>0</v>
      </c>
    </row>
    <row r="4711" spans="1:16" x14ac:dyDescent="0.25">
      <c r="A4711" s="112" t="s">
        <v>46</v>
      </c>
      <c r="B4711" s="261">
        <v>2014</v>
      </c>
      <c r="C4711" s="111">
        <v>9</v>
      </c>
      <c r="D4711" s="114">
        <v>15.1</v>
      </c>
      <c r="E4711" s="261">
        <v>24.7</v>
      </c>
      <c r="F4711" s="261">
        <v>7.4</v>
      </c>
      <c r="G4711" s="168">
        <v>61.6</v>
      </c>
      <c r="H4711" s="13">
        <v>24.3</v>
      </c>
      <c r="I4711" s="2">
        <v>1030</v>
      </c>
      <c r="J4711" s="2">
        <v>1011</v>
      </c>
      <c r="K4711" s="2">
        <v>5.8</v>
      </c>
      <c r="L4711" s="2">
        <v>22.7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5">
      <c r="A4712" s="112" t="s">
        <v>56</v>
      </c>
      <c r="B4712" s="261">
        <v>2014</v>
      </c>
      <c r="C4712" s="111">
        <v>9</v>
      </c>
      <c r="D4712" s="114">
        <v>15.7</v>
      </c>
      <c r="E4712" s="261">
        <v>26.8</v>
      </c>
      <c r="F4712" s="261">
        <v>7.4</v>
      </c>
      <c r="G4712" s="168">
        <v>61.4</v>
      </c>
      <c r="H4712" s="13">
        <v>28.6</v>
      </c>
      <c r="I4712" s="2">
        <v>1029</v>
      </c>
      <c r="J4712" s="2">
        <v>1010</v>
      </c>
      <c r="K4712" s="2">
        <v>1.6</v>
      </c>
      <c r="L4712" s="2">
        <v>13.4</v>
      </c>
      <c r="M4712" s="2">
        <v>0</v>
      </c>
      <c r="N4712" s="2">
        <v>0</v>
      </c>
      <c r="O4712" s="2">
        <v>3</v>
      </c>
      <c r="P4712" s="2">
        <v>0</v>
      </c>
    </row>
    <row r="4713" spans="1:16" x14ac:dyDescent="0.25">
      <c r="A4713" s="112" t="s">
        <v>71</v>
      </c>
      <c r="B4713" s="261">
        <v>2014</v>
      </c>
      <c r="C4713" s="111">
        <v>9</v>
      </c>
      <c r="D4713" s="114">
        <v>14.7</v>
      </c>
      <c r="E4713" s="261">
        <v>26.1</v>
      </c>
      <c r="F4713" s="261">
        <v>6.2</v>
      </c>
      <c r="G4713" s="258">
        <v>71</v>
      </c>
      <c r="H4713" s="21">
        <v>28</v>
      </c>
      <c r="I4713" s="2">
        <v>1029</v>
      </c>
      <c r="J4713" s="2">
        <v>1010</v>
      </c>
      <c r="K4713" s="2">
        <v>1.5</v>
      </c>
      <c r="L4713" s="2">
        <v>30.3</v>
      </c>
      <c r="M4713" s="2">
        <v>0</v>
      </c>
      <c r="N4713" s="2">
        <v>0</v>
      </c>
      <c r="O4713" s="2">
        <v>1</v>
      </c>
      <c r="P4713" s="2">
        <v>0</v>
      </c>
    </row>
    <row r="4714" spans="1:16" x14ac:dyDescent="0.25">
      <c r="A4714" s="112" t="s">
        <v>72</v>
      </c>
      <c r="B4714" s="261">
        <v>2014</v>
      </c>
      <c r="C4714" s="111">
        <v>9</v>
      </c>
      <c r="D4714" s="114">
        <v>15</v>
      </c>
      <c r="E4714" s="261">
        <v>27.6</v>
      </c>
      <c r="F4714" s="261">
        <v>6.2</v>
      </c>
      <c r="G4714" s="168">
        <v>62.6</v>
      </c>
      <c r="H4714" s="13">
        <v>20.6</v>
      </c>
      <c r="I4714" s="2">
        <v>1029</v>
      </c>
      <c r="J4714" s="2">
        <v>1010</v>
      </c>
      <c r="K4714" s="2">
        <v>1.5</v>
      </c>
      <c r="L4714" s="2">
        <v>30.2</v>
      </c>
      <c r="M4714" s="2">
        <v>0</v>
      </c>
      <c r="N4714" s="2">
        <v>0</v>
      </c>
      <c r="O4714" s="2">
        <v>3</v>
      </c>
      <c r="P4714" s="2">
        <v>0</v>
      </c>
    </row>
    <row r="4715" spans="1:16" x14ac:dyDescent="0.25">
      <c r="A4715" s="112" t="s">
        <v>93</v>
      </c>
      <c r="B4715" s="261">
        <v>2014</v>
      </c>
      <c r="C4715" s="111">
        <v>9</v>
      </c>
      <c r="D4715" s="114">
        <v>15.5</v>
      </c>
      <c r="E4715" s="114">
        <v>28</v>
      </c>
      <c r="F4715" s="261">
        <v>5.9</v>
      </c>
      <c r="G4715" s="168">
        <v>50.9</v>
      </c>
      <c r="H4715" s="13">
        <v>20.5</v>
      </c>
      <c r="I4715" s="2">
        <v>1031</v>
      </c>
      <c r="J4715" s="2">
        <v>1013</v>
      </c>
      <c r="K4715" s="2">
        <v>2.6</v>
      </c>
      <c r="L4715" s="2">
        <v>39.799999999999997</v>
      </c>
      <c r="M4715" s="2">
        <v>0</v>
      </c>
      <c r="N4715" s="2">
        <v>0</v>
      </c>
      <c r="O4715" s="2">
        <v>3</v>
      </c>
      <c r="P4715" s="2">
        <v>0</v>
      </c>
    </row>
    <row r="4716" spans="1:16" x14ac:dyDescent="0.25">
      <c r="A4716" s="113" t="s">
        <v>54</v>
      </c>
      <c r="B4716" s="261">
        <v>2014</v>
      </c>
      <c r="C4716" s="111">
        <v>9</v>
      </c>
      <c r="D4716" s="114">
        <f>AVERAGE(D4700:D4715)</f>
        <v>15.456249999999997</v>
      </c>
      <c r="E4716" s="261"/>
      <c r="F4716" s="261"/>
      <c r="G4716" s="258">
        <f>AVERAGE(G4700:G4715)</f>
        <v>64.862500000000011</v>
      </c>
    </row>
    <row r="4717" spans="1:16" x14ac:dyDescent="0.25">
      <c r="A4717" s="536" t="s">
        <v>37</v>
      </c>
      <c r="B4717" s="536"/>
      <c r="C4717" s="536"/>
      <c r="D4717" s="114">
        <v>13.8</v>
      </c>
      <c r="E4717" s="261"/>
      <c r="F4717" s="261"/>
      <c r="G4717" s="168">
        <v>70.400000000000006</v>
      </c>
    </row>
    <row r="4718" spans="1:16" x14ac:dyDescent="0.25">
      <c r="A4718" s="536" t="s">
        <v>38</v>
      </c>
      <c r="B4718" s="536"/>
      <c r="C4718" s="536"/>
      <c r="D4718" s="114">
        <v>12.8</v>
      </c>
      <c r="E4718" s="261"/>
      <c r="F4718" s="261"/>
      <c r="G4718" s="168">
        <v>72.5</v>
      </c>
    </row>
    <row r="4719" spans="1:16" x14ac:dyDescent="0.25">
      <c r="A4719" s="536" t="s">
        <v>97</v>
      </c>
      <c r="B4719" s="536"/>
      <c r="C4719" s="536"/>
      <c r="D4719" s="114">
        <v>14</v>
      </c>
      <c r="E4719" s="261"/>
      <c r="F4719" s="261"/>
      <c r="G4719" s="168"/>
    </row>
    <row r="4720" spans="1:16" x14ac:dyDescent="0.25">
      <c r="A4720" s="536" t="s">
        <v>98</v>
      </c>
      <c r="B4720" s="536"/>
      <c r="C4720" s="536"/>
      <c r="D4720" s="114">
        <v>13.9</v>
      </c>
      <c r="E4720" s="261"/>
      <c r="F4720" s="261"/>
      <c r="G4720" s="168"/>
    </row>
    <row r="4722" spans="1:16" x14ac:dyDescent="0.25">
      <c r="A4722" s="1" t="s">
        <v>0</v>
      </c>
      <c r="B4722" s="1" t="s">
        <v>1</v>
      </c>
      <c r="C4722" s="1" t="s">
        <v>2</v>
      </c>
      <c r="D4722" s="103" t="s">
        <v>3</v>
      </c>
      <c r="E4722" s="1" t="s">
        <v>111</v>
      </c>
      <c r="F4722" s="1" t="s">
        <v>112</v>
      </c>
      <c r="G4722" s="15" t="s">
        <v>4</v>
      </c>
      <c r="H4722" s="15" t="s">
        <v>5</v>
      </c>
      <c r="I4722" s="1" t="s">
        <v>10</v>
      </c>
      <c r="J4722" s="1" t="s">
        <v>11</v>
      </c>
      <c r="K4722" s="1" t="s">
        <v>17</v>
      </c>
      <c r="L4722" s="1" t="s">
        <v>18</v>
      </c>
      <c r="M4722" s="1" t="s">
        <v>6</v>
      </c>
      <c r="N4722" s="1" t="s">
        <v>7</v>
      </c>
      <c r="O4722" s="1" t="s">
        <v>8</v>
      </c>
      <c r="P4722" s="1" t="s">
        <v>9</v>
      </c>
    </row>
    <row r="4723" spans="1:16" x14ac:dyDescent="0.25">
      <c r="A4723" s="113" t="s">
        <v>39</v>
      </c>
      <c r="B4723" s="261">
        <v>2014</v>
      </c>
      <c r="C4723" s="111">
        <v>10</v>
      </c>
      <c r="D4723" s="114">
        <v>13.1</v>
      </c>
      <c r="E4723" s="261">
        <v>24.4</v>
      </c>
      <c r="F4723" s="261">
        <v>-0.5</v>
      </c>
      <c r="G4723" s="258">
        <v>85</v>
      </c>
      <c r="H4723" s="168">
        <v>23.4</v>
      </c>
      <c r="I4723" s="2">
        <v>1030</v>
      </c>
      <c r="J4723" s="2">
        <v>998</v>
      </c>
      <c r="K4723" s="2">
        <v>7.9</v>
      </c>
      <c r="L4723" s="2">
        <v>51.3</v>
      </c>
      <c r="M4723" s="2">
        <v>0</v>
      </c>
      <c r="N4723" s="2">
        <v>1</v>
      </c>
      <c r="O4723" s="2">
        <v>0</v>
      </c>
      <c r="P4723" s="2">
        <v>0</v>
      </c>
    </row>
    <row r="4724" spans="1:16" x14ac:dyDescent="0.25">
      <c r="A4724" s="112" t="s">
        <v>19</v>
      </c>
      <c r="B4724" s="261">
        <v>2014</v>
      </c>
      <c r="C4724" s="111">
        <v>10</v>
      </c>
      <c r="D4724" s="114">
        <v>13.5</v>
      </c>
      <c r="E4724" s="261">
        <v>24.5</v>
      </c>
      <c r="F4724" s="261">
        <v>2.8</v>
      </c>
      <c r="G4724" s="168">
        <v>71.3</v>
      </c>
      <c r="H4724" s="258">
        <v>32</v>
      </c>
      <c r="I4724" s="2">
        <v>1028</v>
      </c>
      <c r="J4724" s="2">
        <v>996</v>
      </c>
      <c r="K4724" s="2">
        <v>9.1</v>
      </c>
      <c r="L4724" s="2">
        <v>59.5</v>
      </c>
      <c r="M4724" s="2">
        <v>0</v>
      </c>
      <c r="N4724" s="2">
        <v>0</v>
      </c>
      <c r="O4724" s="2">
        <v>0</v>
      </c>
      <c r="P4724" s="2">
        <v>0</v>
      </c>
    </row>
    <row r="4725" spans="1:16" x14ac:dyDescent="0.25">
      <c r="A4725" s="112" t="s">
        <v>12</v>
      </c>
      <c r="B4725" s="261">
        <v>2014</v>
      </c>
      <c r="C4725" s="111">
        <v>10</v>
      </c>
      <c r="D4725" s="114">
        <v>12</v>
      </c>
      <c r="E4725" s="261">
        <v>21.8</v>
      </c>
      <c r="F4725" s="114">
        <v>0</v>
      </c>
      <c r="G4725" s="168">
        <v>106.7</v>
      </c>
      <c r="H4725" s="168">
        <v>26.6</v>
      </c>
      <c r="I4725" s="2">
        <v>1027</v>
      </c>
      <c r="J4725" s="2">
        <v>997</v>
      </c>
      <c r="K4725" s="2">
        <v>7.7</v>
      </c>
      <c r="L4725" s="2">
        <v>38.799999999999997</v>
      </c>
      <c r="M4725" s="2">
        <v>0</v>
      </c>
      <c r="N4725" s="2">
        <v>0</v>
      </c>
      <c r="O4725" s="2">
        <v>0</v>
      </c>
      <c r="P4725" s="2">
        <v>0</v>
      </c>
    </row>
    <row r="4726" spans="1:16" x14ac:dyDescent="0.25">
      <c r="A4726" s="112" t="s">
        <v>13</v>
      </c>
      <c r="B4726" s="261">
        <v>2014</v>
      </c>
      <c r="C4726" s="111">
        <v>10</v>
      </c>
      <c r="D4726" s="114">
        <v>11.5</v>
      </c>
      <c r="E4726" s="261">
        <v>21.5</v>
      </c>
      <c r="F4726" s="261">
        <v>0.1</v>
      </c>
      <c r="G4726" s="168">
        <v>94.6</v>
      </c>
      <c r="H4726" s="168">
        <v>25.5</v>
      </c>
      <c r="I4726" s="2">
        <v>1031</v>
      </c>
      <c r="J4726" s="2">
        <v>998</v>
      </c>
      <c r="K4726" s="2">
        <v>4.7</v>
      </c>
      <c r="L4726" s="2">
        <v>55.8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5">
      <c r="A4727" s="112" t="s">
        <v>16</v>
      </c>
      <c r="B4727" s="261">
        <v>2014</v>
      </c>
      <c r="C4727" s="111">
        <v>10</v>
      </c>
      <c r="D4727" s="114">
        <v>11.3</v>
      </c>
      <c r="E4727" s="261">
        <v>22.6</v>
      </c>
      <c r="F4727" s="261">
        <v>0.2</v>
      </c>
      <c r="G4727" s="168">
        <v>78.2</v>
      </c>
      <c r="H4727" s="168">
        <v>11.9</v>
      </c>
      <c r="I4727" s="2">
        <v>1031</v>
      </c>
      <c r="J4727" s="2">
        <v>998</v>
      </c>
      <c r="K4727" s="2">
        <v>4.3</v>
      </c>
      <c r="L4727" s="2">
        <v>18.7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s="112" t="s">
        <v>14</v>
      </c>
      <c r="B4728" s="261">
        <v>2014</v>
      </c>
      <c r="C4728" s="111">
        <v>10</v>
      </c>
      <c r="D4728" s="114">
        <v>12.8</v>
      </c>
      <c r="E4728" s="261">
        <v>22.2</v>
      </c>
      <c r="F4728" s="261">
        <v>0.8</v>
      </c>
      <c r="G4728" s="168">
        <v>61.1</v>
      </c>
      <c r="H4728" s="168">
        <v>15.5</v>
      </c>
      <c r="I4728" s="2">
        <v>1030</v>
      </c>
      <c r="J4728" s="2">
        <v>998</v>
      </c>
      <c r="K4728" s="2">
        <v>4.2</v>
      </c>
      <c r="L4728" s="2">
        <v>45.4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5">
      <c r="A4729" s="112" t="s">
        <v>87</v>
      </c>
      <c r="B4729" s="261">
        <v>2014</v>
      </c>
      <c r="C4729" s="111">
        <v>10</v>
      </c>
      <c r="D4729" s="114">
        <v>11.7</v>
      </c>
      <c r="E4729" s="261">
        <v>21.6</v>
      </c>
      <c r="F4729" s="261">
        <v>2.1</v>
      </c>
      <c r="G4729" s="168">
        <v>82.3</v>
      </c>
      <c r="H4729" s="168">
        <v>23.4</v>
      </c>
      <c r="I4729" s="2">
        <v>1030</v>
      </c>
      <c r="J4729" s="2">
        <v>999</v>
      </c>
      <c r="K4729" s="2">
        <v>4.4000000000000004</v>
      </c>
      <c r="L4729" s="2">
        <v>18.899999999999999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s="112" t="s">
        <v>31</v>
      </c>
      <c r="B4730" s="261">
        <v>2014</v>
      </c>
      <c r="C4730" s="111">
        <v>10</v>
      </c>
      <c r="D4730" s="114">
        <v>13.2</v>
      </c>
      <c r="E4730" s="261">
        <v>23.9</v>
      </c>
      <c r="F4730" s="261">
        <v>1.8</v>
      </c>
      <c r="G4730" s="258">
        <v>59</v>
      </c>
      <c r="H4730" s="168">
        <v>17.8</v>
      </c>
      <c r="I4730" s="2">
        <v>1030</v>
      </c>
      <c r="J4730" s="2">
        <v>998</v>
      </c>
      <c r="K4730" s="2">
        <v>2.6</v>
      </c>
      <c r="L4730" s="2">
        <v>19.3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5">
      <c r="A4731" s="112" t="s">
        <v>69</v>
      </c>
      <c r="B4731" s="261">
        <v>2014</v>
      </c>
      <c r="C4731" s="111">
        <v>10</v>
      </c>
      <c r="D4731" s="114">
        <v>12.5</v>
      </c>
      <c r="E4731" s="261">
        <v>23.2</v>
      </c>
      <c r="F4731" s="261">
        <v>2.7</v>
      </c>
      <c r="G4731" s="168">
        <v>81.400000000000006</v>
      </c>
      <c r="H4731" s="168">
        <v>26.6</v>
      </c>
      <c r="I4731" s="2">
        <v>1029</v>
      </c>
      <c r="J4731" s="2">
        <v>998</v>
      </c>
      <c r="K4731" s="2">
        <v>12.2</v>
      </c>
      <c r="L4731" s="2">
        <v>60.2</v>
      </c>
      <c r="M4731" s="2">
        <v>0</v>
      </c>
      <c r="N4731" s="2">
        <v>0</v>
      </c>
      <c r="O4731" s="2">
        <v>0</v>
      </c>
      <c r="P4731" s="2">
        <v>0</v>
      </c>
    </row>
    <row r="4732" spans="1:16" x14ac:dyDescent="0.25">
      <c r="A4732" s="112" t="s">
        <v>49</v>
      </c>
      <c r="B4732" s="261">
        <v>2014</v>
      </c>
      <c r="C4732" s="111">
        <v>10</v>
      </c>
      <c r="D4732" s="114">
        <v>13.7</v>
      </c>
      <c r="E4732" s="261">
        <v>24.1</v>
      </c>
      <c r="F4732" s="261">
        <v>1.7</v>
      </c>
      <c r="G4732" s="258">
        <v>56</v>
      </c>
      <c r="H4732" s="168">
        <v>14.3</v>
      </c>
      <c r="I4732" s="2">
        <v>1030</v>
      </c>
      <c r="J4732" s="2">
        <v>998</v>
      </c>
      <c r="K4732" s="2">
        <v>5.8</v>
      </c>
      <c r="L4732" s="2">
        <v>18.3</v>
      </c>
      <c r="M4732" s="2">
        <v>0</v>
      </c>
      <c r="N4732" s="2">
        <v>0</v>
      </c>
      <c r="O4732" s="2">
        <v>0</v>
      </c>
      <c r="P4732" s="2">
        <v>0</v>
      </c>
    </row>
    <row r="4733" spans="1:16" x14ac:dyDescent="0.25">
      <c r="A4733" s="112" t="s">
        <v>61</v>
      </c>
      <c r="B4733" s="261">
        <v>2014</v>
      </c>
      <c r="C4733" s="111">
        <v>10</v>
      </c>
      <c r="D4733" s="114">
        <v>12.6</v>
      </c>
      <c r="E4733" s="261">
        <v>22.9</v>
      </c>
      <c r="F4733" s="261">
        <v>0.2</v>
      </c>
      <c r="G4733" s="168">
        <v>80.599999999999994</v>
      </c>
      <c r="H4733" s="168">
        <v>21.7</v>
      </c>
      <c r="I4733" s="2">
        <v>1030</v>
      </c>
      <c r="J4733" s="2">
        <v>997</v>
      </c>
      <c r="K4733" s="2">
        <v>5.8</v>
      </c>
      <c r="L4733" s="2">
        <v>36.200000000000003</v>
      </c>
      <c r="M4733" s="2">
        <v>0</v>
      </c>
      <c r="N4733" s="2">
        <v>0</v>
      </c>
      <c r="O4733" s="2">
        <v>0</v>
      </c>
      <c r="P4733" s="2">
        <v>0</v>
      </c>
    </row>
    <row r="4734" spans="1:16" x14ac:dyDescent="0.25">
      <c r="A4734" s="112" t="s">
        <v>46</v>
      </c>
      <c r="B4734" s="261">
        <v>2014</v>
      </c>
      <c r="C4734" s="111">
        <v>10</v>
      </c>
      <c r="D4734" s="114">
        <v>12.5</v>
      </c>
      <c r="E4734" s="114">
        <v>23</v>
      </c>
      <c r="F4734" s="261">
        <v>2.4</v>
      </c>
      <c r="G4734" s="168">
        <v>61.8</v>
      </c>
      <c r="H4734" s="168">
        <v>25.4</v>
      </c>
      <c r="I4734" s="2">
        <v>1031</v>
      </c>
      <c r="J4734" s="2">
        <v>999</v>
      </c>
      <c r="K4734" s="2">
        <v>10.4</v>
      </c>
      <c r="L4734" s="2">
        <v>28.8</v>
      </c>
      <c r="M4734" s="2">
        <v>0</v>
      </c>
      <c r="N4734" s="2">
        <v>0</v>
      </c>
      <c r="O4734" s="2">
        <v>0</v>
      </c>
      <c r="P4734" s="2">
        <v>0</v>
      </c>
    </row>
    <row r="4735" spans="1:16" x14ac:dyDescent="0.25">
      <c r="A4735" s="112" t="s">
        <v>56</v>
      </c>
      <c r="B4735" s="261">
        <v>2014</v>
      </c>
      <c r="C4735" s="111">
        <v>10</v>
      </c>
      <c r="D4735" s="114">
        <v>12.9</v>
      </c>
      <c r="E4735" s="261">
        <v>24.8</v>
      </c>
      <c r="F4735" s="261">
        <v>1.3</v>
      </c>
      <c r="G4735" s="258">
        <v>49</v>
      </c>
      <c r="H4735" s="168">
        <v>14.2</v>
      </c>
      <c r="I4735" s="2">
        <v>1030</v>
      </c>
      <c r="J4735" s="2">
        <v>997</v>
      </c>
      <c r="K4735" s="22">
        <v>2</v>
      </c>
      <c r="L4735" s="2">
        <v>16.2</v>
      </c>
      <c r="M4735" s="2">
        <v>0</v>
      </c>
      <c r="N4735" s="2">
        <v>0</v>
      </c>
      <c r="O4735" s="2">
        <v>0</v>
      </c>
      <c r="P4735" s="2">
        <v>0</v>
      </c>
    </row>
    <row r="4736" spans="1:16" x14ac:dyDescent="0.25">
      <c r="A4736" s="112" t="s">
        <v>71</v>
      </c>
      <c r="B4736" s="261">
        <v>2014</v>
      </c>
      <c r="C4736" s="111">
        <v>10</v>
      </c>
      <c r="D4736" s="114">
        <v>11.7</v>
      </c>
      <c r="E4736" s="261">
        <v>22.7</v>
      </c>
      <c r="F4736" s="261">
        <v>0.8</v>
      </c>
      <c r="G4736" s="168">
        <v>83.4</v>
      </c>
      <c r="H4736" s="258">
        <v>20</v>
      </c>
      <c r="I4736" s="2">
        <v>1029</v>
      </c>
      <c r="J4736" s="2">
        <v>997</v>
      </c>
      <c r="K4736" s="2">
        <v>3.3</v>
      </c>
      <c r="L4736" s="2">
        <v>28.3</v>
      </c>
      <c r="M4736" s="2">
        <v>0</v>
      </c>
      <c r="N4736" s="2">
        <v>0</v>
      </c>
      <c r="O4736" s="2">
        <v>0</v>
      </c>
      <c r="P4736" s="2">
        <v>0</v>
      </c>
    </row>
    <row r="4737" spans="1:17" x14ac:dyDescent="0.25">
      <c r="A4737" s="112" t="s">
        <v>72</v>
      </c>
      <c r="B4737" s="261">
        <v>2014</v>
      </c>
      <c r="C4737" s="111">
        <v>10</v>
      </c>
      <c r="D4737" s="114">
        <v>11.8</v>
      </c>
      <c r="E4737" s="261">
        <v>23.8</v>
      </c>
      <c r="F4737" s="261">
        <v>0.3</v>
      </c>
      <c r="G4737" s="168">
        <v>75.2</v>
      </c>
      <c r="H4737" s="168">
        <v>19.399999999999999</v>
      </c>
      <c r="I4737" s="2">
        <v>1029</v>
      </c>
      <c r="J4737" s="2">
        <v>997</v>
      </c>
      <c r="K4737" s="2">
        <v>1.6</v>
      </c>
      <c r="L4737" s="22">
        <v>27</v>
      </c>
      <c r="M4737" s="2">
        <v>0</v>
      </c>
      <c r="N4737" s="2">
        <v>0</v>
      </c>
      <c r="O4737" s="2">
        <v>0</v>
      </c>
      <c r="P4737" s="2">
        <v>0</v>
      </c>
    </row>
    <row r="4738" spans="1:17" x14ac:dyDescent="0.25">
      <c r="A4738" s="112" t="s">
        <v>93</v>
      </c>
      <c r="B4738" s="261">
        <v>2014</v>
      </c>
      <c r="C4738" s="111">
        <v>10</v>
      </c>
      <c r="D4738" s="114">
        <v>12</v>
      </c>
      <c r="E4738" s="261">
        <v>22.2</v>
      </c>
      <c r="F4738" s="261">
        <v>2.9</v>
      </c>
      <c r="G4738" s="168">
        <v>74.900000000000006</v>
      </c>
      <c r="H4738" s="168">
        <v>20.8</v>
      </c>
      <c r="I4738" s="2">
        <v>1031</v>
      </c>
      <c r="J4738" s="2">
        <v>999</v>
      </c>
      <c r="K4738" s="2">
        <v>3.7</v>
      </c>
      <c r="L4738" s="22">
        <v>49</v>
      </c>
      <c r="M4738" s="2">
        <v>0</v>
      </c>
      <c r="N4738" s="2">
        <v>0</v>
      </c>
      <c r="O4738" s="2">
        <v>0</v>
      </c>
      <c r="P4738" s="2">
        <v>0</v>
      </c>
    </row>
    <row r="4739" spans="1:17" x14ac:dyDescent="0.25">
      <c r="A4739" s="113" t="s">
        <v>54</v>
      </c>
      <c r="B4739" s="261">
        <v>2014</v>
      </c>
      <c r="C4739" s="111">
        <v>10</v>
      </c>
      <c r="D4739" s="114">
        <f>AVERAGE(D4723:D4738)</f>
        <v>12.425000000000001</v>
      </c>
      <c r="E4739" s="261"/>
      <c r="F4739" s="261"/>
      <c r="G4739" s="258">
        <f>AVERAGE(G4723:G4738)</f>
        <v>75.031250000000014</v>
      </c>
      <c r="H4739" s="168"/>
    </row>
    <row r="4740" spans="1:17" x14ac:dyDescent="0.25">
      <c r="A4740" s="536" t="s">
        <v>37</v>
      </c>
      <c r="B4740" s="536"/>
      <c r="C4740" s="536"/>
      <c r="D4740" s="114">
        <v>10.1</v>
      </c>
      <c r="E4740" s="261"/>
      <c r="F4740" s="261"/>
      <c r="G4740" s="168">
        <v>59.5</v>
      </c>
      <c r="H4740" s="168"/>
    </row>
    <row r="4741" spans="1:17" x14ac:dyDescent="0.25">
      <c r="A4741" s="536" t="s">
        <v>38</v>
      </c>
      <c r="B4741" s="536"/>
      <c r="C4741" s="536"/>
      <c r="D4741" s="114">
        <v>9</v>
      </c>
      <c r="E4741" s="261"/>
      <c r="F4741" s="261"/>
      <c r="G4741" s="168">
        <v>74.900000000000006</v>
      </c>
      <c r="H4741" s="168"/>
    </row>
    <row r="4742" spans="1:17" x14ac:dyDescent="0.25">
      <c r="A4742" s="536" t="s">
        <v>97</v>
      </c>
      <c r="B4742" s="536"/>
      <c r="C4742" s="536"/>
      <c r="D4742" s="114">
        <v>10.5</v>
      </c>
      <c r="E4742" s="261"/>
      <c r="F4742" s="261"/>
      <c r="G4742" s="168"/>
      <c r="H4742" s="168"/>
    </row>
    <row r="4743" spans="1:17" x14ac:dyDescent="0.25">
      <c r="A4743" s="536" t="s">
        <v>98</v>
      </c>
      <c r="B4743" s="536"/>
      <c r="C4743" s="536"/>
      <c r="D4743" s="114">
        <v>10</v>
      </c>
      <c r="E4743" s="261"/>
      <c r="F4743" s="261"/>
      <c r="G4743" s="168"/>
      <c r="H4743" s="168"/>
    </row>
    <row r="4744" spans="1:17" x14ac:dyDescent="0.25">
      <c r="Q4744" s="2"/>
    </row>
    <row r="4745" spans="1:17" x14ac:dyDescent="0.25">
      <c r="A4745" s="1" t="s">
        <v>0</v>
      </c>
      <c r="B4745" s="1" t="s">
        <v>1</v>
      </c>
      <c r="C4745" s="1" t="s">
        <v>2</v>
      </c>
      <c r="D4745" s="103" t="s">
        <v>3</v>
      </c>
      <c r="E4745" s="1" t="s">
        <v>111</v>
      </c>
      <c r="F4745" s="1" t="s">
        <v>112</v>
      </c>
      <c r="G4745" s="15" t="s">
        <v>4</v>
      </c>
      <c r="H4745" s="15" t="s">
        <v>5</v>
      </c>
      <c r="I4745" s="1" t="s">
        <v>10</v>
      </c>
      <c r="J4745" s="1" t="s">
        <v>11</v>
      </c>
      <c r="K4745" s="1" t="s">
        <v>17</v>
      </c>
      <c r="L4745" s="1" t="s">
        <v>18</v>
      </c>
      <c r="M4745" s="1" t="s">
        <v>6</v>
      </c>
      <c r="N4745" s="1" t="s">
        <v>7</v>
      </c>
      <c r="O4745" s="1" t="s">
        <v>8</v>
      </c>
      <c r="P4745" s="1" t="s">
        <v>9</v>
      </c>
    </row>
    <row r="4746" spans="1:17" x14ac:dyDescent="0.25">
      <c r="A4746" s="113" t="s">
        <v>39</v>
      </c>
      <c r="B4746" s="261">
        <v>2014</v>
      </c>
      <c r="C4746" s="111">
        <v>11</v>
      </c>
      <c r="D4746" s="114">
        <v>8.3000000000000007</v>
      </c>
      <c r="E4746" s="261">
        <v>20.7</v>
      </c>
      <c r="F4746" s="261">
        <v>-0.5</v>
      </c>
      <c r="G4746" s="168">
        <v>42.5</v>
      </c>
      <c r="H4746" s="13">
        <v>22.3</v>
      </c>
      <c r="I4746" s="2">
        <v>1029</v>
      </c>
      <c r="J4746" s="2">
        <v>993</v>
      </c>
      <c r="K4746" s="2">
        <v>10.7</v>
      </c>
      <c r="L4746" s="2">
        <v>41.2</v>
      </c>
      <c r="M4746" s="2">
        <v>0</v>
      </c>
      <c r="N4746" s="2">
        <v>1</v>
      </c>
      <c r="O4746" s="2">
        <v>0</v>
      </c>
      <c r="P4746" s="2">
        <v>0</v>
      </c>
    </row>
    <row r="4747" spans="1:17" x14ac:dyDescent="0.25">
      <c r="A4747" s="112" t="s">
        <v>19</v>
      </c>
      <c r="B4747" s="261">
        <v>2014</v>
      </c>
      <c r="C4747" s="111">
        <v>11</v>
      </c>
      <c r="D4747" s="114">
        <v>8.1</v>
      </c>
      <c r="E4747" s="261">
        <v>20.3</v>
      </c>
      <c r="F4747" s="261">
        <v>-0.2</v>
      </c>
      <c r="G4747" s="168">
        <v>25.2</v>
      </c>
      <c r="H4747" s="13">
        <v>13.3</v>
      </c>
      <c r="I4747" s="2">
        <v>1027</v>
      </c>
      <c r="J4747" s="2">
        <v>992</v>
      </c>
      <c r="K4747" s="2">
        <v>10.9</v>
      </c>
      <c r="L4747" s="2">
        <v>39.299999999999997</v>
      </c>
      <c r="M4747" s="2">
        <v>0</v>
      </c>
      <c r="N4747" s="2">
        <v>1</v>
      </c>
      <c r="O4747" s="2">
        <v>0</v>
      </c>
      <c r="P4747" s="2">
        <v>0</v>
      </c>
    </row>
    <row r="4748" spans="1:17" x14ac:dyDescent="0.25">
      <c r="A4748" s="112" t="s">
        <v>12</v>
      </c>
      <c r="B4748" s="261">
        <v>2014</v>
      </c>
      <c r="C4748" s="111">
        <v>11</v>
      </c>
      <c r="D4748" s="114">
        <v>7.1</v>
      </c>
      <c r="E4748" s="261">
        <v>16.8</v>
      </c>
      <c r="F4748" s="114">
        <v>0</v>
      </c>
      <c r="G4748" s="258">
        <v>52</v>
      </c>
      <c r="H4748" s="13">
        <v>21.8</v>
      </c>
      <c r="I4748" s="2">
        <v>1031</v>
      </c>
      <c r="J4748" s="2">
        <v>998</v>
      </c>
      <c r="K4748" s="2">
        <v>11.1</v>
      </c>
      <c r="L4748" s="22">
        <v>43</v>
      </c>
      <c r="M4748" s="2">
        <v>0</v>
      </c>
      <c r="N4748" s="2">
        <v>0</v>
      </c>
      <c r="O4748" s="2">
        <v>0</v>
      </c>
      <c r="P4748" s="2">
        <v>0</v>
      </c>
    </row>
    <row r="4749" spans="1:17" x14ac:dyDescent="0.25">
      <c r="A4749" s="112" t="s">
        <v>13</v>
      </c>
      <c r="B4749" s="261">
        <v>2014</v>
      </c>
      <c r="C4749" s="111">
        <v>11</v>
      </c>
      <c r="D4749" s="114">
        <v>6.6</v>
      </c>
      <c r="E4749" s="261">
        <v>17.600000000000001</v>
      </c>
      <c r="F4749" s="261">
        <v>-1.6</v>
      </c>
      <c r="G4749" s="168">
        <v>31.3</v>
      </c>
      <c r="H4749" s="13">
        <v>13.6</v>
      </c>
      <c r="I4749" s="2">
        <v>1029</v>
      </c>
      <c r="J4749" s="2">
        <v>994</v>
      </c>
      <c r="K4749" s="2">
        <v>6.8</v>
      </c>
      <c r="L4749" s="2">
        <v>44.6</v>
      </c>
      <c r="M4749" s="2">
        <v>0</v>
      </c>
      <c r="N4749" s="2">
        <v>1</v>
      </c>
      <c r="O4749" s="2">
        <v>0</v>
      </c>
      <c r="P4749" s="2">
        <v>0</v>
      </c>
    </row>
    <row r="4750" spans="1:17" x14ac:dyDescent="0.25">
      <c r="A4750" s="112" t="s">
        <v>16</v>
      </c>
      <c r="B4750" s="261">
        <v>2014</v>
      </c>
      <c r="C4750" s="111">
        <v>11</v>
      </c>
      <c r="D4750" s="114">
        <v>5.9</v>
      </c>
      <c r="E4750" s="261">
        <v>18.600000000000001</v>
      </c>
      <c r="F4750" s="261">
        <v>-0.2</v>
      </c>
      <c r="G4750" s="168">
        <v>25.1</v>
      </c>
      <c r="H4750" s="13">
        <v>9.6999999999999993</v>
      </c>
      <c r="I4750" s="2">
        <v>1025</v>
      </c>
      <c r="J4750" s="2">
        <v>995</v>
      </c>
      <c r="K4750" s="2">
        <v>5.8</v>
      </c>
      <c r="L4750" s="2">
        <v>16.600000000000001</v>
      </c>
      <c r="M4750" s="2">
        <v>0</v>
      </c>
      <c r="N4750" s="2">
        <v>2</v>
      </c>
      <c r="O4750" s="2">
        <v>0</v>
      </c>
      <c r="P4750" s="2">
        <v>0</v>
      </c>
    </row>
    <row r="4751" spans="1:17" x14ac:dyDescent="0.25">
      <c r="A4751" s="112" t="s">
        <v>14</v>
      </c>
      <c r="B4751" s="261">
        <v>2014</v>
      </c>
      <c r="C4751" s="111">
        <v>11</v>
      </c>
      <c r="D4751" s="114">
        <v>7.7</v>
      </c>
      <c r="E4751" s="261">
        <v>18.899999999999999</v>
      </c>
      <c r="F4751" s="261">
        <v>-1.1000000000000001</v>
      </c>
      <c r="G4751" s="168">
        <v>71.2</v>
      </c>
      <c r="H4751" s="13">
        <v>36.5</v>
      </c>
      <c r="I4751" s="2">
        <v>1029</v>
      </c>
      <c r="J4751" s="2">
        <v>994</v>
      </c>
      <c r="K4751" s="2">
        <v>5.8</v>
      </c>
      <c r="L4751" s="2">
        <v>31.9</v>
      </c>
      <c r="M4751" s="2">
        <v>0</v>
      </c>
      <c r="N4751" s="2">
        <v>1</v>
      </c>
      <c r="O4751" s="2">
        <v>0</v>
      </c>
      <c r="P4751" s="2">
        <v>0</v>
      </c>
    </row>
    <row r="4752" spans="1:17" x14ac:dyDescent="0.25">
      <c r="A4752" s="112" t="s">
        <v>87</v>
      </c>
      <c r="B4752" s="261">
        <v>2014</v>
      </c>
      <c r="C4752" s="111">
        <v>11</v>
      </c>
      <c r="D4752" s="114">
        <v>6.2</v>
      </c>
      <c r="E4752" s="261">
        <v>19.600000000000001</v>
      </c>
      <c r="F4752" s="261">
        <v>-0.5</v>
      </c>
      <c r="G4752" s="168">
        <v>29.3</v>
      </c>
      <c r="H4752" s="13">
        <v>14.1</v>
      </c>
      <c r="I4752" s="2">
        <v>1027</v>
      </c>
      <c r="J4752" s="2">
        <v>996</v>
      </c>
      <c r="K4752" s="22">
        <v>5</v>
      </c>
      <c r="L4752" s="2">
        <v>17.399999999999999</v>
      </c>
      <c r="M4752" s="2">
        <v>0</v>
      </c>
      <c r="N4752" s="2">
        <v>1</v>
      </c>
      <c r="O4752" s="2">
        <v>0</v>
      </c>
      <c r="P4752" s="2">
        <v>0</v>
      </c>
    </row>
    <row r="4753" spans="1:16" x14ac:dyDescent="0.25">
      <c r="A4753" s="112" t="s">
        <v>31</v>
      </c>
      <c r="B4753" s="261">
        <v>2014</v>
      </c>
      <c r="C4753" s="111">
        <v>11</v>
      </c>
      <c r="D4753" s="114">
        <v>8</v>
      </c>
      <c r="E4753" s="261">
        <v>23.8</v>
      </c>
      <c r="F4753" s="261">
        <v>0.7</v>
      </c>
      <c r="G4753" s="258">
        <v>31</v>
      </c>
      <c r="H4753" s="13">
        <v>17.399999999999999</v>
      </c>
      <c r="I4753" s="2">
        <v>1028</v>
      </c>
      <c r="J4753" s="2">
        <v>994</v>
      </c>
      <c r="K4753" s="2">
        <v>2.8</v>
      </c>
      <c r="L4753" s="2">
        <v>17.7</v>
      </c>
      <c r="M4753" s="2">
        <v>0</v>
      </c>
      <c r="N4753" s="2">
        <v>0</v>
      </c>
      <c r="O4753" s="2">
        <v>0</v>
      </c>
      <c r="P4753" s="2">
        <v>0</v>
      </c>
    </row>
    <row r="4754" spans="1:16" x14ac:dyDescent="0.25">
      <c r="A4754" s="112" t="s">
        <v>69</v>
      </c>
      <c r="B4754" s="261">
        <v>2014</v>
      </c>
      <c r="C4754" s="111">
        <v>11</v>
      </c>
      <c r="D4754" s="114">
        <v>7.4</v>
      </c>
      <c r="E4754" s="261">
        <v>19.100000000000001</v>
      </c>
      <c r="F4754" s="261">
        <v>-0.6</v>
      </c>
      <c r="G4754" s="168">
        <v>32.6</v>
      </c>
      <c r="H4754" s="13">
        <v>19.2</v>
      </c>
      <c r="I4754" s="2">
        <v>1027</v>
      </c>
      <c r="J4754" s="2">
        <v>994</v>
      </c>
      <c r="K4754" s="2">
        <v>18.399999999999999</v>
      </c>
      <c r="L4754" s="2">
        <v>55.1</v>
      </c>
      <c r="M4754" s="2">
        <v>0</v>
      </c>
      <c r="N4754" s="2">
        <v>1</v>
      </c>
      <c r="O4754" s="2">
        <v>0</v>
      </c>
      <c r="P4754" s="2">
        <v>0</v>
      </c>
    </row>
    <row r="4755" spans="1:16" x14ac:dyDescent="0.25">
      <c r="A4755" s="112" t="s">
        <v>49</v>
      </c>
      <c r="B4755" s="261">
        <v>2014</v>
      </c>
      <c r="C4755" s="111">
        <v>11</v>
      </c>
      <c r="D4755" s="114">
        <v>8.5</v>
      </c>
      <c r="E4755" s="261">
        <v>21.7</v>
      </c>
      <c r="F4755" s="261">
        <v>-0.4</v>
      </c>
      <c r="G4755" s="258">
        <v>28</v>
      </c>
      <c r="H4755" s="13">
        <v>14.6</v>
      </c>
      <c r="I4755" s="2">
        <v>1029</v>
      </c>
      <c r="J4755" s="2">
        <v>994</v>
      </c>
      <c r="K4755" s="2">
        <v>6.5</v>
      </c>
      <c r="L4755" s="22">
        <v>18</v>
      </c>
      <c r="M4755" s="2">
        <v>0</v>
      </c>
      <c r="N4755" s="2">
        <v>1</v>
      </c>
      <c r="O4755" s="2">
        <v>0</v>
      </c>
      <c r="P4755" s="2">
        <v>0</v>
      </c>
    </row>
    <row r="4756" spans="1:16" x14ac:dyDescent="0.25">
      <c r="A4756" s="112" t="s">
        <v>61</v>
      </c>
      <c r="B4756" s="261">
        <v>2014</v>
      </c>
      <c r="C4756" s="111">
        <v>11</v>
      </c>
      <c r="D4756" s="114">
        <v>7.7</v>
      </c>
      <c r="E4756" s="261">
        <v>19.899999999999999</v>
      </c>
      <c r="F4756" s="261">
        <v>0.4</v>
      </c>
      <c r="G4756" s="168">
        <v>33.799999999999997</v>
      </c>
      <c r="H4756" s="13">
        <v>16.3</v>
      </c>
      <c r="I4756" s="2">
        <v>1029</v>
      </c>
      <c r="J4756" s="2">
        <v>993</v>
      </c>
      <c r="K4756" s="2">
        <v>7.7</v>
      </c>
      <c r="L4756" s="2">
        <v>34.1</v>
      </c>
      <c r="M4756" s="2">
        <v>0</v>
      </c>
      <c r="N4756" s="2">
        <v>0</v>
      </c>
      <c r="O4756" s="2">
        <v>0</v>
      </c>
      <c r="P4756" s="2">
        <v>0</v>
      </c>
    </row>
    <row r="4757" spans="1:16" x14ac:dyDescent="0.25">
      <c r="A4757" s="112" t="s">
        <v>46</v>
      </c>
      <c r="B4757" s="261">
        <v>2014</v>
      </c>
      <c r="C4757" s="111">
        <v>11</v>
      </c>
      <c r="D4757" s="114">
        <v>7.4</v>
      </c>
      <c r="E4757" s="261">
        <v>19.2</v>
      </c>
      <c r="F4757" s="261">
        <v>0.3</v>
      </c>
      <c r="G4757" s="168">
        <v>27.4</v>
      </c>
      <c r="H4757" s="13">
        <v>13.4</v>
      </c>
      <c r="I4757" s="2">
        <v>1028</v>
      </c>
      <c r="J4757" s="2">
        <v>994</v>
      </c>
      <c r="K4757" s="2">
        <v>13.3</v>
      </c>
      <c r="L4757" s="2">
        <v>41.2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s="112" t="s">
        <v>56</v>
      </c>
      <c r="B4758" s="261">
        <v>2014</v>
      </c>
      <c r="C4758" s="111">
        <v>11</v>
      </c>
      <c r="D4758" s="114">
        <v>8</v>
      </c>
      <c r="E4758" s="261">
        <v>20.2</v>
      </c>
      <c r="F4758" s="261">
        <v>-0.2</v>
      </c>
      <c r="G4758" s="258">
        <v>21</v>
      </c>
      <c r="H4758" s="13">
        <v>13.6</v>
      </c>
      <c r="I4758" s="2">
        <v>1028</v>
      </c>
      <c r="J4758" s="2">
        <v>993</v>
      </c>
      <c r="K4758" s="2">
        <v>1.8</v>
      </c>
      <c r="L4758" s="2">
        <v>13.8</v>
      </c>
      <c r="M4758" s="2">
        <v>0</v>
      </c>
      <c r="N4758" s="2">
        <v>1</v>
      </c>
      <c r="O4758" s="2">
        <v>0</v>
      </c>
      <c r="P4758" s="2">
        <v>0</v>
      </c>
    </row>
    <row r="4759" spans="1:16" x14ac:dyDescent="0.25">
      <c r="A4759" s="112" t="s">
        <v>71</v>
      </c>
      <c r="B4759" s="261">
        <v>2014</v>
      </c>
      <c r="C4759" s="111">
        <v>11</v>
      </c>
      <c r="D4759" s="114">
        <v>6.7</v>
      </c>
      <c r="E4759" s="261">
        <v>19.3</v>
      </c>
      <c r="F4759" s="261">
        <v>-1.1000000000000001</v>
      </c>
      <c r="G4759" s="258">
        <v>26</v>
      </c>
      <c r="H4759" s="13">
        <v>12.8</v>
      </c>
      <c r="I4759" s="2">
        <v>1028</v>
      </c>
      <c r="J4759" s="2">
        <v>993</v>
      </c>
      <c r="K4759" s="2">
        <v>4.3</v>
      </c>
      <c r="L4759" s="2">
        <v>31.4</v>
      </c>
      <c r="M4759" s="2">
        <v>0</v>
      </c>
      <c r="N4759" s="2">
        <v>2</v>
      </c>
      <c r="O4759" s="2">
        <v>0</v>
      </c>
      <c r="P4759" s="2">
        <v>0</v>
      </c>
    </row>
    <row r="4760" spans="1:16" x14ac:dyDescent="0.25">
      <c r="A4760" s="112" t="s">
        <v>72</v>
      </c>
      <c r="B4760" s="261">
        <v>2014</v>
      </c>
      <c r="C4760" s="111">
        <v>11</v>
      </c>
      <c r="D4760" s="114">
        <v>6.6</v>
      </c>
      <c r="E4760" s="261">
        <v>19.8</v>
      </c>
      <c r="F4760" s="114">
        <v>-2</v>
      </c>
      <c r="G4760" s="258">
        <v>27</v>
      </c>
      <c r="H4760" s="13">
        <v>13.2</v>
      </c>
      <c r="I4760" s="2">
        <v>1027</v>
      </c>
      <c r="J4760" s="2">
        <v>993</v>
      </c>
      <c r="K4760" s="2">
        <v>3.5</v>
      </c>
      <c r="L4760" s="2">
        <v>17.8</v>
      </c>
      <c r="M4760" s="2">
        <v>0</v>
      </c>
      <c r="N4760" s="2">
        <v>2</v>
      </c>
      <c r="O4760" s="2">
        <v>0</v>
      </c>
      <c r="P4760" s="2">
        <v>0</v>
      </c>
    </row>
    <row r="4761" spans="1:16" x14ac:dyDescent="0.25">
      <c r="A4761" s="112" t="s">
        <v>93</v>
      </c>
      <c r="B4761" s="261">
        <v>2014</v>
      </c>
      <c r="C4761" s="111">
        <v>11</v>
      </c>
      <c r="D4761" s="114">
        <v>6.6</v>
      </c>
      <c r="E4761" s="261">
        <v>18.3</v>
      </c>
      <c r="F4761" s="261">
        <v>-2.1</v>
      </c>
      <c r="G4761" s="168">
        <v>42.3</v>
      </c>
      <c r="H4761" s="13">
        <v>27.8</v>
      </c>
      <c r="I4761" s="2">
        <v>1032</v>
      </c>
      <c r="J4761" s="2">
        <v>1002</v>
      </c>
      <c r="K4761" s="2">
        <v>3.2</v>
      </c>
      <c r="L4761" s="2">
        <v>26.3</v>
      </c>
      <c r="M4761" s="2">
        <v>0</v>
      </c>
      <c r="N4761" s="2">
        <v>3</v>
      </c>
      <c r="O4761" s="2">
        <v>0</v>
      </c>
      <c r="P4761" s="2">
        <v>0</v>
      </c>
    </row>
    <row r="4762" spans="1:16" x14ac:dyDescent="0.25">
      <c r="A4762" s="113" t="s">
        <v>54</v>
      </c>
      <c r="B4762" s="261">
        <v>2014</v>
      </c>
      <c r="C4762" s="111">
        <v>11</v>
      </c>
      <c r="D4762" s="114">
        <f>AVERAGE(D4746:D4761)</f>
        <v>7.3000000000000007</v>
      </c>
      <c r="E4762" s="261"/>
      <c r="F4762" s="261"/>
      <c r="G4762" s="258">
        <f>AVERAGE(G4746:G4761)</f>
        <v>34.106250000000003</v>
      </c>
    </row>
    <row r="4763" spans="1:16" x14ac:dyDescent="0.25">
      <c r="A4763" s="536" t="s">
        <v>37</v>
      </c>
      <c r="B4763" s="536"/>
      <c r="C4763" s="536"/>
      <c r="D4763" s="114">
        <v>5.2</v>
      </c>
      <c r="E4763" s="261"/>
      <c r="F4763" s="261"/>
      <c r="G4763" s="168">
        <v>79.400000000000006</v>
      </c>
    </row>
    <row r="4764" spans="1:16" x14ac:dyDescent="0.25">
      <c r="A4764" s="536" t="s">
        <v>38</v>
      </c>
      <c r="B4764" s="536"/>
      <c r="C4764" s="536"/>
      <c r="D4764" s="114">
        <v>4.3</v>
      </c>
      <c r="E4764" s="261"/>
      <c r="F4764" s="261"/>
      <c r="G4764" s="168">
        <v>102.5</v>
      </c>
    </row>
    <row r="4765" spans="1:16" x14ac:dyDescent="0.25">
      <c r="A4765" s="536" t="s">
        <v>97</v>
      </c>
      <c r="B4765" s="536"/>
      <c r="C4765" s="536"/>
      <c r="D4765" s="114">
        <v>5.3</v>
      </c>
      <c r="E4765" s="261"/>
      <c r="F4765" s="261"/>
      <c r="G4765" s="168"/>
    </row>
    <row r="4766" spans="1:16" x14ac:dyDescent="0.25">
      <c r="A4766" s="536" t="s">
        <v>98</v>
      </c>
      <c r="B4766" s="536"/>
      <c r="C4766" s="536"/>
      <c r="D4766" s="114">
        <v>5.4</v>
      </c>
      <c r="E4766" s="261"/>
      <c r="F4766" s="261"/>
      <c r="G4766" s="168"/>
    </row>
    <row r="4768" spans="1:16" x14ac:dyDescent="0.25">
      <c r="E4768" s="531" t="s">
        <v>152</v>
      </c>
      <c r="F4768" s="531"/>
      <c r="G4768" s="531"/>
      <c r="H4768" s="531"/>
      <c r="I4768" s="531"/>
      <c r="J4768" s="531"/>
      <c r="K4768" s="531"/>
      <c r="L4768" s="531"/>
      <c r="M4768" s="531"/>
    </row>
    <row r="4770" spans="1:16" x14ac:dyDescent="0.25">
      <c r="A4770" s="1" t="s">
        <v>0</v>
      </c>
      <c r="B4770" s="1" t="s">
        <v>1</v>
      </c>
      <c r="C4770" s="1" t="s">
        <v>2</v>
      </c>
      <c r="D4770" s="103" t="s">
        <v>3</v>
      </c>
      <c r="E4770" s="1" t="s">
        <v>111</v>
      </c>
      <c r="F4770" s="1" t="s">
        <v>112</v>
      </c>
      <c r="G4770" s="15" t="s">
        <v>4</v>
      </c>
      <c r="H4770" s="15" t="s">
        <v>5</v>
      </c>
      <c r="I4770" s="1" t="s">
        <v>10</v>
      </c>
      <c r="J4770" s="1" t="s">
        <v>11</v>
      </c>
      <c r="K4770" s="1" t="s">
        <v>17</v>
      </c>
      <c r="L4770" s="1" t="s">
        <v>18</v>
      </c>
      <c r="M4770" s="1" t="s">
        <v>6</v>
      </c>
      <c r="N4770" s="1" t="s">
        <v>7</v>
      </c>
      <c r="O4770" s="1" t="s">
        <v>8</v>
      </c>
      <c r="P4770" s="1" t="s">
        <v>9</v>
      </c>
    </row>
    <row r="4771" spans="1:16" x14ac:dyDescent="0.25">
      <c r="A4771" s="113" t="s">
        <v>39</v>
      </c>
      <c r="B4771" s="261">
        <v>2014</v>
      </c>
      <c r="C4771" s="111" t="s">
        <v>47</v>
      </c>
      <c r="D4771" s="114">
        <v>12.5</v>
      </c>
      <c r="E4771" s="261">
        <v>27.3</v>
      </c>
      <c r="F4771" s="261">
        <v>-0.5</v>
      </c>
      <c r="G4771" s="168">
        <v>199.1</v>
      </c>
      <c r="H4771" s="13">
        <v>32.799999999999997</v>
      </c>
      <c r="I4771" s="2">
        <v>1030</v>
      </c>
      <c r="J4771" s="2">
        <v>993</v>
      </c>
      <c r="K4771" s="2">
        <v>8.1999999999999993</v>
      </c>
      <c r="L4771" s="2">
        <v>54.1</v>
      </c>
      <c r="M4771" s="2">
        <v>0</v>
      </c>
      <c r="N4771" s="2">
        <v>1</v>
      </c>
      <c r="O4771" s="2">
        <v>3</v>
      </c>
      <c r="P4771" s="2">
        <v>0</v>
      </c>
    </row>
    <row r="4772" spans="1:16" x14ac:dyDescent="0.25">
      <c r="A4772" s="112" t="s">
        <v>19</v>
      </c>
      <c r="B4772" s="261">
        <v>2014</v>
      </c>
      <c r="C4772" s="111" t="s">
        <v>47</v>
      </c>
      <c r="D4772" s="114">
        <v>12.7</v>
      </c>
      <c r="E4772" s="261">
        <v>26.3</v>
      </c>
      <c r="F4772" s="261">
        <v>-0.2</v>
      </c>
      <c r="G4772" s="168">
        <v>144.4</v>
      </c>
      <c r="H4772" s="21">
        <v>32</v>
      </c>
      <c r="I4772" s="2">
        <v>1028</v>
      </c>
      <c r="J4772" s="2">
        <v>992</v>
      </c>
      <c r="K4772" s="2">
        <v>9.1999999999999993</v>
      </c>
      <c r="L4772" s="2">
        <v>59.5</v>
      </c>
      <c r="M4772" s="2">
        <v>0</v>
      </c>
      <c r="N4772" s="2">
        <v>1</v>
      </c>
      <c r="O4772" s="2">
        <v>2</v>
      </c>
      <c r="P4772" s="2">
        <v>0</v>
      </c>
    </row>
    <row r="4773" spans="1:16" x14ac:dyDescent="0.25">
      <c r="A4773" s="112" t="s">
        <v>12</v>
      </c>
      <c r="B4773" s="261">
        <v>2014</v>
      </c>
      <c r="C4773" s="111" t="s">
        <v>47</v>
      </c>
      <c r="D4773" s="114">
        <v>11.3</v>
      </c>
      <c r="E4773" s="261">
        <v>25.7</v>
      </c>
      <c r="F4773" s="114">
        <v>0</v>
      </c>
      <c r="G4773" s="168">
        <v>254.5</v>
      </c>
      <c r="H4773" s="13">
        <v>35.299999999999997</v>
      </c>
      <c r="I4773" s="2">
        <v>1031</v>
      </c>
      <c r="J4773" s="2">
        <v>998</v>
      </c>
      <c r="K4773" s="2">
        <v>8.1999999999999993</v>
      </c>
      <c r="L4773" s="22">
        <v>43</v>
      </c>
      <c r="M4773" s="2">
        <v>0</v>
      </c>
      <c r="N4773" s="2">
        <v>0</v>
      </c>
      <c r="O4773" s="2">
        <v>1</v>
      </c>
      <c r="P4773" s="2">
        <v>0</v>
      </c>
    </row>
    <row r="4774" spans="1:16" x14ac:dyDescent="0.25">
      <c r="A4774" s="112" t="s">
        <v>13</v>
      </c>
      <c r="B4774" s="261">
        <v>2014</v>
      </c>
      <c r="C4774" s="111" t="s">
        <v>47</v>
      </c>
      <c r="D4774" s="114">
        <v>11</v>
      </c>
      <c r="E4774" s="261">
        <v>26.4</v>
      </c>
      <c r="F4774" s="261">
        <v>-1.6</v>
      </c>
      <c r="G4774" s="168">
        <v>189.5</v>
      </c>
      <c r="H4774" s="13">
        <v>26.6</v>
      </c>
      <c r="I4774" s="2">
        <v>1031</v>
      </c>
      <c r="J4774" s="2">
        <v>994</v>
      </c>
      <c r="K4774" s="2">
        <v>4.0999999999999996</v>
      </c>
      <c r="L4774" s="2">
        <v>50.8</v>
      </c>
      <c r="M4774" s="2">
        <v>0</v>
      </c>
      <c r="N4774" s="2">
        <v>1</v>
      </c>
      <c r="O4774" s="2">
        <v>2</v>
      </c>
      <c r="P4774" s="2">
        <v>0</v>
      </c>
    </row>
    <row r="4775" spans="1:16" x14ac:dyDescent="0.25">
      <c r="A4775" s="112" t="s">
        <v>16</v>
      </c>
      <c r="B4775" s="261">
        <v>2014</v>
      </c>
      <c r="C4775" s="111" t="s">
        <v>47</v>
      </c>
      <c r="D4775" s="114">
        <v>10.5</v>
      </c>
      <c r="E4775" s="261">
        <v>26.6</v>
      </c>
      <c r="F4775" s="261">
        <v>-0.2</v>
      </c>
      <c r="G4775" s="168">
        <v>150.4</v>
      </c>
      <c r="H4775" s="13">
        <v>22.3</v>
      </c>
      <c r="I4775" s="2">
        <v>1031</v>
      </c>
      <c r="J4775" s="2">
        <v>995</v>
      </c>
      <c r="K4775" s="2">
        <v>4.8</v>
      </c>
      <c r="L4775" s="2">
        <v>18.2</v>
      </c>
      <c r="M4775" s="2">
        <v>0</v>
      </c>
      <c r="N4775" s="2">
        <v>2</v>
      </c>
      <c r="O4775" s="2">
        <v>2</v>
      </c>
      <c r="P4775" s="2">
        <v>0</v>
      </c>
    </row>
    <row r="4776" spans="1:16" x14ac:dyDescent="0.25">
      <c r="A4776" s="112" t="s">
        <v>14</v>
      </c>
      <c r="B4776" s="261">
        <v>2014</v>
      </c>
      <c r="C4776" s="111" t="s">
        <v>47</v>
      </c>
      <c r="D4776" s="114">
        <v>12.3</v>
      </c>
      <c r="E4776" s="261">
        <v>26.7</v>
      </c>
      <c r="F4776" s="261">
        <v>-1.1000000000000001</v>
      </c>
      <c r="G4776" s="168">
        <v>202.5</v>
      </c>
      <c r="H4776" s="13">
        <v>36.5</v>
      </c>
      <c r="I4776" s="2">
        <v>1030</v>
      </c>
      <c r="J4776" s="2">
        <v>994</v>
      </c>
      <c r="K4776" s="2">
        <v>4.4000000000000004</v>
      </c>
      <c r="L4776" s="2">
        <v>45.4</v>
      </c>
      <c r="M4776" s="2">
        <v>0</v>
      </c>
      <c r="N4776" s="2">
        <v>1</v>
      </c>
      <c r="O4776" s="2">
        <v>2</v>
      </c>
      <c r="P4776" s="2">
        <v>0</v>
      </c>
    </row>
    <row r="4777" spans="1:16" x14ac:dyDescent="0.25">
      <c r="A4777" s="112" t="s">
        <v>87</v>
      </c>
      <c r="B4777" s="261">
        <v>2014</v>
      </c>
      <c r="C4777" s="111" t="s">
        <v>47</v>
      </c>
      <c r="D4777" s="114">
        <v>10.8</v>
      </c>
      <c r="E4777" s="261">
        <v>24.7</v>
      </c>
      <c r="F4777" s="261">
        <v>-0.5</v>
      </c>
      <c r="G4777" s="168">
        <v>188.9</v>
      </c>
      <c r="H4777" s="13">
        <v>23.4</v>
      </c>
      <c r="I4777" s="2">
        <v>1030</v>
      </c>
      <c r="J4777" s="2">
        <v>996</v>
      </c>
      <c r="K4777" s="2">
        <v>3.1</v>
      </c>
      <c r="L4777" s="2">
        <v>64.3</v>
      </c>
      <c r="M4777" s="2">
        <v>0</v>
      </c>
      <c r="N4777" s="2">
        <v>1</v>
      </c>
      <c r="O4777" s="2">
        <v>0</v>
      </c>
      <c r="P4777" s="2">
        <v>0</v>
      </c>
    </row>
    <row r="4778" spans="1:16" x14ac:dyDescent="0.25">
      <c r="A4778" s="112" t="s">
        <v>31</v>
      </c>
      <c r="B4778" s="261">
        <v>2014</v>
      </c>
      <c r="C4778" s="111" t="s">
        <v>47</v>
      </c>
      <c r="D4778" s="114">
        <v>12.3</v>
      </c>
      <c r="E4778" s="261">
        <v>28.6</v>
      </c>
      <c r="F4778" s="261">
        <v>0.7</v>
      </c>
      <c r="G4778" s="168">
        <v>155.6</v>
      </c>
      <c r="H4778" s="21">
        <v>19</v>
      </c>
      <c r="I4778" s="2">
        <v>1030</v>
      </c>
      <c r="J4778" s="2">
        <v>994</v>
      </c>
      <c r="K4778" s="2">
        <v>2.2999999999999998</v>
      </c>
      <c r="L4778" s="2">
        <v>19.3</v>
      </c>
      <c r="M4778" s="2">
        <v>0</v>
      </c>
      <c r="N4778" s="2">
        <v>0</v>
      </c>
      <c r="O4778" s="2">
        <v>2</v>
      </c>
      <c r="P4778" s="2">
        <v>0</v>
      </c>
    </row>
    <row r="4779" spans="1:16" x14ac:dyDescent="0.25">
      <c r="A4779" s="112" t="s">
        <v>69</v>
      </c>
      <c r="B4779" s="261">
        <v>2014</v>
      </c>
      <c r="C4779" s="111" t="s">
        <v>47</v>
      </c>
      <c r="D4779" s="114">
        <v>11.8</v>
      </c>
      <c r="E4779" s="261">
        <v>26.8</v>
      </c>
      <c r="F4779" s="261">
        <v>-0.6</v>
      </c>
      <c r="G4779" s="168">
        <v>178.3</v>
      </c>
      <c r="H4779" s="13">
        <v>26.6</v>
      </c>
      <c r="I4779" s="2">
        <v>1029</v>
      </c>
      <c r="J4779" s="2">
        <v>994</v>
      </c>
      <c r="K4779" s="2">
        <v>13.7</v>
      </c>
      <c r="L4779" s="2">
        <v>60.2</v>
      </c>
      <c r="M4779" s="2">
        <v>0</v>
      </c>
      <c r="N4779" s="2">
        <v>1</v>
      </c>
      <c r="O4779" s="2">
        <v>2</v>
      </c>
      <c r="P4779" s="2">
        <v>0</v>
      </c>
    </row>
    <row r="4780" spans="1:16" x14ac:dyDescent="0.25">
      <c r="A4780" s="112" t="s">
        <v>49</v>
      </c>
      <c r="B4780" s="261">
        <v>2014</v>
      </c>
      <c r="C4780" s="111" t="s">
        <v>47</v>
      </c>
      <c r="D4780" s="114">
        <v>12.8</v>
      </c>
      <c r="E4780" s="261">
        <v>27.5</v>
      </c>
      <c r="F4780" s="261">
        <v>-0.4</v>
      </c>
      <c r="G4780" s="258">
        <v>147</v>
      </c>
      <c r="H4780" s="21">
        <v>27</v>
      </c>
      <c r="I4780" s="2">
        <v>1030</v>
      </c>
      <c r="J4780" s="2">
        <v>994</v>
      </c>
      <c r="K4780" s="2">
        <v>5.5</v>
      </c>
      <c r="L4780" s="2">
        <v>18.3</v>
      </c>
      <c r="M4780" s="2">
        <v>0</v>
      </c>
      <c r="N4780" s="2">
        <v>1</v>
      </c>
      <c r="O4780" s="2">
        <v>2</v>
      </c>
      <c r="P4780" s="2">
        <v>0</v>
      </c>
    </row>
    <row r="4781" spans="1:16" x14ac:dyDescent="0.25">
      <c r="A4781" s="112" t="s">
        <v>61</v>
      </c>
      <c r="B4781" s="261">
        <v>2014</v>
      </c>
      <c r="C4781" s="111" t="s">
        <v>47</v>
      </c>
      <c r="D4781" s="114">
        <v>12.3</v>
      </c>
      <c r="E4781" s="261">
        <v>27.6</v>
      </c>
      <c r="F4781" s="261">
        <v>0.4</v>
      </c>
      <c r="G4781" s="168">
        <v>178.6</v>
      </c>
      <c r="H4781" s="13">
        <v>23.3</v>
      </c>
      <c r="I4781" s="2">
        <v>1030</v>
      </c>
      <c r="J4781" s="2">
        <v>993</v>
      </c>
      <c r="K4781" s="22">
        <v>6</v>
      </c>
      <c r="L4781" s="2">
        <v>36.200000000000003</v>
      </c>
      <c r="M4781" s="2">
        <v>0</v>
      </c>
      <c r="N4781" s="2">
        <v>0</v>
      </c>
      <c r="O4781" s="2">
        <v>2</v>
      </c>
      <c r="P4781" s="2">
        <v>0</v>
      </c>
    </row>
    <row r="4782" spans="1:16" x14ac:dyDescent="0.25">
      <c r="A4782" s="112" t="s">
        <v>46</v>
      </c>
      <c r="B4782" s="261">
        <v>2014</v>
      </c>
      <c r="C4782" s="111" t="s">
        <v>47</v>
      </c>
      <c r="D4782" s="114">
        <v>11.7</v>
      </c>
      <c r="E4782" s="261">
        <v>24.7</v>
      </c>
      <c r="F4782" s="261">
        <v>0.3</v>
      </c>
      <c r="G4782" s="168">
        <v>150.9</v>
      </c>
      <c r="H4782" s="13">
        <v>28.6</v>
      </c>
      <c r="I4782" s="2">
        <v>1031</v>
      </c>
      <c r="J4782" s="2">
        <v>994</v>
      </c>
      <c r="K4782" s="2">
        <v>9.8000000000000007</v>
      </c>
      <c r="L4782" s="2">
        <v>41.2</v>
      </c>
      <c r="M4782" s="2">
        <v>0</v>
      </c>
      <c r="N4782" s="2">
        <v>0</v>
      </c>
      <c r="O4782" s="2">
        <v>0</v>
      </c>
      <c r="P4782" s="2">
        <v>0</v>
      </c>
    </row>
    <row r="4783" spans="1:16" x14ac:dyDescent="0.25">
      <c r="A4783" s="112" t="s">
        <v>56</v>
      </c>
      <c r="B4783" s="261">
        <v>2014</v>
      </c>
      <c r="C4783" s="111" t="s">
        <v>47</v>
      </c>
      <c r="D4783" s="114">
        <v>12.2</v>
      </c>
      <c r="E4783" s="261">
        <v>26.8</v>
      </c>
      <c r="F4783" s="261">
        <v>-0.2</v>
      </c>
      <c r="G4783" s="168">
        <v>131.4</v>
      </c>
      <c r="H4783" s="21">
        <v>28</v>
      </c>
      <c r="I4783" s="2">
        <v>1030</v>
      </c>
      <c r="J4783" s="2">
        <v>993</v>
      </c>
      <c r="K4783" s="2">
        <v>1.8</v>
      </c>
      <c r="L4783" s="2">
        <v>16.2</v>
      </c>
      <c r="M4783" s="2">
        <v>0</v>
      </c>
      <c r="N4783" s="2">
        <v>1</v>
      </c>
      <c r="O4783" s="2">
        <v>3</v>
      </c>
      <c r="P4783" s="2">
        <v>0</v>
      </c>
    </row>
    <row r="4784" spans="1:16" x14ac:dyDescent="0.25">
      <c r="A4784" s="112" t="s">
        <v>71</v>
      </c>
      <c r="B4784" s="261">
        <v>2014</v>
      </c>
      <c r="C4784" s="111" t="s">
        <v>47</v>
      </c>
      <c r="D4784" s="114">
        <v>11</v>
      </c>
      <c r="E4784" s="261">
        <v>26.1</v>
      </c>
      <c r="F4784" s="261">
        <v>-1.1000000000000001</v>
      </c>
      <c r="G4784" s="168">
        <v>180.4</v>
      </c>
      <c r="H4784" s="13">
        <v>20.6</v>
      </c>
      <c r="I4784" s="2">
        <v>1029</v>
      </c>
      <c r="J4784" s="2">
        <v>993</v>
      </c>
      <c r="K4784" s="22">
        <v>3</v>
      </c>
      <c r="L4784" s="2">
        <v>31.4</v>
      </c>
      <c r="M4784" s="2">
        <v>0</v>
      </c>
      <c r="N4784" s="2">
        <v>2</v>
      </c>
      <c r="O4784" s="2">
        <v>1</v>
      </c>
      <c r="P4784" s="2">
        <v>0</v>
      </c>
    </row>
    <row r="4785" spans="1:16" x14ac:dyDescent="0.25">
      <c r="A4785" s="112" t="s">
        <v>72</v>
      </c>
      <c r="B4785" s="261">
        <v>2014</v>
      </c>
      <c r="C4785" s="111" t="s">
        <v>47</v>
      </c>
      <c r="D4785" s="114">
        <v>11.1</v>
      </c>
      <c r="E4785" s="261">
        <v>27.6</v>
      </c>
      <c r="F4785" s="114">
        <v>-2</v>
      </c>
      <c r="G4785" s="168">
        <v>164.8</v>
      </c>
      <c r="H4785" s="13">
        <v>27.8</v>
      </c>
      <c r="I4785" s="2">
        <v>1029</v>
      </c>
      <c r="J4785" s="2">
        <v>993</v>
      </c>
      <c r="K4785" s="2">
        <v>2.2000000000000002</v>
      </c>
      <c r="L4785" s="22">
        <v>30.2</v>
      </c>
      <c r="M4785" s="2">
        <v>0</v>
      </c>
      <c r="N4785" s="2">
        <v>2</v>
      </c>
      <c r="O4785" s="2">
        <v>3</v>
      </c>
      <c r="P4785" s="2">
        <v>0</v>
      </c>
    </row>
    <row r="4786" spans="1:16" x14ac:dyDescent="0.25">
      <c r="A4786" s="112" t="s">
        <v>93</v>
      </c>
      <c r="B4786" s="261">
        <v>2014</v>
      </c>
      <c r="C4786" s="111" t="s">
        <v>47</v>
      </c>
      <c r="D4786" s="114">
        <v>11.4</v>
      </c>
      <c r="E4786" s="114">
        <v>28</v>
      </c>
      <c r="F4786" s="261">
        <v>-2.1</v>
      </c>
      <c r="G4786" s="168">
        <v>168.1</v>
      </c>
      <c r="I4786" s="2">
        <v>1031</v>
      </c>
      <c r="J4786" s="2">
        <v>1002</v>
      </c>
      <c r="K4786" s="2">
        <v>3.2</v>
      </c>
      <c r="L4786" s="22">
        <v>49</v>
      </c>
      <c r="M4786" s="2">
        <v>0</v>
      </c>
      <c r="N4786" s="2">
        <v>3</v>
      </c>
      <c r="O4786" s="2">
        <v>3</v>
      </c>
      <c r="P4786" s="2">
        <v>0</v>
      </c>
    </row>
    <row r="4787" spans="1:16" x14ac:dyDescent="0.25">
      <c r="A4787" s="113" t="s">
        <v>54</v>
      </c>
      <c r="B4787" s="261">
        <v>2014</v>
      </c>
      <c r="C4787" s="111" t="s">
        <v>47</v>
      </c>
      <c r="D4787" s="114">
        <v>11.7</v>
      </c>
      <c r="E4787" s="261"/>
      <c r="F4787" s="261"/>
      <c r="G4787" s="258">
        <v>174</v>
      </c>
    </row>
    <row r="4788" spans="1:16" x14ac:dyDescent="0.25">
      <c r="A4788" s="536" t="s">
        <v>37</v>
      </c>
      <c r="B4788" s="536"/>
      <c r="C4788" s="536"/>
      <c r="D4788" s="114">
        <v>9.6999999999999993</v>
      </c>
      <c r="E4788" s="261"/>
      <c r="F4788" s="261"/>
      <c r="G4788" s="168">
        <v>209.3</v>
      </c>
    </row>
    <row r="4789" spans="1:16" x14ac:dyDescent="0.25">
      <c r="A4789" s="536" t="s">
        <v>38</v>
      </c>
      <c r="B4789" s="536"/>
      <c r="C4789" s="536"/>
      <c r="D4789" s="114">
        <v>8.6999999999999993</v>
      </c>
      <c r="E4789" s="261"/>
      <c r="F4789" s="261"/>
      <c r="G4789" s="168">
        <v>249.9</v>
      </c>
    </row>
    <row r="4790" spans="1:16" x14ac:dyDescent="0.25">
      <c r="A4790" s="536" t="s">
        <v>97</v>
      </c>
      <c r="B4790" s="536"/>
      <c r="C4790" s="536"/>
      <c r="D4790" s="114">
        <v>9.6</v>
      </c>
      <c r="E4790" s="261"/>
      <c r="F4790" s="261"/>
      <c r="G4790" s="168"/>
    </row>
    <row r="4791" spans="1:16" x14ac:dyDescent="0.25">
      <c r="A4791" s="536" t="s">
        <v>98</v>
      </c>
      <c r="B4791" s="536"/>
      <c r="C4791" s="536"/>
      <c r="D4791" s="114">
        <v>9.8000000000000007</v>
      </c>
      <c r="E4791" s="261"/>
      <c r="F4791" s="261"/>
      <c r="G4791" s="168"/>
    </row>
    <row r="4793" spans="1:16" x14ac:dyDescent="0.25">
      <c r="A4793" s="1" t="s">
        <v>0</v>
      </c>
      <c r="B4793" s="1" t="s">
        <v>1</v>
      </c>
      <c r="C4793" s="1" t="s">
        <v>2</v>
      </c>
      <c r="D4793" s="103" t="s">
        <v>3</v>
      </c>
      <c r="E4793" s="1" t="s">
        <v>111</v>
      </c>
      <c r="F4793" s="1" t="s">
        <v>112</v>
      </c>
      <c r="G4793" s="15" t="s">
        <v>4</v>
      </c>
      <c r="H4793" s="15" t="s">
        <v>5</v>
      </c>
      <c r="I4793" s="1" t="s">
        <v>10</v>
      </c>
      <c r="J4793" s="1" t="s">
        <v>11</v>
      </c>
      <c r="K4793" s="1" t="s">
        <v>17</v>
      </c>
      <c r="L4793" s="1" t="s">
        <v>18</v>
      </c>
      <c r="M4793" s="1" t="s">
        <v>6</v>
      </c>
      <c r="N4793" s="1" t="s">
        <v>7</v>
      </c>
      <c r="O4793" s="1" t="s">
        <v>8</v>
      </c>
      <c r="P4793" s="1" t="s">
        <v>9</v>
      </c>
    </row>
    <row r="4794" spans="1:16" x14ac:dyDescent="0.25">
      <c r="A4794" s="113" t="s">
        <v>39</v>
      </c>
      <c r="B4794" s="261">
        <v>2014</v>
      </c>
      <c r="C4794" s="111">
        <v>12</v>
      </c>
      <c r="D4794" s="114">
        <v>4.3</v>
      </c>
      <c r="E4794" s="261">
        <v>12.6</v>
      </c>
      <c r="F4794" s="261">
        <v>-5.7</v>
      </c>
      <c r="G4794" s="168">
        <v>74.2</v>
      </c>
      <c r="H4794" s="168">
        <v>16.899999999999999</v>
      </c>
      <c r="I4794" s="261">
        <v>1036</v>
      </c>
      <c r="J4794" s="2">
        <v>995</v>
      </c>
      <c r="K4794" s="22">
        <v>20</v>
      </c>
      <c r="L4794" s="2">
        <v>67.2</v>
      </c>
      <c r="M4794" s="2">
        <v>1</v>
      </c>
      <c r="N4794" s="2">
        <v>11</v>
      </c>
      <c r="O4794" s="2">
        <v>0</v>
      </c>
      <c r="P4794" s="2">
        <v>0</v>
      </c>
    </row>
    <row r="4795" spans="1:16" x14ac:dyDescent="0.25">
      <c r="A4795" s="112" t="s">
        <v>19</v>
      </c>
      <c r="B4795" s="261">
        <v>2014</v>
      </c>
      <c r="C4795" s="111">
        <v>12</v>
      </c>
      <c r="D4795" s="114">
        <v>3.7</v>
      </c>
      <c r="E4795" s="261">
        <v>12.7</v>
      </c>
      <c r="F4795" s="261">
        <v>-6.7</v>
      </c>
      <c r="G4795" s="168">
        <v>34.9</v>
      </c>
      <c r="H4795" s="168">
        <v>5.8</v>
      </c>
      <c r="I4795" s="261">
        <v>1035</v>
      </c>
      <c r="J4795" s="2">
        <v>993</v>
      </c>
      <c r="K4795" s="2">
        <v>17.2</v>
      </c>
      <c r="L4795" s="2">
        <v>58.2</v>
      </c>
      <c r="M4795" s="2">
        <v>2</v>
      </c>
      <c r="N4795" s="2">
        <v>9</v>
      </c>
      <c r="O4795" s="2">
        <v>0</v>
      </c>
      <c r="P4795" s="2">
        <v>0</v>
      </c>
    </row>
    <row r="4796" spans="1:16" x14ac:dyDescent="0.25">
      <c r="A4796" s="112" t="s">
        <v>12</v>
      </c>
      <c r="B4796" s="261">
        <v>2014</v>
      </c>
      <c r="C4796" s="111">
        <v>12</v>
      </c>
      <c r="D4796" s="114">
        <v>3.8</v>
      </c>
      <c r="E4796" s="261">
        <v>11.1</v>
      </c>
      <c r="F4796" s="261">
        <v>-6.5</v>
      </c>
      <c r="G4796" s="258">
        <v>81</v>
      </c>
      <c r="H4796" s="168">
        <v>16.600000000000001</v>
      </c>
      <c r="I4796" s="261">
        <v>1038</v>
      </c>
      <c r="J4796" s="2">
        <v>999</v>
      </c>
      <c r="K4796" s="2">
        <v>14.8</v>
      </c>
      <c r="L4796" s="2">
        <v>56.5</v>
      </c>
      <c r="M4796" s="2">
        <v>3</v>
      </c>
      <c r="N4796" s="2">
        <v>11</v>
      </c>
      <c r="O4796" s="2">
        <v>0</v>
      </c>
      <c r="P4796" s="2">
        <v>0</v>
      </c>
    </row>
    <row r="4797" spans="1:16" x14ac:dyDescent="0.25">
      <c r="A4797" s="112" t="s">
        <v>13</v>
      </c>
      <c r="B4797" s="261">
        <v>2014</v>
      </c>
      <c r="C4797" s="111">
        <v>12</v>
      </c>
      <c r="D4797" s="114">
        <v>3.2</v>
      </c>
      <c r="E4797" s="114">
        <v>12</v>
      </c>
      <c r="F4797" s="261">
        <v>-7.2</v>
      </c>
      <c r="G4797" s="168">
        <v>120.4</v>
      </c>
      <c r="H4797" s="168">
        <v>17.600000000000001</v>
      </c>
      <c r="I4797" s="261">
        <v>1037</v>
      </c>
      <c r="J4797" s="2">
        <v>996</v>
      </c>
      <c r="K4797" s="2">
        <v>9.6999999999999993</v>
      </c>
      <c r="L4797" s="2">
        <v>75.2</v>
      </c>
      <c r="M4797" s="2">
        <v>2</v>
      </c>
      <c r="N4797" s="2">
        <v>15</v>
      </c>
      <c r="O4797" s="2">
        <v>0</v>
      </c>
      <c r="P4797" s="2">
        <v>0</v>
      </c>
    </row>
    <row r="4798" spans="1:16" x14ac:dyDescent="0.25">
      <c r="A4798" s="112" t="s">
        <v>16</v>
      </c>
      <c r="B4798" s="261">
        <v>2014</v>
      </c>
      <c r="C4798" s="111">
        <v>12</v>
      </c>
      <c r="D4798" s="114">
        <v>1.8</v>
      </c>
      <c r="E4798" s="261">
        <v>10.5</v>
      </c>
      <c r="F4798" s="261">
        <v>-8.1999999999999993</v>
      </c>
      <c r="G4798" s="168">
        <v>107.6</v>
      </c>
      <c r="H4798" s="168">
        <v>14.4</v>
      </c>
      <c r="I4798" s="261">
        <v>1032</v>
      </c>
      <c r="J4798" s="2">
        <v>995</v>
      </c>
      <c r="K4798" s="22">
        <v>9</v>
      </c>
      <c r="L4798" s="2">
        <v>23.4</v>
      </c>
      <c r="M4798" s="2">
        <v>6</v>
      </c>
      <c r="N4798" s="2">
        <v>14</v>
      </c>
      <c r="O4798" s="2">
        <v>0</v>
      </c>
      <c r="P4798" s="2">
        <v>0</v>
      </c>
    </row>
    <row r="4799" spans="1:16" x14ac:dyDescent="0.25">
      <c r="A4799" s="112" t="s">
        <v>14</v>
      </c>
      <c r="B4799" s="261">
        <v>2014</v>
      </c>
      <c r="C4799" s="111">
        <v>12</v>
      </c>
      <c r="D4799" s="114">
        <v>3.9</v>
      </c>
      <c r="E4799" s="261">
        <v>11.8</v>
      </c>
      <c r="F4799" s="261">
        <v>-6.6</v>
      </c>
      <c r="G4799" s="168">
        <v>66.599999999999994</v>
      </c>
      <c r="H4799" s="168">
        <v>13.7</v>
      </c>
      <c r="I4799" s="261">
        <v>1037</v>
      </c>
      <c r="J4799" s="2">
        <v>995</v>
      </c>
      <c r="K4799" s="2">
        <v>11.7</v>
      </c>
      <c r="L4799" s="22">
        <v>48</v>
      </c>
      <c r="M4799" s="2">
        <v>1</v>
      </c>
      <c r="N4799" s="2">
        <v>11</v>
      </c>
      <c r="O4799" s="2">
        <v>0</v>
      </c>
      <c r="P4799" s="2">
        <v>0</v>
      </c>
    </row>
    <row r="4800" spans="1:16" x14ac:dyDescent="0.25">
      <c r="A4800" s="112" t="s">
        <v>87</v>
      </c>
      <c r="B4800" s="261">
        <v>2014</v>
      </c>
      <c r="C4800" s="111">
        <v>12</v>
      </c>
      <c r="D4800" s="114">
        <v>1.7</v>
      </c>
      <c r="E4800" s="261">
        <v>12.4</v>
      </c>
      <c r="F4800" s="261">
        <v>-8.1</v>
      </c>
      <c r="G4800" s="258">
        <v>85</v>
      </c>
      <c r="H4800" s="258">
        <v>14</v>
      </c>
      <c r="I4800" s="261">
        <v>1034</v>
      </c>
      <c r="J4800" s="2">
        <v>996</v>
      </c>
      <c r="K4800" s="2">
        <v>9.8000000000000007</v>
      </c>
      <c r="L4800" s="2">
        <v>28.3</v>
      </c>
      <c r="M4800" s="2">
        <v>4</v>
      </c>
      <c r="N4800" s="2">
        <v>12</v>
      </c>
      <c r="O4800" s="2">
        <v>0</v>
      </c>
      <c r="P4800" s="2">
        <v>0</v>
      </c>
    </row>
    <row r="4801" spans="1:16" x14ac:dyDescent="0.25">
      <c r="A4801" s="112" t="s">
        <v>31</v>
      </c>
      <c r="B4801" s="261">
        <v>2014</v>
      </c>
      <c r="C4801" s="111">
        <v>12</v>
      </c>
      <c r="D4801" s="114">
        <v>3.8</v>
      </c>
      <c r="E4801" s="261">
        <v>12.4</v>
      </c>
      <c r="F4801" s="261">
        <v>-6.4</v>
      </c>
      <c r="G4801" s="168">
        <v>55.6</v>
      </c>
      <c r="H4801" s="168">
        <v>12.4</v>
      </c>
      <c r="I4801" s="261">
        <v>1037</v>
      </c>
      <c r="J4801" s="2">
        <v>996</v>
      </c>
      <c r="K4801" s="2">
        <v>6.9</v>
      </c>
      <c r="L4801" s="2">
        <v>22.5</v>
      </c>
      <c r="M4801" s="2">
        <v>1</v>
      </c>
      <c r="N4801" s="2">
        <v>10</v>
      </c>
      <c r="O4801" s="2">
        <v>0</v>
      </c>
      <c r="P4801" s="2">
        <v>0</v>
      </c>
    </row>
    <row r="4802" spans="1:16" x14ac:dyDescent="0.25">
      <c r="A4802" s="112" t="s">
        <v>69</v>
      </c>
      <c r="B4802" s="261">
        <v>2014</v>
      </c>
      <c r="C4802" s="111">
        <v>12</v>
      </c>
      <c r="D4802" s="114">
        <v>3</v>
      </c>
      <c r="E4802" s="261">
        <v>11.4</v>
      </c>
      <c r="F4802" s="261">
        <v>-5.3</v>
      </c>
      <c r="G4802" s="258">
        <v>81</v>
      </c>
      <c r="H4802" s="168">
        <v>16.600000000000001</v>
      </c>
      <c r="I4802" s="261">
        <v>1035</v>
      </c>
      <c r="J4802" s="2">
        <v>995</v>
      </c>
      <c r="K4802" s="2">
        <v>19.5</v>
      </c>
      <c r="L4802" s="2">
        <v>62.6</v>
      </c>
      <c r="M4802" s="2">
        <v>3</v>
      </c>
      <c r="N4802" s="2">
        <v>11</v>
      </c>
      <c r="O4802" s="2">
        <v>0</v>
      </c>
      <c r="P4802" s="2">
        <v>0</v>
      </c>
    </row>
    <row r="4803" spans="1:16" x14ac:dyDescent="0.25">
      <c r="A4803" s="112" t="s">
        <v>49</v>
      </c>
      <c r="B4803" s="261">
        <v>2014</v>
      </c>
      <c r="C4803" s="111">
        <v>12</v>
      </c>
      <c r="D4803" s="114">
        <v>4.0999999999999996</v>
      </c>
      <c r="E4803" s="261">
        <v>12.4</v>
      </c>
      <c r="F4803" s="261">
        <v>-5.9</v>
      </c>
      <c r="G4803" s="258">
        <v>53</v>
      </c>
      <c r="H4803" s="168">
        <v>12.7</v>
      </c>
      <c r="I4803" s="261">
        <v>1036</v>
      </c>
      <c r="J4803" s="2">
        <v>995</v>
      </c>
      <c r="K4803" s="2">
        <v>10.3</v>
      </c>
      <c r="L4803" s="2">
        <v>26.5</v>
      </c>
      <c r="M4803" s="2">
        <v>2</v>
      </c>
      <c r="N4803" s="2">
        <v>9</v>
      </c>
      <c r="O4803" s="2">
        <v>0</v>
      </c>
      <c r="P4803" s="2">
        <v>0</v>
      </c>
    </row>
    <row r="4804" spans="1:16" x14ac:dyDescent="0.25">
      <c r="A4804" s="112" t="s">
        <v>61</v>
      </c>
      <c r="B4804" s="261">
        <v>2014</v>
      </c>
      <c r="C4804" s="111">
        <v>12</v>
      </c>
      <c r="D4804" s="114">
        <v>3.6</v>
      </c>
      <c r="E4804" s="261">
        <v>12.8</v>
      </c>
      <c r="F4804" s="261">
        <v>-6.7</v>
      </c>
      <c r="G4804" s="168">
        <v>103.6</v>
      </c>
      <c r="H4804" s="168">
        <v>16.600000000000001</v>
      </c>
      <c r="I4804" s="261">
        <v>1037</v>
      </c>
      <c r="J4804" s="2">
        <v>996</v>
      </c>
      <c r="K4804" s="2">
        <v>11.6</v>
      </c>
      <c r="L4804" s="2">
        <v>47.3</v>
      </c>
      <c r="M4804" s="2">
        <v>2</v>
      </c>
      <c r="N4804" s="2">
        <v>12</v>
      </c>
      <c r="O4804" s="2">
        <v>0</v>
      </c>
      <c r="P4804" s="2">
        <v>0</v>
      </c>
    </row>
    <row r="4805" spans="1:16" x14ac:dyDescent="0.25">
      <c r="A4805" s="112" t="s">
        <v>46</v>
      </c>
      <c r="B4805" s="261">
        <v>2014</v>
      </c>
      <c r="C4805" s="111">
        <v>12</v>
      </c>
      <c r="D4805" s="114">
        <v>3.3</v>
      </c>
      <c r="E4805" s="261">
        <v>11.6</v>
      </c>
      <c r="F4805" s="261">
        <v>-6.5</v>
      </c>
      <c r="G4805" s="168">
        <v>47.2</v>
      </c>
      <c r="H4805" s="168">
        <v>11.7</v>
      </c>
      <c r="I4805" s="261">
        <v>1035</v>
      </c>
      <c r="J4805" s="2">
        <v>995</v>
      </c>
      <c r="K4805" s="2">
        <v>11.5</v>
      </c>
      <c r="L4805" s="22">
        <v>32</v>
      </c>
      <c r="M4805" s="2">
        <v>3</v>
      </c>
      <c r="N4805" s="2">
        <v>10</v>
      </c>
      <c r="O4805" s="2">
        <v>0</v>
      </c>
      <c r="P4805" s="2">
        <v>0</v>
      </c>
    </row>
    <row r="4806" spans="1:16" x14ac:dyDescent="0.25">
      <c r="A4806" s="112" t="s">
        <v>56</v>
      </c>
      <c r="B4806" s="261">
        <v>2014</v>
      </c>
      <c r="C4806" s="111">
        <v>12</v>
      </c>
      <c r="D4806" s="114">
        <v>4.5</v>
      </c>
      <c r="E4806" s="261">
        <v>12.7</v>
      </c>
      <c r="F4806" s="261">
        <v>-6.1</v>
      </c>
      <c r="G4806" s="168">
        <v>58.4</v>
      </c>
      <c r="H4806" s="258">
        <v>11</v>
      </c>
      <c r="I4806" s="261">
        <v>1036</v>
      </c>
      <c r="J4806" s="2">
        <v>995</v>
      </c>
      <c r="K4806" s="2">
        <v>5.4</v>
      </c>
      <c r="L4806" s="2">
        <v>21.9</v>
      </c>
      <c r="M4806" s="2">
        <v>2</v>
      </c>
      <c r="N4806" s="2">
        <v>9</v>
      </c>
      <c r="O4806" s="2">
        <v>0</v>
      </c>
      <c r="P4806" s="2">
        <v>0</v>
      </c>
    </row>
    <row r="4807" spans="1:16" x14ac:dyDescent="0.25">
      <c r="A4807" s="112" t="s">
        <v>71</v>
      </c>
      <c r="B4807" s="261">
        <v>2014</v>
      </c>
      <c r="C4807" s="111">
        <v>12</v>
      </c>
      <c r="D4807" s="114">
        <v>2.7</v>
      </c>
      <c r="E4807" s="261">
        <v>11.1</v>
      </c>
      <c r="F4807" s="261">
        <v>-6.9</v>
      </c>
      <c r="G4807" s="168">
        <v>109.8</v>
      </c>
      <c r="H4807" s="168">
        <v>14.8</v>
      </c>
      <c r="I4807" s="261">
        <v>1036</v>
      </c>
      <c r="J4807" s="2">
        <v>995</v>
      </c>
      <c r="K4807" s="2">
        <v>5.7</v>
      </c>
      <c r="L4807" s="22">
        <v>39</v>
      </c>
      <c r="M4807" s="2">
        <v>5</v>
      </c>
      <c r="N4807" s="2">
        <v>12</v>
      </c>
      <c r="O4807" s="2">
        <v>0</v>
      </c>
      <c r="P4807" s="2">
        <v>0</v>
      </c>
    </row>
    <row r="4808" spans="1:16" x14ac:dyDescent="0.25">
      <c r="A4808" s="112" t="s">
        <v>72</v>
      </c>
      <c r="B4808" s="261">
        <v>2014</v>
      </c>
      <c r="C4808" s="111">
        <v>12</v>
      </c>
      <c r="D4808" s="114">
        <v>2.6</v>
      </c>
      <c r="E4808" s="261">
        <v>11.2</v>
      </c>
      <c r="F4808" s="261">
        <v>-7.4</v>
      </c>
      <c r="G4808" s="168">
        <v>78.400000000000006</v>
      </c>
      <c r="H4808" s="168">
        <v>12.8</v>
      </c>
      <c r="I4808" s="261">
        <v>1036</v>
      </c>
      <c r="J4808" s="2">
        <v>995</v>
      </c>
      <c r="K4808" s="2">
        <v>8.6999999999999993</v>
      </c>
      <c r="L4808" s="2">
        <v>37.4</v>
      </c>
      <c r="M4808" s="2">
        <v>5</v>
      </c>
      <c r="N4808" s="2">
        <v>12</v>
      </c>
      <c r="O4808" s="2">
        <v>0</v>
      </c>
      <c r="P4808" s="2">
        <v>0</v>
      </c>
    </row>
    <row r="4809" spans="1:16" x14ac:dyDescent="0.25">
      <c r="A4809" s="112" t="s">
        <v>93</v>
      </c>
      <c r="B4809" s="261">
        <v>2014</v>
      </c>
      <c r="C4809" s="111">
        <v>12</v>
      </c>
      <c r="D4809" s="114">
        <v>3.1</v>
      </c>
      <c r="E4809" s="261">
        <v>12.7</v>
      </c>
      <c r="F4809" s="261">
        <v>-6.9</v>
      </c>
      <c r="G4809" s="168">
        <v>49.8</v>
      </c>
      <c r="H4809" s="168">
        <v>7.2</v>
      </c>
      <c r="I4809" s="261">
        <v>1036</v>
      </c>
      <c r="J4809" s="2">
        <v>999</v>
      </c>
      <c r="K4809" s="2">
        <v>9.3000000000000007</v>
      </c>
      <c r="L4809" s="2">
        <v>43.5</v>
      </c>
      <c r="M4809" s="2">
        <v>2</v>
      </c>
      <c r="N4809" s="2">
        <v>13</v>
      </c>
      <c r="O4809" s="2">
        <v>0</v>
      </c>
      <c r="P4809" s="2">
        <v>0</v>
      </c>
    </row>
    <row r="4810" spans="1:16" x14ac:dyDescent="0.25">
      <c r="A4810" s="113" t="s">
        <v>54</v>
      </c>
      <c r="B4810" s="261">
        <v>2014</v>
      </c>
      <c r="C4810" s="111">
        <v>12</v>
      </c>
      <c r="D4810" s="114">
        <f>AVERAGE(D4794:D4809)</f>
        <v>3.3187500000000001</v>
      </c>
      <c r="E4810" s="261"/>
      <c r="F4810" s="261"/>
      <c r="G4810" s="258">
        <f>AVERAGE(G4794:G4809)</f>
        <v>75.406250000000014</v>
      </c>
      <c r="H4810" s="168"/>
      <c r="I4810" s="261"/>
    </row>
    <row r="4811" spans="1:16" x14ac:dyDescent="0.25">
      <c r="A4811" s="536" t="s">
        <v>37</v>
      </c>
      <c r="B4811" s="536"/>
      <c r="C4811" s="536"/>
      <c r="D4811" s="114">
        <v>2.2999999999999998</v>
      </c>
      <c r="E4811" s="261"/>
      <c r="F4811" s="261"/>
      <c r="G4811" s="168">
        <v>92.8</v>
      </c>
      <c r="H4811" s="168"/>
      <c r="I4811" s="261"/>
    </row>
    <row r="4812" spans="1:16" x14ac:dyDescent="0.25">
      <c r="A4812" s="536" t="s">
        <v>38</v>
      </c>
      <c r="B4812" s="536"/>
      <c r="C4812" s="536"/>
      <c r="D4812" s="114">
        <v>1.3</v>
      </c>
      <c r="E4812" s="261"/>
      <c r="F4812" s="261"/>
      <c r="G4812" s="168">
        <v>120.1</v>
      </c>
      <c r="H4812" s="168"/>
      <c r="I4812" s="261"/>
    </row>
    <row r="4813" spans="1:16" x14ac:dyDescent="0.25">
      <c r="A4813" s="536" t="s">
        <v>97</v>
      </c>
      <c r="B4813" s="536"/>
      <c r="C4813" s="536"/>
      <c r="D4813" s="114">
        <v>2.9</v>
      </c>
      <c r="E4813" s="261"/>
      <c r="F4813" s="261"/>
      <c r="G4813" s="168"/>
      <c r="H4813" s="168"/>
      <c r="I4813" s="261"/>
    </row>
    <row r="4814" spans="1:16" x14ac:dyDescent="0.25">
      <c r="A4814" s="536" t="s">
        <v>98</v>
      </c>
      <c r="B4814" s="536"/>
      <c r="C4814" s="536"/>
      <c r="D4814" s="114">
        <v>2.4</v>
      </c>
      <c r="E4814" s="261"/>
      <c r="F4814" s="261"/>
      <c r="G4814" s="168"/>
      <c r="H4814" s="168"/>
      <c r="I4814" s="261"/>
    </row>
    <row r="4815" spans="1:16" x14ac:dyDescent="0.25">
      <c r="A4815" s="113"/>
      <c r="B4815" s="261"/>
      <c r="C4815" s="261"/>
      <c r="D4815" s="114"/>
      <c r="E4815" s="261"/>
      <c r="F4815" s="261"/>
      <c r="G4815" s="168"/>
      <c r="H4815" s="168"/>
      <c r="I4815" s="261"/>
    </row>
    <row r="4816" spans="1:16" x14ac:dyDescent="0.25">
      <c r="A4816" s="113"/>
      <c r="B4816" s="261"/>
      <c r="C4816" s="261"/>
      <c r="D4816" s="114"/>
      <c r="E4816" s="261"/>
      <c r="F4816" s="261"/>
      <c r="G4816" s="168"/>
      <c r="H4816" s="270" t="s">
        <v>110</v>
      </c>
      <c r="I4816" s="270"/>
      <c r="J4816" s="130"/>
    </row>
    <row r="4818" spans="1:19" x14ac:dyDescent="0.25">
      <c r="A4818" s="1" t="s">
        <v>0</v>
      </c>
      <c r="B4818" s="1" t="s">
        <v>1</v>
      </c>
      <c r="C4818" s="1" t="s">
        <v>2</v>
      </c>
      <c r="D4818" s="103" t="s">
        <v>3</v>
      </c>
      <c r="E4818" s="1" t="s">
        <v>111</v>
      </c>
      <c r="F4818" s="1" t="s">
        <v>112</v>
      </c>
      <c r="G4818" s="15" t="s">
        <v>4</v>
      </c>
      <c r="H4818" s="15" t="s">
        <v>5</v>
      </c>
      <c r="I4818" s="1" t="s">
        <v>10</v>
      </c>
      <c r="J4818" s="1" t="s">
        <v>11</v>
      </c>
      <c r="K4818" s="1" t="s">
        <v>17</v>
      </c>
      <c r="L4818" s="1" t="s">
        <v>18</v>
      </c>
      <c r="M4818" s="1" t="s">
        <v>6</v>
      </c>
      <c r="N4818" s="1" t="s">
        <v>7</v>
      </c>
      <c r="O4818" s="1" t="s">
        <v>8</v>
      </c>
      <c r="P4818" s="1" t="s">
        <v>9</v>
      </c>
    </row>
    <row r="4819" spans="1:19" x14ac:dyDescent="0.25">
      <c r="A4819" s="113" t="s">
        <v>39</v>
      </c>
      <c r="B4819" s="261">
        <v>2014</v>
      </c>
      <c r="C4819" s="111" t="s">
        <v>96</v>
      </c>
      <c r="D4819" s="114">
        <f t="shared" ref="D4819:D4827" si="11">(D4444+D4466+D4512+D4535+D4558+D4606+D4629+D4652+D4700+D4723+D4746+D4794)/12</f>
        <v>11.9</v>
      </c>
      <c r="E4819" s="261">
        <v>36.799999999999997</v>
      </c>
      <c r="F4819" s="261">
        <v>-5.7</v>
      </c>
      <c r="G4819" s="258">
        <f t="shared" ref="G4819:G4827" si="12">G4444+G4466+G4512+G4535+G4558+G4606+G4629+G4652+G4700+G4723+G4746+G4794</f>
        <v>830.30000000000007</v>
      </c>
      <c r="H4819" s="13">
        <v>39.200000000000003</v>
      </c>
      <c r="I4819" s="2">
        <v>1036</v>
      </c>
      <c r="J4819" s="2">
        <v>990</v>
      </c>
      <c r="K4819" s="22">
        <v>3.8</v>
      </c>
      <c r="L4819" s="2">
        <v>67.5</v>
      </c>
      <c r="M4819" s="2">
        <v>1</v>
      </c>
      <c r="N4819" s="2">
        <v>35</v>
      </c>
      <c r="O4819">
        <v>65</v>
      </c>
      <c r="P4819">
        <v>23</v>
      </c>
    </row>
    <row r="4820" spans="1:19" x14ac:dyDescent="0.25">
      <c r="A4820" s="112" t="s">
        <v>19</v>
      </c>
      <c r="B4820" s="261">
        <v>2014</v>
      </c>
      <c r="C4820" s="111" t="s">
        <v>96</v>
      </c>
      <c r="D4820" s="114">
        <f t="shared" si="11"/>
        <v>11.899999999999999</v>
      </c>
      <c r="E4820" s="261">
        <v>31.8</v>
      </c>
      <c r="F4820" s="261">
        <v>-6.7</v>
      </c>
      <c r="G4820" s="258">
        <f t="shared" si="12"/>
        <v>643.1</v>
      </c>
      <c r="H4820" s="13">
        <v>25.2</v>
      </c>
      <c r="I4820" s="2">
        <v>1035</v>
      </c>
      <c r="J4820" s="2">
        <v>989</v>
      </c>
      <c r="K4820" s="22">
        <f t="shared" ref="K4820:K4833" si="13">(K4445+K4467+K4513+K4536+K4559+K4607+K4629+K4653+K4701+K4724+K4747+K4795)/12</f>
        <v>10.933333333333332</v>
      </c>
      <c r="L4820" s="2">
        <v>58.9</v>
      </c>
      <c r="M4820" s="2">
        <v>3</v>
      </c>
      <c r="N4820" s="2">
        <v>21</v>
      </c>
      <c r="O4820">
        <v>38</v>
      </c>
      <c r="P4820">
        <v>12</v>
      </c>
    </row>
    <row r="4821" spans="1:19" x14ac:dyDescent="0.25">
      <c r="A4821" s="112" t="s">
        <v>12</v>
      </c>
      <c r="B4821" s="261">
        <v>2014</v>
      </c>
      <c r="C4821" s="111" t="s">
        <v>96</v>
      </c>
      <c r="D4821" s="114">
        <f t="shared" si="11"/>
        <v>10.741666666666667</v>
      </c>
      <c r="E4821" s="261">
        <v>29.7</v>
      </c>
      <c r="F4821" s="261">
        <v>-6.5</v>
      </c>
      <c r="G4821" s="258">
        <f t="shared" si="12"/>
        <v>910</v>
      </c>
      <c r="H4821" s="13">
        <v>31.3</v>
      </c>
      <c r="I4821" s="2">
        <v>1038</v>
      </c>
      <c r="J4821" s="2">
        <v>990</v>
      </c>
      <c r="K4821" s="22">
        <f t="shared" si="13"/>
        <v>9.3333333333333339</v>
      </c>
      <c r="L4821" s="2">
        <v>49.3</v>
      </c>
      <c r="M4821" s="2">
        <v>4</v>
      </c>
      <c r="N4821" s="2">
        <v>22</v>
      </c>
      <c r="O4821">
        <v>28</v>
      </c>
      <c r="P4821">
        <v>2</v>
      </c>
    </row>
    <row r="4822" spans="1:19" x14ac:dyDescent="0.25">
      <c r="A4822" s="112" t="s">
        <v>13</v>
      </c>
      <c r="B4822" s="261">
        <v>2014</v>
      </c>
      <c r="C4822" s="111" t="s">
        <v>96</v>
      </c>
      <c r="D4822" s="114">
        <f t="shared" si="11"/>
        <v>10.225</v>
      </c>
      <c r="E4822" s="261">
        <v>30.5</v>
      </c>
      <c r="F4822" s="261">
        <v>-7.2</v>
      </c>
      <c r="G4822" s="258">
        <f t="shared" si="12"/>
        <v>877.09999999999991</v>
      </c>
      <c r="H4822" s="13">
        <v>29.3</v>
      </c>
      <c r="I4822" s="2">
        <v>1037</v>
      </c>
      <c r="J4822" s="2">
        <v>992</v>
      </c>
      <c r="K4822" s="22">
        <f t="shared" si="13"/>
        <v>4.6916666666666664</v>
      </c>
      <c r="L4822" s="2">
        <v>26.8</v>
      </c>
      <c r="M4822" s="2">
        <v>4</v>
      </c>
      <c r="N4822" s="2">
        <v>46</v>
      </c>
      <c r="O4822">
        <v>31</v>
      </c>
      <c r="P4822">
        <v>2</v>
      </c>
    </row>
    <row r="4823" spans="1:19" x14ac:dyDescent="0.25">
      <c r="A4823" s="112" t="s">
        <v>16</v>
      </c>
      <c r="B4823" s="261">
        <v>2014</v>
      </c>
      <c r="C4823" s="111" t="s">
        <v>96</v>
      </c>
      <c r="D4823" s="114">
        <f t="shared" si="11"/>
        <v>9.6583333333333332</v>
      </c>
      <c r="E4823" s="261">
        <v>34.299999999999997</v>
      </c>
      <c r="F4823" s="261">
        <v>-8.1999999999999993</v>
      </c>
      <c r="G4823" s="258">
        <f t="shared" si="12"/>
        <v>824.90000000000009</v>
      </c>
      <c r="H4823" s="13">
        <v>29.3</v>
      </c>
      <c r="I4823" s="2">
        <v>1032</v>
      </c>
      <c r="J4823" s="2">
        <v>990</v>
      </c>
      <c r="K4823" s="22">
        <f t="shared" si="13"/>
        <v>5.1916666666666655</v>
      </c>
      <c r="L4823" s="2">
        <v>25.6</v>
      </c>
      <c r="M4823" s="2">
        <v>12</v>
      </c>
      <c r="N4823" s="2">
        <v>41</v>
      </c>
      <c r="O4823">
        <v>28</v>
      </c>
      <c r="P4823">
        <v>5</v>
      </c>
    </row>
    <row r="4824" spans="1:19" x14ac:dyDescent="0.25">
      <c r="A4824" s="112" t="s">
        <v>14</v>
      </c>
      <c r="B4824" s="261">
        <v>2014</v>
      </c>
      <c r="C4824" s="111" t="s">
        <v>96</v>
      </c>
      <c r="D4824" s="114">
        <f t="shared" si="11"/>
        <v>11.950000000000001</v>
      </c>
      <c r="E4824" s="114">
        <v>32</v>
      </c>
      <c r="F4824" s="261">
        <v>-6.6</v>
      </c>
      <c r="G4824" s="258">
        <f t="shared" si="12"/>
        <v>764.1</v>
      </c>
      <c r="H4824" s="21">
        <v>66</v>
      </c>
      <c r="I4824" s="2">
        <v>1037</v>
      </c>
      <c r="J4824" s="2">
        <v>990</v>
      </c>
      <c r="K4824" s="22">
        <f t="shared" si="13"/>
        <v>6.6166666666666671</v>
      </c>
      <c r="L4824" s="2">
        <v>49.4</v>
      </c>
      <c r="M4824" s="2">
        <v>1</v>
      </c>
      <c r="N4824" s="2">
        <v>39</v>
      </c>
      <c r="O4824">
        <v>43</v>
      </c>
      <c r="P4824">
        <v>9</v>
      </c>
    </row>
    <row r="4825" spans="1:19" x14ac:dyDescent="0.25">
      <c r="A4825" s="112" t="s">
        <v>87</v>
      </c>
      <c r="B4825" s="261">
        <v>2014</v>
      </c>
      <c r="C4825" s="111" t="s">
        <v>96</v>
      </c>
      <c r="D4825" s="114">
        <f t="shared" si="11"/>
        <v>9.8833333333333346</v>
      </c>
      <c r="E4825" s="261">
        <v>30.2</v>
      </c>
      <c r="F4825" s="261">
        <v>-8.1</v>
      </c>
      <c r="G4825" s="258">
        <f t="shared" si="12"/>
        <v>819.49999999999989</v>
      </c>
      <c r="H4825" s="13">
        <v>32.4</v>
      </c>
      <c r="I4825" s="2">
        <v>1034</v>
      </c>
      <c r="J4825" s="2">
        <v>991</v>
      </c>
      <c r="K4825" s="22">
        <f t="shared" si="13"/>
        <v>6.8166666666666664</v>
      </c>
      <c r="L4825" s="2">
        <v>31.3</v>
      </c>
      <c r="M4825" s="2">
        <v>7</v>
      </c>
      <c r="N4825" s="2">
        <v>41</v>
      </c>
      <c r="O4825">
        <v>31</v>
      </c>
      <c r="P4825">
        <v>5</v>
      </c>
    </row>
    <row r="4826" spans="1:19" x14ac:dyDescent="0.25">
      <c r="A4826" s="112" t="s">
        <v>31</v>
      </c>
      <c r="B4826" s="261">
        <v>2014</v>
      </c>
      <c r="C4826" s="111" t="s">
        <v>96</v>
      </c>
      <c r="D4826" s="114">
        <f t="shared" si="11"/>
        <v>11.583333333333334</v>
      </c>
      <c r="E4826" s="261">
        <v>32.799999999999997</v>
      </c>
      <c r="F4826" s="261">
        <v>-6.4</v>
      </c>
      <c r="G4826" s="258">
        <f t="shared" si="12"/>
        <v>636.4</v>
      </c>
      <c r="H4826" s="13">
        <v>33.4</v>
      </c>
      <c r="I4826" s="2">
        <v>1037</v>
      </c>
      <c r="J4826" s="2">
        <v>991</v>
      </c>
      <c r="K4826" s="22">
        <f t="shared" si="13"/>
        <v>3.7249999999999996</v>
      </c>
      <c r="L4826" s="2">
        <v>25.7</v>
      </c>
      <c r="M4826" s="2">
        <v>1</v>
      </c>
      <c r="N4826" s="2">
        <v>11</v>
      </c>
      <c r="O4826" s="13">
        <v>40</v>
      </c>
      <c r="P4826">
        <v>10</v>
      </c>
    </row>
    <row r="4827" spans="1:19" x14ac:dyDescent="0.25">
      <c r="A4827" s="112" t="s">
        <v>69</v>
      </c>
      <c r="B4827" s="261">
        <v>2014</v>
      </c>
      <c r="C4827" s="111" t="s">
        <v>96</v>
      </c>
      <c r="D4827" s="114">
        <f t="shared" si="11"/>
        <v>10.958333333333334</v>
      </c>
      <c r="E4827" s="261">
        <v>32.9</v>
      </c>
      <c r="F4827" s="261">
        <v>-5.3</v>
      </c>
      <c r="G4827" s="258">
        <f t="shared" si="12"/>
        <v>874.19999999999993</v>
      </c>
      <c r="H4827" s="13">
        <v>78.8</v>
      </c>
      <c r="I4827" s="2">
        <v>1035</v>
      </c>
      <c r="J4827" s="2">
        <v>990</v>
      </c>
      <c r="K4827" s="22">
        <f t="shared" si="13"/>
        <v>10.725000000000001</v>
      </c>
      <c r="L4827" s="2">
        <v>85.9</v>
      </c>
      <c r="M4827" s="2">
        <v>4</v>
      </c>
      <c r="N4827" s="2">
        <v>9</v>
      </c>
      <c r="O4827">
        <v>34</v>
      </c>
      <c r="P4827">
        <v>5</v>
      </c>
    </row>
    <row r="4828" spans="1:19" x14ac:dyDescent="0.25">
      <c r="A4828" s="112" t="s">
        <v>49</v>
      </c>
      <c r="B4828" s="261">
        <v>2014</v>
      </c>
      <c r="C4828" s="111" t="s">
        <v>52</v>
      </c>
      <c r="D4828" s="114">
        <f>(D4521+D4544+D4567+D4615+D4638+D4661+D4709+D4732+D4755+D4803)/12</f>
        <v>11.008333333333333</v>
      </c>
      <c r="E4828" s="261">
        <v>32.9</v>
      </c>
      <c r="F4828" s="261">
        <v>-5.9</v>
      </c>
      <c r="G4828" s="258">
        <f>G4521+G4544+G4567+G4615+G4638+G4661+G4709+G4732+G4755+G4803</f>
        <v>491.5</v>
      </c>
      <c r="H4828" s="21">
        <v>29</v>
      </c>
      <c r="I4828" s="2">
        <v>1036</v>
      </c>
      <c r="J4828" s="2">
        <v>991</v>
      </c>
      <c r="K4828" s="22">
        <f t="shared" si="13"/>
        <v>7.0333333333333341</v>
      </c>
      <c r="L4828" s="2">
        <v>59.1</v>
      </c>
      <c r="M4828" s="2">
        <v>3</v>
      </c>
      <c r="N4828" s="2">
        <v>22</v>
      </c>
      <c r="O4828">
        <v>40</v>
      </c>
      <c r="P4828">
        <v>9</v>
      </c>
    </row>
    <row r="4829" spans="1:19" x14ac:dyDescent="0.25">
      <c r="A4829" s="112" t="s">
        <v>61</v>
      </c>
      <c r="B4829" s="261">
        <v>2014</v>
      </c>
      <c r="C4829" s="111" t="s">
        <v>96</v>
      </c>
      <c r="D4829" s="114">
        <f t="shared" ref="D4829:D4835" si="14">(D4454+D4476+D4522+D4545+D4568+D4616+D4639+D4662+D4710+D4733+D4756+D4804)/12</f>
        <v>11.20833333333333</v>
      </c>
      <c r="E4829" s="261">
        <v>32.4</v>
      </c>
      <c r="F4829" s="261">
        <v>-6.7</v>
      </c>
      <c r="G4829" s="258">
        <f t="shared" ref="G4829:G4835" si="15">G4454+G4476+G4522+G4545+G4568+G4616+G4639+G4662+G4710+G4733+G4756+G4804</f>
        <v>760.2</v>
      </c>
      <c r="H4829" s="13">
        <v>31.2</v>
      </c>
      <c r="I4829" s="2">
        <v>1037</v>
      </c>
      <c r="J4829" s="2">
        <v>990</v>
      </c>
      <c r="K4829" s="22">
        <f t="shared" si="13"/>
        <v>8.0749999999999993</v>
      </c>
      <c r="L4829" s="2">
        <v>40.299999999999997</v>
      </c>
      <c r="M4829" s="2">
        <v>3</v>
      </c>
      <c r="N4829" s="2">
        <v>19</v>
      </c>
      <c r="O4829">
        <v>37</v>
      </c>
      <c r="P4829">
        <v>8</v>
      </c>
    </row>
    <row r="4830" spans="1:19" x14ac:dyDescent="0.25">
      <c r="A4830" s="112" t="s">
        <v>46</v>
      </c>
      <c r="B4830" s="261">
        <v>2014</v>
      </c>
      <c r="C4830" s="111" t="s">
        <v>96</v>
      </c>
      <c r="D4830" s="114">
        <f t="shared" si="14"/>
        <v>10.850000000000001</v>
      </c>
      <c r="E4830" s="261">
        <v>29.9</v>
      </c>
      <c r="F4830" s="261">
        <v>-6.5</v>
      </c>
      <c r="G4830" s="258">
        <f t="shared" si="15"/>
        <v>577.70000000000005</v>
      </c>
      <c r="H4830" s="13">
        <v>28.6</v>
      </c>
      <c r="I4830" s="2">
        <v>1035</v>
      </c>
      <c r="J4830" s="2">
        <v>987</v>
      </c>
      <c r="K4830" s="22">
        <f t="shared" si="13"/>
        <v>8.1666666666666661</v>
      </c>
      <c r="L4830" s="2">
        <v>52.4</v>
      </c>
      <c r="M4830" s="2">
        <v>4</v>
      </c>
      <c r="N4830" s="2">
        <v>26</v>
      </c>
      <c r="O4830">
        <v>28</v>
      </c>
      <c r="P4830">
        <v>2</v>
      </c>
    </row>
    <row r="4831" spans="1:19" x14ac:dyDescent="0.25">
      <c r="A4831" s="112" t="s">
        <v>56</v>
      </c>
      <c r="B4831" s="261">
        <v>2014</v>
      </c>
      <c r="C4831" s="111" t="s">
        <v>96</v>
      </c>
      <c r="D4831" s="114">
        <f t="shared" si="14"/>
        <v>11.15</v>
      </c>
      <c r="E4831" s="261">
        <v>32.4</v>
      </c>
      <c r="F4831" s="261">
        <v>-6.1</v>
      </c>
      <c r="G4831" s="258">
        <f t="shared" si="15"/>
        <v>677.8</v>
      </c>
      <c r="H4831" s="13">
        <v>35.6</v>
      </c>
      <c r="I4831" s="2">
        <v>1036</v>
      </c>
      <c r="J4831" s="2">
        <v>991</v>
      </c>
      <c r="K4831" s="22">
        <f t="shared" si="13"/>
        <v>4.1333333333333329</v>
      </c>
      <c r="L4831" s="2">
        <v>49.3</v>
      </c>
      <c r="M4831" s="2">
        <v>4</v>
      </c>
      <c r="N4831" s="2">
        <v>31</v>
      </c>
      <c r="O4831">
        <v>45</v>
      </c>
      <c r="P4831">
        <v>9</v>
      </c>
    </row>
    <row r="4832" spans="1:19" x14ac:dyDescent="0.25">
      <c r="A4832" s="112" t="s">
        <v>71</v>
      </c>
      <c r="B4832" s="261">
        <v>2014</v>
      </c>
      <c r="C4832" s="111" t="s">
        <v>96</v>
      </c>
      <c r="D4832" s="114">
        <f t="shared" si="14"/>
        <v>10.166666666666668</v>
      </c>
      <c r="E4832" s="261">
        <v>31.1</v>
      </c>
      <c r="F4832" s="261">
        <v>-6.9</v>
      </c>
      <c r="G4832" s="258">
        <f t="shared" si="15"/>
        <v>819.99999999999989</v>
      </c>
      <c r="H4832" s="13">
        <v>28.6</v>
      </c>
      <c r="I4832" s="2">
        <v>1036</v>
      </c>
      <c r="J4832" s="2">
        <v>991</v>
      </c>
      <c r="K4832" s="22">
        <f t="shared" si="13"/>
        <v>3.5916666666666668</v>
      </c>
      <c r="L4832" s="2">
        <v>36.9</v>
      </c>
      <c r="M4832" s="2">
        <v>7</v>
      </c>
      <c r="N4832" s="2">
        <v>32</v>
      </c>
      <c r="O4832">
        <v>29</v>
      </c>
      <c r="P4832">
        <v>3</v>
      </c>
      <c r="S4832" s="2"/>
    </row>
    <row r="4833" spans="1:20" x14ac:dyDescent="0.25">
      <c r="A4833" s="112" t="s">
        <v>72</v>
      </c>
      <c r="B4833" s="261">
        <v>2014</v>
      </c>
      <c r="C4833" s="111" t="s">
        <v>96</v>
      </c>
      <c r="D4833" s="114">
        <f t="shared" si="14"/>
        <v>10.333333333333332</v>
      </c>
      <c r="E4833" s="261">
        <v>33.700000000000003</v>
      </c>
      <c r="F4833" s="261">
        <v>-7.4</v>
      </c>
      <c r="G4833" s="258">
        <f t="shared" si="15"/>
        <v>687.80000000000007</v>
      </c>
      <c r="H4833" s="13">
        <v>28.4</v>
      </c>
      <c r="I4833" s="2">
        <v>1036</v>
      </c>
      <c r="J4833" s="2">
        <v>992</v>
      </c>
      <c r="K4833" s="22">
        <f t="shared" si="13"/>
        <v>3.7416666666666671</v>
      </c>
      <c r="L4833" s="2">
        <v>44.7</v>
      </c>
      <c r="M4833" s="2">
        <v>7</v>
      </c>
      <c r="N4833" s="2">
        <v>25</v>
      </c>
      <c r="O4833">
        <v>36</v>
      </c>
      <c r="P4833">
        <v>6</v>
      </c>
    </row>
    <row r="4834" spans="1:20" x14ac:dyDescent="0.25">
      <c r="A4834" s="112" t="s">
        <v>93</v>
      </c>
      <c r="B4834" s="261">
        <v>2014</v>
      </c>
      <c r="C4834" s="111" t="s">
        <v>96</v>
      </c>
      <c r="D4834" s="114">
        <f t="shared" si="14"/>
        <v>10.714999999999998</v>
      </c>
      <c r="E4834" s="261">
        <v>31.9</v>
      </c>
      <c r="F4834" s="261">
        <v>-6.9</v>
      </c>
      <c r="G4834" s="258">
        <f t="shared" si="15"/>
        <v>785.05999999999983</v>
      </c>
      <c r="H4834" s="13">
        <v>24.8</v>
      </c>
      <c r="I4834" s="2">
        <v>1036</v>
      </c>
      <c r="J4834" s="2">
        <v>992</v>
      </c>
      <c r="K4834" s="2">
        <v>5.0999999999999996</v>
      </c>
      <c r="L4834" s="2">
        <v>51.8</v>
      </c>
      <c r="M4834" s="2">
        <v>4</v>
      </c>
      <c r="N4834" s="2">
        <v>41</v>
      </c>
      <c r="O4834">
        <v>37</v>
      </c>
      <c r="P4834">
        <v>4</v>
      </c>
    </row>
    <row r="4835" spans="1:20" x14ac:dyDescent="0.25">
      <c r="A4835" s="113" t="s">
        <v>54</v>
      </c>
      <c r="B4835" s="261">
        <v>2014</v>
      </c>
      <c r="C4835" s="111" t="s">
        <v>96</v>
      </c>
      <c r="D4835" s="114">
        <f t="shared" si="14"/>
        <v>10.4359375</v>
      </c>
      <c r="E4835" s="261"/>
      <c r="F4835" s="261"/>
      <c r="G4835" s="258">
        <f t="shared" si="15"/>
        <v>803.05250000000001</v>
      </c>
    </row>
    <row r="4836" spans="1:20" x14ac:dyDescent="0.25">
      <c r="A4836" s="536" t="s">
        <v>37</v>
      </c>
      <c r="B4836" s="536"/>
      <c r="C4836" s="536"/>
      <c r="D4836" s="114">
        <v>8.9</v>
      </c>
      <c r="E4836" s="261"/>
      <c r="F4836" s="261"/>
      <c r="G4836" s="168">
        <v>913.6</v>
      </c>
    </row>
    <row r="4837" spans="1:20" x14ac:dyDescent="0.25">
      <c r="A4837" s="536" t="s">
        <v>38</v>
      </c>
      <c r="B4837" s="536"/>
      <c r="C4837" s="536"/>
      <c r="D4837" s="114">
        <v>8.1</v>
      </c>
      <c r="E4837" s="261"/>
      <c r="F4837" s="261"/>
      <c r="G4837" s="258">
        <v>1098</v>
      </c>
    </row>
    <row r="4838" spans="1:20" x14ac:dyDescent="0.25">
      <c r="A4838" s="536" t="s">
        <v>97</v>
      </c>
      <c r="B4838" s="536"/>
      <c r="C4838" s="536"/>
      <c r="D4838" s="114">
        <v>9.6</v>
      </c>
      <c r="E4838" s="261"/>
      <c r="F4838" s="261"/>
      <c r="G4838" s="168"/>
    </row>
    <row r="4839" spans="1:20" x14ac:dyDescent="0.25">
      <c r="A4839" s="536" t="s">
        <v>98</v>
      </c>
      <c r="B4839" s="536"/>
      <c r="C4839" s="536"/>
      <c r="D4839" s="114">
        <v>9.1999999999999993</v>
      </c>
      <c r="E4839" s="261"/>
      <c r="F4839" s="261"/>
      <c r="G4839" s="168"/>
      <c r="Q4839" s="2"/>
      <c r="R4839" s="2"/>
    </row>
    <row r="4841" spans="1:20" x14ac:dyDescent="0.25">
      <c r="A4841" s="1" t="s">
        <v>0</v>
      </c>
      <c r="B4841" s="1" t="s">
        <v>1</v>
      </c>
      <c r="C4841" s="1" t="s">
        <v>2</v>
      </c>
      <c r="D4841" s="103" t="s">
        <v>3</v>
      </c>
      <c r="E4841" s="1" t="s">
        <v>111</v>
      </c>
      <c r="F4841" s="1" t="s">
        <v>112</v>
      </c>
      <c r="G4841" s="15" t="s">
        <v>4</v>
      </c>
      <c r="H4841" s="15" t="s">
        <v>5</v>
      </c>
      <c r="I4841" s="1" t="s">
        <v>10</v>
      </c>
      <c r="J4841" s="1" t="s">
        <v>11</v>
      </c>
      <c r="K4841" s="1" t="s">
        <v>17</v>
      </c>
      <c r="L4841" s="1" t="s">
        <v>18</v>
      </c>
      <c r="M4841" s="1" t="s">
        <v>6</v>
      </c>
      <c r="N4841" s="1" t="s">
        <v>7</v>
      </c>
      <c r="O4841" s="1" t="s">
        <v>8</v>
      </c>
      <c r="P4841" s="1" t="s">
        <v>9</v>
      </c>
    </row>
    <row r="4842" spans="1:20" x14ac:dyDescent="0.25">
      <c r="A4842" s="113" t="s">
        <v>39</v>
      </c>
      <c r="B4842" s="261">
        <v>2015</v>
      </c>
      <c r="C4842" s="111">
        <v>1</v>
      </c>
      <c r="D4842" s="114">
        <v>3.6</v>
      </c>
      <c r="E4842" s="261">
        <v>13.5</v>
      </c>
      <c r="F4842" s="114">
        <v>-5</v>
      </c>
      <c r="G4842" s="168">
        <v>91.1</v>
      </c>
      <c r="H4842" s="13">
        <v>19.399999999999999</v>
      </c>
      <c r="I4842" s="2">
        <v>1036</v>
      </c>
      <c r="J4842" s="2">
        <v>972</v>
      </c>
      <c r="K4842" s="2">
        <v>16.5</v>
      </c>
      <c r="L4842" s="2">
        <v>66.2</v>
      </c>
      <c r="M4842" s="2">
        <v>0</v>
      </c>
      <c r="N4842" s="2">
        <v>16</v>
      </c>
      <c r="O4842" s="2">
        <v>0</v>
      </c>
      <c r="P4842" s="2">
        <v>0</v>
      </c>
    </row>
    <row r="4843" spans="1:20" x14ac:dyDescent="0.25">
      <c r="A4843" s="112" t="s">
        <v>19</v>
      </c>
      <c r="B4843" s="261">
        <v>2015</v>
      </c>
      <c r="C4843" s="111">
        <v>1</v>
      </c>
      <c r="D4843" s="114">
        <v>3</v>
      </c>
      <c r="E4843" s="114">
        <v>13</v>
      </c>
      <c r="F4843" s="261">
        <v>-4.8</v>
      </c>
      <c r="G4843" s="168">
        <v>67.7</v>
      </c>
      <c r="H4843" s="13">
        <v>9.6999999999999993</v>
      </c>
      <c r="I4843" s="2">
        <v>1035</v>
      </c>
      <c r="J4843" s="2">
        <v>969</v>
      </c>
      <c r="K4843" s="2">
        <v>15.5</v>
      </c>
      <c r="L4843" s="22" t="s">
        <v>153</v>
      </c>
      <c r="M4843" s="2">
        <v>0</v>
      </c>
      <c r="N4843" s="2">
        <v>12</v>
      </c>
      <c r="O4843" s="2">
        <v>0</v>
      </c>
      <c r="P4843" s="2">
        <v>0</v>
      </c>
      <c r="Q4843" s="2"/>
      <c r="R4843" s="2"/>
      <c r="S4843" s="2"/>
      <c r="T4843" s="2"/>
    </row>
    <row r="4844" spans="1:20" x14ac:dyDescent="0.25">
      <c r="A4844" s="112" t="s">
        <v>12</v>
      </c>
      <c r="B4844" s="261">
        <v>2015</v>
      </c>
      <c r="C4844" s="111">
        <v>1</v>
      </c>
      <c r="D4844" s="114">
        <v>2.2999999999999998</v>
      </c>
      <c r="E4844" s="261">
        <v>11.4</v>
      </c>
      <c r="F4844" s="261">
        <v>-4.5</v>
      </c>
      <c r="G4844" s="168">
        <v>83.2</v>
      </c>
      <c r="H4844" s="13">
        <v>20.2</v>
      </c>
      <c r="I4844" s="2">
        <v>1037</v>
      </c>
      <c r="J4844" s="2">
        <v>969</v>
      </c>
      <c r="K4844" s="2">
        <v>14.3</v>
      </c>
      <c r="L4844" s="22">
        <v>61</v>
      </c>
      <c r="M4844" s="2">
        <v>1</v>
      </c>
      <c r="N4844" s="2">
        <v>12</v>
      </c>
      <c r="O4844" s="2">
        <v>0</v>
      </c>
      <c r="P4844" s="2">
        <v>0</v>
      </c>
    </row>
    <row r="4845" spans="1:20" x14ac:dyDescent="0.25">
      <c r="A4845" s="112" t="s">
        <v>13</v>
      </c>
      <c r="B4845" s="261">
        <v>2015</v>
      </c>
      <c r="C4845" s="111">
        <v>1</v>
      </c>
      <c r="D4845" s="114">
        <v>2.5</v>
      </c>
      <c r="E4845" s="261">
        <v>12.9</v>
      </c>
      <c r="F4845" s="261">
        <v>-5.9</v>
      </c>
      <c r="G4845" s="258">
        <v>141</v>
      </c>
      <c r="H4845" s="13">
        <v>25.8</v>
      </c>
      <c r="I4845" s="2">
        <v>1037</v>
      </c>
      <c r="J4845" s="2">
        <v>972</v>
      </c>
      <c r="K4845" s="22">
        <v>9</v>
      </c>
      <c r="L4845" s="2">
        <v>76.7</v>
      </c>
      <c r="M4845" s="2">
        <v>1</v>
      </c>
      <c r="N4845" s="2">
        <v>12</v>
      </c>
      <c r="O4845" s="2">
        <v>0</v>
      </c>
      <c r="P4845" s="2">
        <v>0</v>
      </c>
    </row>
    <row r="4846" spans="1:20" x14ac:dyDescent="0.25">
      <c r="A4846" s="112" t="s">
        <v>16</v>
      </c>
      <c r="B4846" s="261">
        <v>2015</v>
      </c>
      <c r="C4846" s="111">
        <v>1</v>
      </c>
      <c r="D4846" s="114">
        <v>1.2</v>
      </c>
      <c r="E4846" s="261">
        <v>11.2</v>
      </c>
      <c r="F4846" s="261">
        <v>-5.9</v>
      </c>
      <c r="G4846" s="168">
        <v>112.9</v>
      </c>
      <c r="H4846" s="21">
        <v>24</v>
      </c>
      <c r="I4846" s="2">
        <v>1032</v>
      </c>
      <c r="J4846" s="2">
        <v>972</v>
      </c>
      <c r="K4846" s="2">
        <v>8.6</v>
      </c>
      <c r="L4846" s="2">
        <v>24.1</v>
      </c>
      <c r="M4846" s="2">
        <v>6</v>
      </c>
      <c r="N4846" s="2">
        <v>18</v>
      </c>
      <c r="O4846" s="2">
        <v>0</v>
      </c>
      <c r="P4846" s="2">
        <v>0</v>
      </c>
    </row>
    <row r="4847" spans="1:20" x14ac:dyDescent="0.25">
      <c r="A4847" s="112" t="s">
        <v>14</v>
      </c>
      <c r="B4847" s="261">
        <v>2015</v>
      </c>
      <c r="C4847" s="111">
        <v>1</v>
      </c>
      <c r="D4847" s="114">
        <v>3.1</v>
      </c>
      <c r="E4847" s="261">
        <v>13.3</v>
      </c>
      <c r="F4847" s="261">
        <v>-4.5999999999999996</v>
      </c>
      <c r="G4847" s="168">
        <v>73.599999999999994</v>
      </c>
      <c r="H4847" s="13">
        <v>7.9</v>
      </c>
      <c r="I4847" s="2">
        <v>1037</v>
      </c>
      <c r="J4847" s="2">
        <v>972</v>
      </c>
      <c r="K4847" s="2">
        <v>11.3</v>
      </c>
      <c r="L4847" s="2">
        <v>54.5</v>
      </c>
      <c r="M4847" s="2">
        <v>0</v>
      </c>
      <c r="N4847" s="2">
        <v>11</v>
      </c>
      <c r="O4847" s="2">
        <v>0</v>
      </c>
      <c r="P4847" s="2">
        <v>0</v>
      </c>
    </row>
    <row r="4848" spans="1:20" x14ac:dyDescent="0.25">
      <c r="A4848" s="112" t="s">
        <v>87</v>
      </c>
      <c r="B4848" s="261">
        <v>2015</v>
      </c>
      <c r="C4848" s="111">
        <v>1</v>
      </c>
      <c r="D4848" s="114">
        <v>1.3</v>
      </c>
      <c r="E4848" s="261">
        <v>10.7</v>
      </c>
      <c r="F4848" s="261">
        <v>-5.7</v>
      </c>
      <c r="G4848" s="168">
        <v>107.3</v>
      </c>
      <c r="H4848" s="13">
        <v>19.600000000000001</v>
      </c>
      <c r="I4848" s="2">
        <v>1034</v>
      </c>
      <c r="J4848" s="2">
        <v>972</v>
      </c>
      <c r="K4848" s="2">
        <v>11.8</v>
      </c>
      <c r="L4848" s="2">
        <v>99.3</v>
      </c>
      <c r="M4848" s="2">
        <v>3</v>
      </c>
      <c r="N4848" s="2">
        <v>14</v>
      </c>
      <c r="O4848" s="2">
        <v>0</v>
      </c>
      <c r="P4848" s="2">
        <v>0</v>
      </c>
    </row>
    <row r="4849" spans="1:16" x14ac:dyDescent="0.25">
      <c r="A4849" s="112" t="s">
        <v>31</v>
      </c>
      <c r="B4849" s="261">
        <v>2015</v>
      </c>
      <c r="C4849" s="111">
        <v>1</v>
      </c>
      <c r="D4849" s="114">
        <v>3.3</v>
      </c>
      <c r="E4849" s="261">
        <v>12.5</v>
      </c>
      <c r="F4849" s="261">
        <v>-3.8</v>
      </c>
      <c r="G4849" s="168">
        <v>67.400000000000006</v>
      </c>
      <c r="H4849" s="13">
        <v>14.6</v>
      </c>
      <c r="I4849" s="2">
        <v>1037</v>
      </c>
      <c r="J4849" s="2">
        <v>972</v>
      </c>
      <c r="K4849" s="22">
        <v>7</v>
      </c>
      <c r="L4849" s="2">
        <v>27.4</v>
      </c>
      <c r="M4849" s="2">
        <v>0</v>
      </c>
      <c r="N4849" s="2">
        <v>10</v>
      </c>
      <c r="O4849" s="2">
        <v>0</v>
      </c>
      <c r="P4849" s="2">
        <v>0</v>
      </c>
    </row>
    <row r="4850" spans="1:16" x14ac:dyDescent="0.25">
      <c r="A4850" s="112" t="s">
        <v>69</v>
      </c>
      <c r="B4850" s="261">
        <v>2015</v>
      </c>
      <c r="C4850" s="111">
        <v>1</v>
      </c>
      <c r="D4850" s="114">
        <v>2.4</v>
      </c>
      <c r="E4850" s="261">
        <v>11.1</v>
      </c>
      <c r="F4850" s="261">
        <v>-4.8</v>
      </c>
      <c r="G4850" s="168">
        <v>61.4</v>
      </c>
      <c r="H4850" s="13">
        <v>13.7</v>
      </c>
      <c r="I4850" s="2">
        <v>1037</v>
      </c>
      <c r="J4850" s="2">
        <v>972</v>
      </c>
      <c r="K4850" s="2">
        <v>21.7</v>
      </c>
      <c r="L4850" s="2">
        <v>13.7</v>
      </c>
      <c r="M4850" s="2">
        <v>1</v>
      </c>
      <c r="N4850" s="2">
        <v>12</v>
      </c>
      <c r="O4850" s="2">
        <v>0</v>
      </c>
      <c r="P4850" s="2">
        <v>0</v>
      </c>
    </row>
    <row r="4851" spans="1:16" x14ac:dyDescent="0.25">
      <c r="A4851" s="112" t="s">
        <v>49</v>
      </c>
      <c r="B4851" s="261">
        <v>2015</v>
      </c>
      <c r="C4851" s="111">
        <v>1</v>
      </c>
      <c r="D4851" s="114">
        <v>2.5</v>
      </c>
      <c r="E4851" s="261">
        <v>11.2</v>
      </c>
      <c r="F4851" s="261">
        <v>-3.9</v>
      </c>
      <c r="G4851" s="258">
        <v>61</v>
      </c>
      <c r="H4851" s="13">
        <v>12.7</v>
      </c>
      <c r="I4851" s="2">
        <v>1036</v>
      </c>
      <c r="J4851" s="2">
        <v>972</v>
      </c>
      <c r="K4851" s="2">
        <v>7.8</v>
      </c>
      <c r="L4851" s="2">
        <v>23.4</v>
      </c>
      <c r="M4851" s="2">
        <v>0</v>
      </c>
      <c r="N4851" s="2">
        <v>11</v>
      </c>
      <c r="O4851" s="2">
        <v>0</v>
      </c>
      <c r="P4851" s="2">
        <v>0</v>
      </c>
    </row>
    <row r="4852" spans="1:16" x14ac:dyDescent="0.25">
      <c r="A4852" s="112" t="s">
        <v>61</v>
      </c>
      <c r="B4852" s="261">
        <v>2015</v>
      </c>
      <c r="C4852" s="111">
        <v>1</v>
      </c>
      <c r="D4852" s="114">
        <v>2.9</v>
      </c>
      <c r="E4852" s="261">
        <v>13.3</v>
      </c>
      <c r="F4852" s="261">
        <v>-5.3</v>
      </c>
      <c r="G4852" s="168">
        <v>111.7</v>
      </c>
      <c r="H4852" s="21">
        <v>23</v>
      </c>
      <c r="I4852" s="2">
        <v>1036</v>
      </c>
      <c r="J4852" s="2">
        <v>972</v>
      </c>
      <c r="K4852" s="2">
        <v>11.5</v>
      </c>
      <c r="L4852" s="2">
        <v>59.4</v>
      </c>
      <c r="M4852" s="2">
        <v>1</v>
      </c>
      <c r="N4852" s="2">
        <v>14</v>
      </c>
      <c r="O4852" s="2">
        <v>0</v>
      </c>
      <c r="P4852" s="2">
        <v>0</v>
      </c>
    </row>
    <row r="4853" spans="1:16" x14ac:dyDescent="0.25">
      <c r="A4853" s="112" t="s">
        <v>46</v>
      </c>
      <c r="B4853" s="261">
        <v>2015</v>
      </c>
      <c r="C4853" s="111">
        <v>1</v>
      </c>
      <c r="D4853" s="114">
        <v>2.7</v>
      </c>
      <c r="E4853" s="261">
        <v>11.7</v>
      </c>
      <c r="F4853" s="261">
        <v>-4.4000000000000004</v>
      </c>
      <c r="G4853" s="168">
        <v>47.4</v>
      </c>
      <c r="H4853" s="13">
        <v>9.6999999999999993</v>
      </c>
      <c r="I4853" s="2">
        <v>1035</v>
      </c>
      <c r="J4853" s="2">
        <v>971</v>
      </c>
      <c r="K4853" s="2">
        <v>11.2</v>
      </c>
      <c r="L4853" s="22">
        <v>32</v>
      </c>
      <c r="M4853" s="2">
        <v>1</v>
      </c>
      <c r="N4853" s="2">
        <v>12</v>
      </c>
      <c r="O4853" s="2">
        <v>0</v>
      </c>
      <c r="P4853" s="2">
        <v>0</v>
      </c>
    </row>
    <row r="4854" spans="1:16" x14ac:dyDescent="0.25">
      <c r="A4854" s="112" t="s">
        <v>56</v>
      </c>
      <c r="B4854" s="261">
        <v>2015</v>
      </c>
      <c r="C4854" s="111">
        <v>1</v>
      </c>
      <c r="D4854" s="114">
        <v>3.8</v>
      </c>
      <c r="E4854" s="261">
        <v>13.5</v>
      </c>
      <c r="F4854" s="261">
        <v>-4.2</v>
      </c>
      <c r="G4854" s="168">
        <v>73.599999999999994</v>
      </c>
      <c r="H4854" s="13">
        <v>16.2</v>
      </c>
      <c r="I4854" s="2">
        <v>1036</v>
      </c>
      <c r="J4854" s="2">
        <v>971</v>
      </c>
      <c r="K4854" s="2">
        <v>5.4</v>
      </c>
      <c r="L4854" s="2">
        <v>27.7</v>
      </c>
      <c r="M4854" s="2">
        <v>0</v>
      </c>
      <c r="N4854" s="2">
        <v>11</v>
      </c>
      <c r="O4854" s="2">
        <v>0</v>
      </c>
      <c r="P4854" s="2">
        <v>0</v>
      </c>
    </row>
    <row r="4855" spans="1:16" x14ac:dyDescent="0.25">
      <c r="A4855" s="112" t="s">
        <v>71</v>
      </c>
      <c r="B4855" s="261">
        <v>2015</v>
      </c>
      <c r="C4855" s="111">
        <v>1</v>
      </c>
      <c r="D4855" s="114">
        <v>2</v>
      </c>
      <c r="E4855" s="261">
        <v>11.3</v>
      </c>
      <c r="F4855" s="261">
        <v>-6.2</v>
      </c>
      <c r="G4855" s="258">
        <v>120</v>
      </c>
      <c r="H4855" s="13">
        <v>25.6</v>
      </c>
      <c r="I4855" s="2">
        <v>1036</v>
      </c>
      <c r="J4855" s="2">
        <v>971</v>
      </c>
      <c r="K4855" s="2">
        <v>6.7</v>
      </c>
      <c r="L4855" s="2">
        <v>37.4</v>
      </c>
      <c r="M4855" s="2">
        <v>3</v>
      </c>
      <c r="N4855" s="2">
        <v>14</v>
      </c>
      <c r="O4855" s="2">
        <v>0</v>
      </c>
      <c r="P4855" s="2">
        <v>0</v>
      </c>
    </row>
    <row r="4856" spans="1:16" x14ac:dyDescent="0.25">
      <c r="A4856" s="112" t="s">
        <v>72</v>
      </c>
      <c r="B4856" s="261">
        <v>2015</v>
      </c>
      <c r="C4856" s="111">
        <v>1</v>
      </c>
      <c r="D4856" s="114">
        <v>1.9</v>
      </c>
      <c r="E4856" s="261">
        <v>11.7</v>
      </c>
      <c r="F4856" s="114">
        <v>-7</v>
      </c>
      <c r="G4856" s="168">
        <v>75.8</v>
      </c>
      <c r="H4856" s="13">
        <v>17.8</v>
      </c>
      <c r="I4856" s="2">
        <v>1036</v>
      </c>
      <c r="J4856" s="2">
        <v>971</v>
      </c>
      <c r="K4856" s="2">
        <v>8.3000000000000007</v>
      </c>
      <c r="L4856" s="2">
        <v>34.9</v>
      </c>
      <c r="M4856" s="2">
        <v>3</v>
      </c>
      <c r="N4856" s="2">
        <v>14</v>
      </c>
      <c r="O4856" s="2">
        <v>0</v>
      </c>
      <c r="P4856" s="2">
        <v>0</v>
      </c>
    </row>
    <row r="4857" spans="1:16" x14ac:dyDescent="0.25">
      <c r="A4857" s="112" t="s">
        <v>93</v>
      </c>
      <c r="B4857" s="261">
        <v>2015</v>
      </c>
      <c r="C4857" s="111">
        <v>1</v>
      </c>
      <c r="D4857" s="114">
        <v>2.4</v>
      </c>
      <c r="E4857" s="261">
        <v>12.8</v>
      </c>
      <c r="F4857" s="261">
        <v>-6.4</v>
      </c>
      <c r="G4857" s="168">
        <v>75.7</v>
      </c>
      <c r="H4857" s="13">
        <v>10.7</v>
      </c>
      <c r="I4857" s="2">
        <v>1036</v>
      </c>
      <c r="J4857" s="2">
        <v>971</v>
      </c>
      <c r="K4857" s="2">
        <v>5.4</v>
      </c>
      <c r="L4857" s="2">
        <v>27.7</v>
      </c>
      <c r="M4857" s="2">
        <v>1</v>
      </c>
      <c r="N4857" s="2">
        <v>13</v>
      </c>
      <c r="O4857" s="2">
        <v>0</v>
      </c>
      <c r="P4857" s="2">
        <v>0</v>
      </c>
    </row>
    <row r="4858" spans="1:16" x14ac:dyDescent="0.25">
      <c r="A4858" s="113" t="s">
        <v>54</v>
      </c>
      <c r="B4858" s="261">
        <v>2015</v>
      </c>
      <c r="C4858" s="111">
        <v>1</v>
      </c>
      <c r="D4858" s="114">
        <f>AVERAGE(D4842:D4857)</f>
        <v>2.5562499999999995</v>
      </c>
      <c r="E4858" s="261"/>
      <c r="F4858" s="261"/>
      <c r="G4858" s="258">
        <f>AVERAGE(G4842:G4857)</f>
        <v>85.674999999999997</v>
      </c>
    </row>
    <row r="4859" spans="1:16" x14ac:dyDescent="0.25">
      <c r="A4859" s="536" t="s">
        <v>37</v>
      </c>
      <c r="B4859" s="536"/>
      <c r="C4859" s="536"/>
      <c r="D4859" s="114">
        <v>0.9</v>
      </c>
      <c r="E4859" s="261"/>
      <c r="F4859" s="261"/>
      <c r="G4859" s="168">
        <v>79.599999999999994</v>
      </c>
    </row>
    <row r="4860" spans="1:16" x14ac:dyDescent="0.25">
      <c r="A4860" s="536" t="s">
        <v>38</v>
      </c>
      <c r="B4860" s="536"/>
      <c r="C4860" s="536"/>
      <c r="D4860" s="114">
        <v>-0.1</v>
      </c>
      <c r="E4860" s="261"/>
      <c r="F4860" s="261"/>
      <c r="G4860" s="168">
        <v>115.3</v>
      </c>
    </row>
    <row r="4861" spans="1:16" x14ac:dyDescent="0.25">
      <c r="A4861" s="536" t="s">
        <v>167</v>
      </c>
      <c r="B4861" s="536"/>
      <c r="C4861" s="536"/>
      <c r="D4861" s="114">
        <v>2</v>
      </c>
      <c r="E4861" s="261"/>
      <c r="F4861" s="261"/>
      <c r="G4861" s="168"/>
    </row>
    <row r="4862" spans="1:16" x14ac:dyDescent="0.25">
      <c r="A4862" s="536" t="s">
        <v>98</v>
      </c>
      <c r="B4862" s="536"/>
      <c r="C4862" s="536"/>
      <c r="D4862" s="114">
        <v>1.2</v>
      </c>
      <c r="E4862" s="261"/>
      <c r="F4862" s="261"/>
      <c r="G4862" s="168"/>
    </row>
    <row r="4864" spans="1:16" x14ac:dyDescent="0.25">
      <c r="A4864" s="1" t="s">
        <v>0</v>
      </c>
      <c r="B4864" s="1" t="s">
        <v>1</v>
      </c>
      <c r="C4864" s="1" t="s">
        <v>2</v>
      </c>
      <c r="D4864" s="103" t="s">
        <v>3</v>
      </c>
      <c r="E4864" s="1" t="s">
        <v>111</v>
      </c>
      <c r="F4864" s="1" t="s">
        <v>112</v>
      </c>
      <c r="G4864" s="15" t="s">
        <v>4</v>
      </c>
      <c r="H4864" s="15" t="s">
        <v>5</v>
      </c>
      <c r="I4864" s="1" t="s">
        <v>10</v>
      </c>
      <c r="J4864" s="1" t="s">
        <v>11</v>
      </c>
      <c r="K4864" s="1" t="s">
        <v>17</v>
      </c>
      <c r="L4864" s="1" t="s">
        <v>18</v>
      </c>
      <c r="M4864" s="1" t="s">
        <v>6</v>
      </c>
      <c r="N4864" s="1" t="s">
        <v>7</v>
      </c>
      <c r="O4864" s="1" t="s">
        <v>8</v>
      </c>
      <c r="P4864" s="1" t="s">
        <v>9</v>
      </c>
    </row>
    <row r="4865" spans="1:16" x14ac:dyDescent="0.25">
      <c r="A4865" s="113" t="s">
        <v>39</v>
      </c>
      <c r="B4865" s="261">
        <v>2015</v>
      </c>
      <c r="C4865" s="111">
        <v>2</v>
      </c>
      <c r="D4865" s="114">
        <v>2.7</v>
      </c>
      <c r="E4865" s="261">
        <v>11.4</v>
      </c>
      <c r="F4865" s="261">
        <v>-7.2</v>
      </c>
      <c r="G4865" s="168">
        <v>27.4</v>
      </c>
      <c r="H4865" s="13">
        <v>10.1</v>
      </c>
      <c r="I4865" s="2">
        <v>1041</v>
      </c>
      <c r="J4865" s="2">
        <v>986</v>
      </c>
      <c r="K4865" s="2">
        <v>11.1</v>
      </c>
      <c r="L4865" s="2">
        <v>49.7</v>
      </c>
      <c r="M4865" s="2">
        <v>0</v>
      </c>
      <c r="N4865" s="2">
        <v>16</v>
      </c>
      <c r="O4865" s="2">
        <v>0</v>
      </c>
      <c r="P4865" s="2">
        <v>0</v>
      </c>
    </row>
    <row r="4866" spans="1:16" x14ac:dyDescent="0.25">
      <c r="A4866" s="112" t="s">
        <v>19</v>
      </c>
      <c r="B4866" s="261">
        <v>2015</v>
      </c>
      <c r="C4866" s="111">
        <v>2</v>
      </c>
      <c r="D4866" s="114">
        <v>2.2000000000000002</v>
      </c>
      <c r="E4866" s="261">
        <v>10.1</v>
      </c>
      <c r="F4866" s="261">
        <v>-7.4</v>
      </c>
      <c r="G4866" s="168">
        <v>35.299999999999997</v>
      </c>
      <c r="H4866" s="13">
        <v>14.4</v>
      </c>
      <c r="I4866" s="2">
        <v>1041</v>
      </c>
      <c r="J4866" s="2">
        <v>985</v>
      </c>
      <c r="K4866" s="2">
        <v>12.2</v>
      </c>
      <c r="L4866" s="22">
        <v>88</v>
      </c>
      <c r="M4866" s="2">
        <v>1</v>
      </c>
      <c r="N4866" s="2">
        <v>20</v>
      </c>
      <c r="O4866" s="2">
        <v>0</v>
      </c>
      <c r="P4866" s="2">
        <v>0</v>
      </c>
    </row>
    <row r="4867" spans="1:16" x14ac:dyDescent="0.25">
      <c r="A4867" s="112" t="s">
        <v>12</v>
      </c>
      <c r="B4867" s="261">
        <v>2015</v>
      </c>
      <c r="C4867" s="111">
        <v>2</v>
      </c>
      <c r="D4867" s="114">
        <v>1.5</v>
      </c>
      <c r="E4867" s="261">
        <v>8.1999999999999993</v>
      </c>
      <c r="F4867" s="261">
        <v>-7.6</v>
      </c>
      <c r="G4867" s="258">
        <v>36</v>
      </c>
      <c r="H4867" s="13">
        <v>15.1</v>
      </c>
      <c r="I4867" s="2">
        <v>1044</v>
      </c>
      <c r="J4867" s="2">
        <v>989</v>
      </c>
      <c r="K4867" s="2">
        <v>11.7</v>
      </c>
      <c r="L4867" s="22">
        <v>45</v>
      </c>
      <c r="M4867" s="2">
        <v>1</v>
      </c>
      <c r="N4867" s="2">
        <v>15</v>
      </c>
      <c r="O4867" s="2">
        <v>0</v>
      </c>
      <c r="P4867" s="2">
        <v>0</v>
      </c>
    </row>
    <row r="4868" spans="1:16" x14ac:dyDescent="0.25">
      <c r="A4868" s="112" t="s">
        <v>13</v>
      </c>
      <c r="B4868" s="261">
        <v>2015</v>
      </c>
      <c r="C4868" s="111">
        <v>2</v>
      </c>
      <c r="D4868" s="114">
        <v>1.5</v>
      </c>
      <c r="E4868" s="261">
        <v>9.9</v>
      </c>
      <c r="F4868" s="261">
        <v>-9.5</v>
      </c>
      <c r="G4868" s="168">
        <v>43.2</v>
      </c>
      <c r="H4868" s="13">
        <v>8.1</v>
      </c>
      <c r="I4868" s="2">
        <v>1042</v>
      </c>
      <c r="J4868" s="2">
        <v>987</v>
      </c>
      <c r="K4868" s="2">
        <v>6.5</v>
      </c>
      <c r="L4868" s="2">
        <v>44.6</v>
      </c>
      <c r="M4868" s="2">
        <v>0</v>
      </c>
      <c r="N4868" s="2">
        <v>20</v>
      </c>
      <c r="O4868" s="2">
        <v>0</v>
      </c>
      <c r="P4868" s="2">
        <v>0</v>
      </c>
    </row>
    <row r="4869" spans="1:16" x14ac:dyDescent="0.25">
      <c r="A4869" s="112" t="s">
        <v>16</v>
      </c>
      <c r="B4869" s="261">
        <v>2015</v>
      </c>
      <c r="C4869" s="111">
        <v>2</v>
      </c>
      <c r="D4869" s="114">
        <v>0.5</v>
      </c>
      <c r="E4869" s="261">
        <v>9.4</v>
      </c>
      <c r="F4869" s="114">
        <v>-7</v>
      </c>
      <c r="G4869" s="168">
        <v>64.400000000000006</v>
      </c>
      <c r="H4869" s="13">
        <v>20.8</v>
      </c>
      <c r="I4869" s="2">
        <v>1038</v>
      </c>
      <c r="J4869" s="2">
        <v>983</v>
      </c>
      <c r="K4869" s="2">
        <v>6.5</v>
      </c>
      <c r="L4869" s="2">
        <v>16.899999999999999</v>
      </c>
      <c r="M4869" s="2">
        <v>1</v>
      </c>
      <c r="N4869" s="2">
        <v>24</v>
      </c>
      <c r="O4869" s="2">
        <v>0</v>
      </c>
      <c r="P4869" s="2">
        <v>0</v>
      </c>
    </row>
    <row r="4870" spans="1:16" x14ac:dyDescent="0.25">
      <c r="A4870" s="112" t="s">
        <v>14</v>
      </c>
      <c r="B4870" s="261">
        <v>2015</v>
      </c>
      <c r="C4870" s="111">
        <v>2</v>
      </c>
      <c r="D4870" s="114">
        <v>1.3</v>
      </c>
      <c r="E4870" s="261">
        <v>9.9</v>
      </c>
      <c r="F4870" s="261">
        <v>-4.5999999999999996</v>
      </c>
      <c r="G4870" s="168">
        <v>84.5</v>
      </c>
      <c r="H4870" s="13">
        <v>54.1</v>
      </c>
      <c r="I4870" s="2">
        <v>1042</v>
      </c>
      <c r="J4870" s="2">
        <v>986</v>
      </c>
      <c r="K4870" s="2">
        <v>5.9</v>
      </c>
      <c r="L4870" s="2">
        <v>34.9</v>
      </c>
      <c r="M4870" s="2">
        <v>4</v>
      </c>
      <c r="N4870" s="2">
        <v>20</v>
      </c>
      <c r="O4870" s="2">
        <v>0</v>
      </c>
      <c r="P4870" s="2">
        <v>0</v>
      </c>
    </row>
    <row r="4871" spans="1:16" x14ac:dyDescent="0.25">
      <c r="A4871" s="112" t="s">
        <v>87</v>
      </c>
      <c r="B4871" s="261">
        <v>2015</v>
      </c>
      <c r="C4871" s="111">
        <v>2</v>
      </c>
      <c r="D4871" s="114">
        <v>0.4</v>
      </c>
      <c r="E4871" s="261">
        <v>6.8</v>
      </c>
      <c r="F4871" s="261">
        <v>-7.7</v>
      </c>
      <c r="G4871" s="168">
        <v>67.3</v>
      </c>
      <c r="H4871" s="13">
        <v>15.7</v>
      </c>
      <c r="I4871" s="2">
        <v>1040</v>
      </c>
      <c r="J4871" s="2">
        <v>987</v>
      </c>
      <c r="K4871" s="2">
        <v>7.7</v>
      </c>
      <c r="L4871" s="2">
        <v>21.6</v>
      </c>
      <c r="M4871" s="2">
        <v>1</v>
      </c>
      <c r="N4871" s="2">
        <v>23</v>
      </c>
      <c r="O4871" s="2">
        <v>0</v>
      </c>
      <c r="P4871" s="2">
        <v>0</v>
      </c>
    </row>
    <row r="4872" spans="1:16" x14ac:dyDescent="0.25">
      <c r="A4872" s="112" t="s">
        <v>31</v>
      </c>
      <c r="B4872" s="261">
        <v>2015</v>
      </c>
      <c r="C4872" s="111">
        <v>2</v>
      </c>
      <c r="D4872" s="114">
        <v>2.6</v>
      </c>
      <c r="E4872" s="261">
        <v>10.8</v>
      </c>
      <c r="F4872" s="261">
        <v>-6.9</v>
      </c>
      <c r="G4872" s="168">
        <v>28.8</v>
      </c>
      <c r="H4872" s="13">
        <v>10.8</v>
      </c>
      <c r="I4872" s="2">
        <v>1042</v>
      </c>
      <c r="J4872" s="2">
        <v>986</v>
      </c>
      <c r="K4872" s="2">
        <v>3.8</v>
      </c>
      <c r="L4872" s="2">
        <v>20.9</v>
      </c>
      <c r="M4872" s="2">
        <v>0</v>
      </c>
      <c r="N4872" s="2">
        <v>14</v>
      </c>
      <c r="O4872" s="2">
        <v>0</v>
      </c>
      <c r="P4872" s="2">
        <v>0</v>
      </c>
    </row>
    <row r="4873" spans="1:16" x14ac:dyDescent="0.25">
      <c r="A4873" s="112" t="s">
        <v>69</v>
      </c>
      <c r="B4873" s="261">
        <v>2015</v>
      </c>
      <c r="C4873" s="111">
        <v>2</v>
      </c>
      <c r="D4873" s="114">
        <v>2</v>
      </c>
      <c r="E4873" s="114">
        <v>9</v>
      </c>
      <c r="F4873" s="261">
        <v>-8.1999999999999993</v>
      </c>
      <c r="G4873" s="168">
        <v>58.5</v>
      </c>
      <c r="H4873" s="13">
        <v>18.100000000000001</v>
      </c>
      <c r="I4873" s="2">
        <v>1040</v>
      </c>
      <c r="J4873" s="2">
        <v>986</v>
      </c>
      <c r="K4873" s="2">
        <v>16.899999999999999</v>
      </c>
      <c r="L4873" s="22">
        <v>44</v>
      </c>
      <c r="M4873" s="2">
        <v>1</v>
      </c>
      <c r="N4873" s="2">
        <v>17</v>
      </c>
      <c r="O4873" s="2">
        <v>0</v>
      </c>
      <c r="P4873" s="2">
        <v>0</v>
      </c>
    </row>
    <row r="4874" spans="1:16" x14ac:dyDescent="0.25">
      <c r="A4874" s="112" t="s">
        <v>49</v>
      </c>
      <c r="B4874" s="261">
        <v>2015</v>
      </c>
      <c r="C4874" s="111">
        <v>2</v>
      </c>
      <c r="D4874" s="114">
        <v>2.8</v>
      </c>
      <c r="E4874" s="261">
        <v>10.9</v>
      </c>
      <c r="F4874" s="261">
        <v>-6.5</v>
      </c>
      <c r="G4874" s="168">
        <v>42.4</v>
      </c>
      <c r="H4874" s="13">
        <v>10.8</v>
      </c>
      <c r="I4874" s="2">
        <v>1042</v>
      </c>
      <c r="J4874" s="2">
        <v>986</v>
      </c>
      <c r="K4874" s="22">
        <v>7</v>
      </c>
      <c r="L4874" s="2">
        <v>20.8</v>
      </c>
      <c r="M4874" s="2">
        <v>0</v>
      </c>
      <c r="N4874" s="2">
        <v>15</v>
      </c>
      <c r="O4874" s="2">
        <v>0</v>
      </c>
      <c r="P4874" s="2">
        <v>0</v>
      </c>
    </row>
    <row r="4875" spans="1:16" x14ac:dyDescent="0.25">
      <c r="A4875" s="112" t="s">
        <v>61</v>
      </c>
      <c r="B4875" s="261">
        <v>2015</v>
      </c>
      <c r="C4875" s="111">
        <v>2</v>
      </c>
      <c r="D4875" s="114">
        <v>1.9</v>
      </c>
      <c r="E4875" s="261">
        <v>8.8000000000000007</v>
      </c>
      <c r="F4875" s="261">
        <v>-8.3000000000000007</v>
      </c>
      <c r="G4875" s="168">
        <v>48.6</v>
      </c>
      <c r="H4875" s="13">
        <v>12.7</v>
      </c>
      <c r="I4875" s="2">
        <v>1042</v>
      </c>
      <c r="J4875" s="2">
        <v>986</v>
      </c>
      <c r="K4875" s="2">
        <v>7.2</v>
      </c>
      <c r="L4875" s="2">
        <v>41.8</v>
      </c>
      <c r="M4875" s="2">
        <v>0</v>
      </c>
      <c r="N4875" s="2">
        <v>18</v>
      </c>
      <c r="O4875" s="2">
        <v>0</v>
      </c>
      <c r="P4875" s="2">
        <v>0</v>
      </c>
    </row>
    <row r="4876" spans="1:16" x14ac:dyDescent="0.25">
      <c r="A4876" s="112" t="s">
        <v>46</v>
      </c>
      <c r="B4876" s="261">
        <v>2015</v>
      </c>
      <c r="C4876" s="111">
        <v>2</v>
      </c>
      <c r="D4876" s="114">
        <v>1.9</v>
      </c>
      <c r="E4876" s="261">
        <v>8.1999999999999993</v>
      </c>
      <c r="F4876" s="261">
        <v>-7.3</v>
      </c>
      <c r="G4876" s="258">
        <v>19</v>
      </c>
      <c r="H4876" s="13">
        <v>7.2</v>
      </c>
      <c r="I4876" s="2">
        <v>1041</v>
      </c>
      <c r="J4876" s="2">
        <v>986</v>
      </c>
      <c r="K4876" s="2">
        <v>9.4</v>
      </c>
      <c r="L4876" s="2">
        <v>30.6</v>
      </c>
      <c r="M4876" s="2">
        <v>0</v>
      </c>
      <c r="N4876" s="2">
        <v>14</v>
      </c>
      <c r="O4876" s="2">
        <v>0</v>
      </c>
      <c r="P4876" s="2">
        <v>0</v>
      </c>
    </row>
    <row r="4877" spans="1:16" x14ac:dyDescent="0.25">
      <c r="A4877" s="112" t="s">
        <v>56</v>
      </c>
      <c r="B4877" s="261">
        <v>2015</v>
      </c>
      <c r="C4877" s="111">
        <v>2</v>
      </c>
      <c r="D4877" s="114">
        <v>3</v>
      </c>
      <c r="E4877" s="261">
        <v>12.1</v>
      </c>
      <c r="F4877" s="261">
        <v>-6.2</v>
      </c>
      <c r="G4877" s="168">
        <v>40.200000000000003</v>
      </c>
      <c r="H4877" s="13">
        <v>9.8000000000000007</v>
      </c>
      <c r="I4877" s="2">
        <v>1042</v>
      </c>
      <c r="J4877" s="2">
        <v>986</v>
      </c>
      <c r="K4877" s="2">
        <v>2.8</v>
      </c>
      <c r="L4877" s="2">
        <v>16.7</v>
      </c>
      <c r="M4877" s="2">
        <v>0</v>
      </c>
      <c r="N4877" s="2">
        <v>16</v>
      </c>
      <c r="O4877" s="2">
        <v>0</v>
      </c>
      <c r="P4877" s="2">
        <v>0</v>
      </c>
    </row>
    <row r="4878" spans="1:16" x14ac:dyDescent="0.25">
      <c r="A4878" s="112" t="s">
        <v>71</v>
      </c>
      <c r="B4878" s="261">
        <v>2015</v>
      </c>
      <c r="C4878" s="111">
        <v>2</v>
      </c>
      <c r="D4878" s="114">
        <v>1.2</v>
      </c>
      <c r="E4878" s="261">
        <v>9.1999999999999993</v>
      </c>
      <c r="F4878" s="261">
        <v>-8.3000000000000007</v>
      </c>
      <c r="G4878" s="258">
        <v>56</v>
      </c>
      <c r="H4878" s="13">
        <v>22.2</v>
      </c>
      <c r="I4878" s="2">
        <v>1041</v>
      </c>
      <c r="J4878" s="2">
        <v>986</v>
      </c>
      <c r="K4878" s="2">
        <v>4.2</v>
      </c>
      <c r="L4878" s="2">
        <v>27.8</v>
      </c>
      <c r="M4878" s="2">
        <v>1</v>
      </c>
      <c r="N4878" s="2">
        <v>23</v>
      </c>
      <c r="O4878" s="2">
        <v>0</v>
      </c>
      <c r="P4878" s="2">
        <v>0</v>
      </c>
    </row>
    <row r="4879" spans="1:16" x14ac:dyDescent="0.25">
      <c r="A4879" s="112" t="s">
        <v>72</v>
      </c>
      <c r="B4879" s="261">
        <v>2015</v>
      </c>
      <c r="C4879" s="111">
        <v>2</v>
      </c>
      <c r="D4879" s="114">
        <v>1.2</v>
      </c>
      <c r="E4879" s="261">
        <v>8.8000000000000007</v>
      </c>
      <c r="F4879" s="261">
        <v>-9.4</v>
      </c>
      <c r="G4879" s="168">
        <v>21.6</v>
      </c>
      <c r="H4879" s="13">
        <v>7.8</v>
      </c>
      <c r="I4879" s="2">
        <v>1041</v>
      </c>
      <c r="J4879" s="2">
        <v>987</v>
      </c>
      <c r="K4879" s="2">
        <v>3.9</v>
      </c>
      <c r="L4879" s="2">
        <v>23.1</v>
      </c>
      <c r="M4879" s="2">
        <v>0</v>
      </c>
      <c r="N4879" s="2">
        <v>21</v>
      </c>
      <c r="O4879" s="2">
        <v>0</v>
      </c>
      <c r="P4879" s="2">
        <v>0</v>
      </c>
    </row>
    <row r="4880" spans="1:16" x14ac:dyDescent="0.25">
      <c r="A4880" s="112" t="s">
        <v>93</v>
      </c>
      <c r="B4880" s="261">
        <v>2015</v>
      </c>
      <c r="C4880" s="111">
        <v>2</v>
      </c>
      <c r="D4880" s="114">
        <v>1.3</v>
      </c>
      <c r="E4880" s="261">
        <v>9.1999999999999993</v>
      </c>
      <c r="F4880" s="261">
        <v>-10.3</v>
      </c>
      <c r="G4880" s="168">
        <v>21.4</v>
      </c>
      <c r="H4880" s="13">
        <v>7.9</v>
      </c>
      <c r="I4880" s="2">
        <v>1041</v>
      </c>
      <c r="J4880" s="2">
        <v>988</v>
      </c>
      <c r="K4880" s="2">
        <v>9.4</v>
      </c>
      <c r="L4880" s="2">
        <v>69.5</v>
      </c>
      <c r="M4880" s="2">
        <v>0</v>
      </c>
      <c r="N4880" s="2">
        <v>20</v>
      </c>
      <c r="O4880" s="2">
        <v>0</v>
      </c>
      <c r="P4880" s="2">
        <v>0</v>
      </c>
    </row>
    <row r="4881" spans="1:16" x14ac:dyDescent="0.25">
      <c r="A4881" s="113" t="s">
        <v>54</v>
      </c>
      <c r="B4881" s="261">
        <v>2015</v>
      </c>
      <c r="C4881" s="111">
        <v>2</v>
      </c>
      <c r="D4881" s="114">
        <f>AVERAGE(D4865:D4880)</f>
        <v>1.7499999999999998</v>
      </c>
      <c r="E4881" s="261"/>
      <c r="F4881" s="261"/>
      <c r="G4881" s="258">
        <f>AVERAGE(G4865:G4880)</f>
        <v>43.412500000000001</v>
      </c>
    </row>
    <row r="4882" spans="1:16" x14ac:dyDescent="0.25">
      <c r="A4882" s="536" t="s">
        <v>37</v>
      </c>
      <c r="B4882" s="536"/>
      <c r="C4882" s="536"/>
      <c r="D4882" s="114">
        <v>1.6</v>
      </c>
      <c r="E4882" s="261"/>
      <c r="F4882" s="261"/>
      <c r="G4882" s="168">
        <v>55.4</v>
      </c>
    </row>
    <row r="4883" spans="1:16" x14ac:dyDescent="0.25">
      <c r="A4883" s="536" t="s">
        <v>38</v>
      </c>
      <c r="B4883" s="536"/>
      <c r="C4883" s="536"/>
      <c r="D4883" s="114">
        <v>0.5</v>
      </c>
      <c r="E4883" s="261"/>
      <c r="F4883" s="261"/>
      <c r="G4883" s="168">
        <v>73.8</v>
      </c>
    </row>
    <row r="4884" spans="1:16" x14ac:dyDescent="0.25">
      <c r="A4884" s="536" t="s">
        <v>167</v>
      </c>
      <c r="B4884" s="536"/>
      <c r="C4884" s="536"/>
      <c r="D4884" s="114">
        <v>2</v>
      </c>
      <c r="E4884" s="261"/>
      <c r="F4884" s="261"/>
      <c r="G4884" s="168"/>
    </row>
    <row r="4885" spans="1:16" x14ac:dyDescent="0.25">
      <c r="A4885" s="536" t="s">
        <v>98</v>
      </c>
      <c r="B4885" s="536"/>
      <c r="C4885" s="536"/>
      <c r="D4885" s="114">
        <v>1.7</v>
      </c>
      <c r="E4885" s="261"/>
      <c r="F4885" s="261"/>
      <c r="G4885" s="168"/>
    </row>
    <row r="4887" spans="1:16" x14ac:dyDescent="0.25">
      <c r="F4887" s="531" t="s">
        <v>154</v>
      </c>
      <c r="G4887" s="531"/>
      <c r="H4887" s="531"/>
      <c r="I4887" s="531"/>
      <c r="J4887" s="531"/>
      <c r="K4887" s="531"/>
      <c r="L4887" s="531"/>
      <c r="M4887" s="531"/>
    </row>
    <row r="4889" spans="1:16" x14ac:dyDescent="0.25">
      <c r="A4889" s="1" t="s">
        <v>0</v>
      </c>
      <c r="B4889" s="1" t="s">
        <v>1</v>
      </c>
      <c r="C4889" s="1" t="s">
        <v>2</v>
      </c>
      <c r="D4889" s="103" t="s">
        <v>3</v>
      </c>
      <c r="E4889" s="1" t="s">
        <v>111</v>
      </c>
      <c r="F4889" s="1" t="s">
        <v>112</v>
      </c>
      <c r="G4889" s="15" t="s">
        <v>4</v>
      </c>
      <c r="H4889" s="15" t="s">
        <v>5</v>
      </c>
      <c r="I4889" s="1" t="s">
        <v>10</v>
      </c>
      <c r="J4889" s="1" t="s">
        <v>11</v>
      </c>
      <c r="K4889" s="1" t="s">
        <v>17</v>
      </c>
      <c r="L4889" s="1" t="s">
        <v>18</v>
      </c>
      <c r="M4889" s="1" t="s">
        <v>6</v>
      </c>
      <c r="N4889" s="1" t="s">
        <v>7</v>
      </c>
      <c r="O4889" s="1" t="s">
        <v>8</v>
      </c>
      <c r="P4889" s="1" t="s">
        <v>9</v>
      </c>
    </row>
    <row r="4890" spans="1:16" x14ac:dyDescent="0.25">
      <c r="A4890" s="113" t="s">
        <v>39</v>
      </c>
      <c r="B4890" s="261">
        <v>2015</v>
      </c>
      <c r="C4890" s="111" t="s">
        <v>125</v>
      </c>
      <c r="D4890" s="114">
        <v>3.5</v>
      </c>
      <c r="E4890" s="261">
        <v>13.5</v>
      </c>
      <c r="F4890" s="261">
        <v>-7.2</v>
      </c>
      <c r="G4890" s="168">
        <v>192.7</v>
      </c>
      <c r="H4890" s="2">
        <v>19.399999999999999</v>
      </c>
      <c r="I4890" s="2">
        <v>1041</v>
      </c>
      <c r="J4890" s="2">
        <v>972</v>
      </c>
      <c r="K4890" s="2">
        <v>15.9</v>
      </c>
      <c r="L4890" s="2">
        <v>67.2</v>
      </c>
      <c r="M4890" s="2">
        <v>1</v>
      </c>
      <c r="N4890" s="2">
        <v>43</v>
      </c>
      <c r="O4890" s="2">
        <v>0</v>
      </c>
      <c r="P4890" s="2">
        <v>0</v>
      </c>
    </row>
    <row r="4891" spans="1:16" x14ac:dyDescent="0.25">
      <c r="A4891" s="112" t="s">
        <v>19</v>
      </c>
      <c r="B4891" s="261">
        <v>2015</v>
      </c>
      <c r="C4891" s="111" t="s">
        <v>125</v>
      </c>
      <c r="D4891" s="114">
        <v>3</v>
      </c>
      <c r="E4891" s="114">
        <v>13</v>
      </c>
      <c r="F4891" s="261">
        <v>-7.4</v>
      </c>
      <c r="G4891" s="168">
        <v>137.9</v>
      </c>
      <c r="H4891" s="2">
        <v>14.4</v>
      </c>
      <c r="I4891" s="2">
        <v>1041</v>
      </c>
      <c r="J4891" s="2">
        <v>969</v>
      </c>
      <c r="K4891" s="22">
        <v>15</v>
      </c>
      <c r="L4891" s="22">
        <v>88</v>
      </c>
      <c r="M4891" s="2">
        <v>3</v>
      </c>
      <c r="N4891" s="2">
        <v>41</v>
      </c>
      <c r="O4891" s="2">
        <v>0</v>
      </c>
      <c r="P4891" s="2">
        <v>0</v>
      </c>
    </row>
    <row r="4892" spans="1:16" x14ac:dyDescent="0.25">
      <c r="A4892" s="112" t="s">
        <v>12</v>
      </c>
      <c r="B4892" s="261">
        <v>2015</v>
      </c>
      <c r="C4892" s="111" t="s">
        <v>125</v>
      </c>
      <c r="D4892" s="114">
        <v>2.5</v>
      </c>
      <c r="E4892" s="261">
        <v>11.4</v>
      </c>
      <c r="F4892" s="261">
        <v>-7.6</v>
      </c>
      <c r="G4892" s="168">
        <v>200.2</v>
      </c>
      <c r="H4892" s="2">
        <v>20.2</v>
      </c>
      <c r="I4892" s="2">
        <v>1044</v>
      </c>
      <c r="J4892" s="2">
        <v>969</v>
      </c>
      <c r="K4892" s="2">
        <v>13.6</v>
      </c>
      <c r="L4892" s="22">
        <v>61</v>
      </c>
      <c r="M4892" s="2">
        <v>5</v>
      </c>
      <c r="N4892" s="2">
        <v>38</v>
      </c>
      <c r="O4892" s="2">
        <v>0</v>
      </c>
      <c r="P4892" s="2">
        <v>0</v>
      </c>
    </row>
    <row r="4893" spans="1:16" x14ac:dyDescent="0.25">
      <c r="A4893" s="112" t="s">
        <v>13</v>
      </c>
      <c r="B4893" s="261">
        <v>2015</v>
      </c>
      <c r="C4893" s="111" t="s">
        <v>125</v>
      </c>
      <c r="D4893" s="114">
        <v>2.4</v>
      </c>
      <c r="E4893" s="261">
        <v>12.9</v>
      </c>
      <c r="F4893" s="261">
        <v>-9.5</v>
      </c>
      <c r="G4893" s="168">
        <v>304.60000000000002</v>
      </c>
      <c r="H4893" s="2">
        <v>25.8</v>
      </c>
      <c r="I4893" s="2">
        <v>1042</v>
      </c>
      <c r="J4893" s="2">
        <v>972</v>
      </c>
      <c r="K4893" s="2">
        <v>8.4</v>
      </c>
      <c r="L4893" s="2">
        <v>76.599999999999994</v>
      </c>
      <c r="M4893" s="2">
        <v>3</v>
      </c>
      <c r="N4893" s="2">
        <v>47</v>
      </c>
      <c r="O4893" s="2">
        <v>0</v>
      </c>
      <c r="P4893" s="2">
        <v>0</v>
      </c>
    </row>
    <row r="4894" spans="1:16" x14ac:dyDescent="0.25">
      <c r="A4894" s="112" t="s">
        <v>16</v>
      </c>
      <c r="B4894" s="261">
        <v>2015</v>
      </c>
      <c r="C4894" s="111" t="s">
        <v>125</v>
      </c>
      <c r="D4894" s="114">
        <v>1.2</v>
      </c>
      <c r="E4894" s="261">
        <v>11.2</v>
      </c>
      <c r="F4894" s="114">
        <v>-7</v>
      </c>
      <c r="G4894" s="168">
        <v>284.89999999999998</v>
      </c>
      <c r="H4894" s="22">
        <v>24</v>
      </c>
      <c r="I4894" s="2">
        <v>1038</v>
      </c>
      <c r="J4894" s="2">
        <v>972</v>
      </c>
      <c r="K4894" s="22">
        <v>8</v>
      </c>
      <c r="L4894" s="2">
        <v>24.1</v>
      </c>
      <c r="M4894" s="2">
        <v>9</v>
      </c>
      <c r="N4894" s="2">
        <v>57</v>
      </c>
      <c r="O4894" s="2">
        <v>0</v>
      </c>
      <c r="P4894" s="2">
        <v>0</v>
      </c>
    </row>
    <row r="4895" spans="1:16" x14ac:dyDescent="0.25">
      <c r="A4895" s="112" t="s">
        <v>14</v>
      </c>
      <c r="B4895" s="261">
        <v>2015</v>
      </c>
      <c r="C4895" s="111" t="s">
        <v>125</v>
      </c>
      <c r="D4895" s="114">
        <v>2.8</v>
      </c>
      <c r="E4895" s="261">
        <v>13.3</v>
      </c>
      <c r="F4895" s="261">
        <v>-4.5999999999999996</v>
      </c>
      <c r="G4895" s="168">
        <v>224.7</v>
      </c>
      <c r="H4895" s="2">
        <v>54.1</v>
      </c>
      <c r="I4895" s="2">
        <v>1042</v>
      </c>
      <c r="J4895" s="2">
        <v>972</v>
      </c>
      <c r="K4895" s="2">
        <v>9.6</v>
      </c>
      <c r="L4895" s="2">
        <v>54.5</v>
      </c>
      <c r="M4895" s="2">
        <v>5</v>
      </c>
      <c r="N4895" s="2">
        <v>42</v>
      </c>
      <c r="O4895" s="2">
        <v>0</v>
      </c>
      <c r="P4895" s="2">
        <v>0</v>
      </c>
    </row>
    <row r="4896" spans="1:16" x14ac:dyDescent="0.25">
      <c r="A4896" s="112" t="s">
        <v>87</v>
      </c>
      <c r="B4896" s="261">
        <v>2015</v>
      </c>
      <c r="C4896" s="111" t="s">
        <v>125</v>
      </c>
      <c r="D4896" s="114">
        <v>1.1000000000000001</v>
      </c>
      <c r="E4896" s="261">
        <v>10.7</v>
      </c>
      <c r="F4896" s="261">
        <v>-7.7</v>
      </c>
      <c r="G4896" s="168">
        <v>259.60000000000002</v>
      </c>
      <c r="H4896" s="22">
        <v>35</v>
      </c>
      <c r="I4896" s="2">
        <v>1040</v>
      </c>
      <c r="J4896" s="2">
        <v>972</v>
      </c>
      <c r="K4896" s="2">
        <v>9.8000000000000007</v>
      </c>
      <c r="L4896" s="2">
        <v>99.3</v>
      </c>
      <c r="M4896" s="2">
        <v>8</v>
      </c>
      <c r="N4896" s="2">
        <v>49</v>
      </c>
      <c r="O4896" s="2">
        <v>0</v>
      </c>
      <c r="P4896" s="2">
        <v>0</v>
      </c>
    </row>
    <row r="4897" spans="1:16" x14ac:dyDescent="0.25">
      <c r="A4897" s="112" t="s">
        <v>31</v>
      </c>
      <c r="B4897" s="261">
        <v>2015</v>
      </c>
      <c r="C4897" s="111" t="s">
        <v>125</v>
      </c>
      <c r="D4897" s="114">
        <v>3.2</v>
      </c>
      <c r="E4897" s="261">
        <v>12.5</v>
      </c>
      <c r="F4897" s="261">
        <v>-6.9</v>
      </c>
      <c r="G4897" s="168">
        <v>151.80000000000001</v>
      </c>
      <c r="H4897" s="2">
        <v>67.400000000000006</v>
      </c>
      <c r="I4897" s="2">
        <v>1042</v>
      </c>
      <c r="J4897" s="2">
        <v>972</v>
      </c>
      <c r="K4897" s="2">
        <v>5.9</v>
      </c>
      <c r="L4897" s="2">
        <v>27.4</v>
      </c>
      <c r="M4897" s="2">
        <v>1</v>
      </c>
      <c r="N4897" s="2">
        <v>34</v>
      </c>
      <c r="O4897" s="2">
        <v>0</v>
      </c>
      <c r="P4897" s="2">
        <v>0</v>
      </c>
    </row>
    <row r="4898" spans="1:16" x14ac:dyDescent="0.25">
      <c r="A4898" s="112" t="s">
        <v>69</v>
      </c>
      <c r="B4898" s="261">
        <v>2015</v>
      </c>
      <c r="C4898" s="111" t="s">
        <v>125</v>
      </c>
      <c r="D4898" s="114">
        <v>2.5</v>
      </c>
      <c r="E4898" s="261">
        <v>11.1</v>
      </c>
      <c r="F4898" s="261">
        <v>-8.1999999999999993</v>
      </c>
      <c r="G4898" s="168">
        <v>200.9</v>
      </c>
      <c r="H4898" s="2">
        <v>18.100000000000001</v>
      </c>
      <c r="I4898" s="2">
        <v>1040</v>
      </c>
      <c r="J4898" s="2">
        <v>972</v>
      </c>
      <c r="K4898" s="2">
        <v>19.399999999999999</v>
      </c>
      <c r="L4898" s="2">
        <v>62.6</v>
      </c>
      <c r="M4898" s="2">
        <v>5</v>
      </c>
      <c r="N4898" s="2">
        <v>40</v>
      </c>
      <c r="O4898" s="2">
        <v>0</v>
      </c>
      <c r="P4898" s="2">
        <v>0</v>
      </c>
    </row>
    <row r="4899" spans="1:16" x14ac:dyDescent="0.25">
      <c r="A4899" s="112" t="s">
        <v>49</v>
      </c>
      <c r="B4899" s="261">
        <v>2015</v>
      </c>
      <c r="C4899" s="111" t="s">
        <v>125</v>
      </c>
      <c r="D4899" s="114">
        <v>3.1</v>
      </c>
      <c r="E4899" s="261">
        <v>11.2</v>
      </c>
      <c r="F4899" s="261">
        <v>-6.5</v>
      </c>
      <c r="G4899" s="168">
        <v>156.4</v>
      </c>
      <c r="H4899" s="2">
        <v>12.7</v>
      </c>
      <c r="I4899" s="2">
        <v>1042</v>
      </c>
      <c r="J4899" s="2">
        <v>972</v>
      </c>
      <c r="K4899" s="2">
        <v>8.4</v>
      </c>
      <c r="L4899" s="2">
        <v>26.5</v>
      </c>
      <c r="M4899" s="2">
        <v>2</v>
      </c>
      <c r="N4899" s="2">
        <v>35</v>
      </c>
      <c r="O4899" s="2">
        <v>0</v>
      </c>
      <c r="P4899" s="2">
        <v>0</v>
      </c>
    </row>
    <row r="4900" spans="1:16" x14ac:dyDescent="0.25">
      <c r="A4900" s="112" t="s">
        <v>61</v>
      </c>
      <c r="B4900" s="261">
        <v>2015</v>
      </c>
      <c r="C4900" s="111" t="s">
        <v>125</v>
      </c>
      <c r="D4900" s="114">
        <v>2.8</v>
      </c>
      <c r="E4900" s="261">
        <v>13.3</v>
      </c>
      <c r="F4900" s="261">
        <v>-8.3000000000000007</v>
      </c>
      <c r="G4900" s="168">
        <v>263.89999999999998</v>
      </c>
      <c r="H4900" s="22">
        <v>23</v>
      </c>
      <c r="I4900" s="2">
        <v>1042</v>
      </c>
      <c r="J4900" s="2">
        <v>972</v>
      </c>
      <c r="K4900" s="2">
        <v>10.1</v>
      </c>
      <c r="L4900" s="2">
        <v>59.4</v>
      </c>
      <c r="M4900" s="2">
        <v>3</v>
      </c>
      <c r="N4900" s="2">
        <v>44</v>
      </c>
      <c r="O4900" s="2">
        <v>0</v>
      </c>
      <c r="P4900" s="2">
        <v>0</v>
      </c>
    </row>
    <row r="4901" spans="1:16" x14ac:dyDescent="0.25">
      <c r="A4901" s="112" t="s">
        <v>46</v>
      </c>
      <c r="B4901" s="261">
        <v>2015</v>
      </c>
      <c r="C4901" s="111" t="s">
        <v>125</v>
      </c>
      <c r="D4901" s="114">
        <v>2.6</v>
      </c>
      <c r="E4901" s="261">
        <v>11.7</v>
      </c>
      <c r="F4901" s="261">
        <v>-7.3</v>
      </c>
      <c r="G4901" s="168">
        <v>66.400000000000006</v>
      </c>
      <c r="H4901" s="22">
        <v>19</v>
      </c>
      <c r="I4901" s="2">
        <v>1041</v>
      </c>
      <c r="J4901" s="2">
        <v>971</v>
      </c>
      <c r="K4901" s="2">
        <v>10.7</v>
      </c>
      <c r="L4901" s="22">
        <v>32</v>
      </c>
      <c r="M4901" s="2">
        <v>4</v>
      </c>
      <c r="N4901" s="2">
        <v>36</v>
      </c>
      <c r="O4901" s="2">
        <v>0</v>
      </c>
      <c r="P4901" s="2">
        <v>0</v>
      </c>
    </row>
    <row r="4902" spans="1:16" x14ac:dyDescent="0.25">
      <c r="A4902" s="112" t="s">
        <v>56</v>
      </c>
      <c r="B4902" s="261">
        <v>2015</v>
      </c>
      <c r="C4902" s="111" t="s">
        <v>125</v>
      </c>
      <c r="D4902" s="114">
        <v>3.8</v>
      </c>
      <c r="E4902" s="261">
        <v>13.5</v>
      </c>
      <c r="F4902" s="261">
        <v>-6.2</v>
      </c>
      <c r="G4902" s="168">
        <v>172.7</v>
      </c>
      <c r="H4902" s="2">
        <v>16.2</v>
      </c>
      <c r="I4902" s="2">
        <v>1042</v>
      </c>
      <c r="J4902" s="2">
        <v>971</v>
      </c>
      <c r="K4902" s="2">
        <v>4.5</v>
      </c>
      <c r="L4902" s="2">
        <v>27.7</v>
      </c>
      <c r="M4902" s="2">
        <v>2</v>
      </c>
      <c r="N4902" s="2">
        <v>36</v>
      </c>
      <c r="O4902" s="2">
        <v>0</v>
      </c>
      <c r="P4902" s="2">
        <v>0</v>
      </c>
    </row>
    <row r="4903" spans="1:16" x14ac:dyDescent="0.25">
      <c r="A4903" s="112" t="s">
        <v>71</v>
      </c>
      <c r="B4903" s="261">
        <v>2015</v>
      </c>
      <c r="C4903" s="111" t="s">
        <v>125</v>
      </c>
      <c r="D4903" s="114">
        <v>2</v>
      </c>
      <c r="E4903" s="261">
        <v>11.3</v>
      </c>
      <c r="F4903" s="261">
        <v>-8.3000000000000007</v>
      </c>
      <c r="G4903" s="168">
        <v>285.8</v>
      </c>
      <c r="H4903" s="2">
        <v>25.6</v>
      </c>
      <c r="I4903" s="2">
        <v>1041</v>
      </c>
      <c r="J4903" s="2">
        <v>971</v>
      </c>
      <c r="K4903" s="2">
        <v>5.5</v>
      </c>
      <c r="L4903" s="22">
        <v>34</v>
      </c>
      <c r="M4903" s="2">
        <v>9</v>
      </c>
      <c r="N4903" s="2">
        <v>49</v>
      </c>
      <c r="O4903" s="2">
        <v>0</v>
      </c>
      <c r="P4903" s="2">
        <v>0</v>
      </c>
    </row>
    <row r="4904" spans="1:16" x14ac:dyDescent="0.25">
      <c r="A4904" s="112" t="s">
        <v>72</v>
      </c>
      <c r="B4904" s="261">
        <v>2015</v>
      </c>
      <c r="C4904" s="111" t="s">
        <v>125</v>
      </c>
      <c r="D4904" s="114">
        <v>3.9</v>
      </c>
      <c r="E4904" s="261">
        <v>11.7</v>
      </c>
      <c r="F4904" s="261">
        <v>-9.4</v>
      </c>
      <c r="G4904" s="168">
        <v>205.9</v>
      </c>
      <c r="H4904" s="2">
        <v>17.8</v>
      </c>
      <c r="I4904" s="2">
        <v>1041</v>
      </c>
      <c r="J4904" s="2">
        <v>971</v>
      </c>
      <c r="K4904" s="2">
        <v>3.9</v>
      </c>
      <c r="L4904" s="2">
        <v>37.4</v>
      </c>
      <c r="M4904" s="2">
        <v>8</v>
      </c>
      <c r="N4904" s="2">
        <v>47</v>
      </c>
      <c r="O4904" s="2">
        <v>0</v>
      </c>
      <c r="P4904" s="2">
        <v>0</v>
      </c>
    </row>
    <row r="4905" spans="1:16" x14ac:dyDescent="0.25">
      <c r="A4905" s="112" t="s">
        <v>93</v>
      </c>
      <c r="B4905" s="261">
        <v>2015</v>
      </c>
      <c r="C4905" s="111" t="s">
        <v>125</v>
      </c>
      <c r="D4905" s="114">
        <v>2.2999999999999998</v>
      </c>
      <c r="E4905" s="261">
        <v>12.8</v>
      </c>
      <c r="F4905" s="261">
        <v>-10.3</v>
      </c>
      <c r="G4905" s="168">
        <v>146.9</v>
      </c>
      <c r="H4905" s="2">
        <v>10.7</v>
      </c>
      <c r="I4905" s="2">
        <v>1041</v>
      </c>
      <c r="J4905" s="2">
        <v>971</v>
      </c>
      <c r="K4905" s="22">
        <v>8</v>
      </c>
      <c r="L4905" s="2">
        <v>69.5</v>
      </c>
      <c r="M4905" s="2">
        <v>3</v>
      </c>
      <c r="N4905" s="2">
        <v>46</v>
      </c>
      <c r="O4905" s="2">
        <v>0</v>
      </c>
      <c r="P4905" s="2">
        <v>0</v>
      </c>
    </row>
    <row r="4906" spans="1:16" x14ac:dyDescent="0.25">
      <c r="A4906" s="113" t="s">
        <v>54</v>
      </c>
      <c r="B4906" s="261">
        <v>2015</v>
      </c>
      <c r="C4906" s="111" t="s">
        <v>125</v>
      </c>
      <c r="D4906" s="114">
        <f>AVERAGE(D4890:D4905)</f>
        <v>2.6687499999999997</v>
      </c>
      <c r="E4906" s="261"/>
      <c r="F4906" s="261"/>
      <c r="G4906" s="168">
        <f>AVERAGE(G4890:G4905)</f>
        <v>203.45625000000001</v>
      </c>
    </row>
    <row r="4907" spans="1:16" x14ac:dyDescent="0.25">
      <c r="A4907" s="536" t="s">
        <v>37</v>
      </c>
      <c r="B4907" s="536"/>
      <c r="C4907" s="536"/>
      <c r="D4907" s="114">
        <v>1.6</v>
      </c>
      <c r="E4907" s="261"/>
      <c r="F4907" s="261"/>
      <c r="G4907" s="168">
        <v>227.8</v>
      </c>
    </row>
    <row r="4908" spans="1:16" x14ac:dyDescent="0.25">
      <c r="A4908" s="536" t="s">
        <v>38</v>
      </c>
      <c r="B4908" s="536"/>
      <c r="C4908" s="536"/>
      <c r="D4908" s="114">
        <v>0.6</v>
      </c>
      <c r="E4908" s="261"/>
      <c r="F4908" s="261"/>
      <c r="G4908" s="168">
        <v>309.2</v>
      </c>
    </row>
    <row r="4909" spans="1:16" x14ac:dyDescent="0.25">
      <c r="A4909" s="536" t="s">
        <v>167</v>
      </c>
      <c r="B4909" s="536"/>
      <c r="C4909" s="536"/>
      <c r="D4909" s="114">
        <v>2.1</v>
      </c>
      <c r="E4909" s="261"/>
      <c r="F4909" s="261"/>
      <c r="G4909" s="168"/>
    </row>
    <row r="4910" spans="1:16" x14ac:dyDescent="0.25">
      <c r="A4910" s="536" t="s">
        <v>98</v>
      </c>
      <c r="B4910" s="536"/>
      <c r="C4910" s="536"/>
      <c r="D4910" s="114">
        <v>1.8</v>
      </c>
      <c r="E4910" s="261"/>
      <c r="F4910" s="261"/>
      <c r="G4910" s="168"/>
    </row>
    <row r="4912" spans="1:16" x14ac:dyDescent="0.25">
      <c r="A4912" s="1" t="s">
        <v>0</v>
      </c>
      <c r="B4912" s="1" t="s">
        <v>1</v>
      </c>
      <c r="C4912" s="1" t="s">
        <v>2</v>
      </c>
      <c r="D4912" s="103" t="s">
        <v>3</v>
      </c>
      <c r="E4912" s="1" t="s">
        <v>111</v>
      </c>
      <c r="F4912" s="1" t="s">
        <v>112</v>
      </c>
      <c r="G4912" s="15" t="s">
        <v>4</v>
      </c>
      <c r="H4912" s="15" t="s">
        <v>5</v>
      </c>
      <c r="I4912" s="1" t="s">
        <v>10</v>
      </c>
      <c r="J4912" s="1" t="s">
        <v>11</v>
      </c>
      <c r="K4912" s="1" t="s">
        <v>17</v>
      </c>
      <c r="L4912" s="1" t="s">
        <v>18</v>
      </c>
      <c r="M4912" s="1" t="s">
        <v>6</v>
      </c>
      <c r="N4912" s="1" t="s">
        <v>7</v>
      </c>
      <c r="O4912" s="1" t="s">
        <v>8</v>
      </c>
      <c r="P4912" s="1" t="s">
        <v>9</v>
      </c>
    </row>
    <row r="4913" spans="1:17" x14ac:dyDescent="0.25">
      <c r="A4913" s="113" t="s">
        <v>39</v>
      </c>
      <c r="B4913" s="261">
        <v>2015</v>
      </c>
      <c r="C4913" s="111">
        <v>3</v>
      </c>
      <c r="D4913" s="114">
        <v>6.3</v>
      </c>
      <c r="E4913" s="261">
        <v>19.8</v>
      </c>
      <c r="F4913" s="261">
        <v>-3.1</v>
      </c>
      <c r="G4913" s="168">
        <v>70.900000000000006</v>
      </c>
      <c r="H4913" s="21">
        <v>22</v>
      </c>
      <c r="I4913" s="2">
        <v>1036</v>
      </c>
      <c r="J4913" s="2">
        <v>987</v>
      </c>
      <c r="K4913" s="2">
        <v>13.6</v>
      </c>
      <c r="L4913" s="2">
        <v>66.400000000000006</v>
      </c>
      <c r="M4913" s="2">
        <v>0</v>
      </c>
      <c r="N4913" s="2">
        <v>7</v>
      </c>
      <c r="O4913" s="2">
        <v>0</v>
      </c>
      <c r="P4913" s="2">
        <v>0</v>
      </c>
    </row>
    <row r="4914" spans="1:17" x14ac:dyDescent="0.25">
      <c r="A4914" s="112" t="s">
        <v>19</v>
      </c>
      <c r="B4914" s="261">
        <v>2015</v>
      </c>
      <c r="C4914" s="111">
        <v>3</v>
      </c>
      <c r="D4914" s="114">
        <v>6</v>
      </c>
      <c r="E4914" s="261">
        <v>19.7</v>
      </c>
      <c r="F4914" s="261">
        <v>-1.5</v>
      </c>
      <c r="G4914" s="168">
        <v>64.3</v>
      </c>
      <c r="H4914" s="13">
        <v>24.1</v>
      </c>
      <c r="I4914" s="2">
        <v>1036</v>
      </c>
      <c r="J4914" s="2">
        <v>986</v>
      </c>
      <c r="K4914" s="2">
        <v>14.5</v>
      </c>
      <c r="L4914" s="2">
        <v>76.599999999999994</v>
      </c>
      <c r="M4914" s="2">
        <v>0</v>
      </c>
      <c r="N4914" s="2">
        <v>2</v>
      </c>
      <c r="O4914" s="2">
        <v>0</v>
      </c>
      <c r="P4914" s="2">
        <v>0</v>
      </c>
    </row>
    <row r="4915" spans="1:17" x14ac:dyDescent="0.25">
      <c r="A4915" s="112" t="s">
        <v>12</v>
      </c>
      <c r="B4915" s="261">
        <v>2015</v>
      </c>
      <c r="C4915" s="111">
        <v>3</v>
      </c>
      <c r="D4915" s="114">
        <v>5.3</v>
      </c>
      <c r="E4915" s="261">
        <v>17.3</v>
      </c>
      <c r="F4915" s="261">
        <v>-1.5</v>
      </c>
      <c r="G4915" s="168">
        <v>58.2</v>
      </c>
      <c r="H4915" s="21">
        <v>21</v>
      </c>
      <c r="I4915" s="2">
        <v>1039</v>
      </c>
      <c r="J4915" s="2">
        <v>987</v>
      </c>
      <c r="K4915" s="2">
        <v>13.4</v>
      </c>
      <c r="L4915" s="2">
        <v>58.2</v>
      </c>
      <c r="M4915" s="2">
        <v>0</v>
      </c>
      <c r="N4915" s="2">
        <v>2</v>
      </c>
      <c r="O4915" s="2">
        <v>0</v>
      </c>
      <c r="P4915" s="2">
        <v>0</v>
      </c>
    </row>
    <row r="4916" spans="1:17" x14ac:dyDescent="0.25">
      <c r="A4916" s="112" t="s">
        <v>13</v>
      </c>
      <c r="B4916" s="261">
        <v>2015</v>
      </c>
      <c r="C4916" s="111">
        <v>3</v>
      </c>
      <c r="D4916" s="114">
        <v>5</v>
      </c>
      <c r="E4916" s="261">
        <v>17.8</v>
      </c>
      <c r="F4916" s="261">
        <v>-3.6</v>
      </c>
      <c r="G4916" s="168">
        <v>98.3</v>
      </c>
      <c r="H4916" s="13">
        <v>23.6</v>
      </c>
      <c r="I4916" s="2">
        <v>1037</v>
      </c>
      <c r="J4916" s="2">
        <v>987</v>
      </c>
      <c r="K4916" s="22">
        <v>2</v>
      </c>
      <c r="L4916" s="2">
        <v>24.3</v>
      </c>
      <c r="M4916" s="2">
        <v>0</v>
      </c>
      <c r="N4916" s="2">
        <v>11</v>
      </c>
      <c r="O4916" s="2">
        <v>0</v>
      </c>
      <c r="P4916" s="2">
        <v>0</v>
      </c>
    </row>
    <row r="4917" spans="1:17" x14ac:dyDescent="0.25">
      <c r="A4917" s="112" t="s">
        <v>16</v>
      </c>
      <c r="B4917" s="261">
        <v>2015</v>
      </c>
      <c r="C4917" s="111">
        <v>3</v>
      </c>
      <c r="D4917" s="114">
        <v>4.4000000000000004</v>
      </c>
      <c r="E4917" s="261">
        <v>17.899999999999999</v>
      </c>
      <c r="F4917" s="261">
        <v>-3.7</v>
      </c>
      <c r="G4917" s="258">
        <v>82</v>
      </c>
      <c r="H4917" s="13">
        <v>25.1</v>
      </c>
      <c r="I4917" s="2">
        <v>1034</v>
      </c>
      <c r="J4917" s="2">
        <v>986</v>
      </c>
      <c r="K4917" s="2">
        <v>6.8</v>
      </c>
      <c r="L4917" s="2">
        <v>25.7</v>
      </c>
      <c r="M4917" s="2">
        <v>0</v>
      </c>
      <c r="N4917" s="2">
        <v>9</v>
      </c>
      <c r="O4917" s="2">
        <v>0</v>
      </c>
      <c r="P4917" s="2">
        <v>0</v>
      </c>
    </row>
    <row r="4918" spans="1:17" x14ac:dyDescent="0.25">
      <c r="A4918" s="112" t="s">
        <v>14</v>
      </c>
      <c r="B4918" s="261">
        <v>2015</v>
      </c>
      <c r="C4918" s="111">
        <v>3</v>
      </c>
      <c r="D4918" s="114">
        <v>6.2</v>
      </c>
      <c r="E4918" s="261">
        <v>17.899999999999999</v>
      </c>
      <c r="F4918" s="114">
        <v>-3</v>
      </c>
      <c r="G4918" s="168">
        <v>59.9</v>
      </c>
      <c r="H4918" s="13">
        <v>17.600000000000001</v>
      </c>
      <c r="I4918" s="2">
        <v>1037</v>
      </c>
      <c r="J4918" s="2">
        <v>987</v>
      </c>
      <c r="K4918" s="2">
        <v>9.8000000000000007</v>
      </c>
      <c r="L4918" s="22">
        <v>63</v>
      </c>
      <c r="M4918" s="2">
        <v>0</v>
      </c>
      <c r="N4918" s="2">
        <v>3</v>
      </c>
      <c r="O4918" s="2">
        <v>0</v>
      </c>
      <c r="P4918" s="2">
        <v>0</v>
      </c>
      <c r="Q4918" s="2"/>
    </row>
    <row r="4919" spans="1:17" x14ac:dyDescent="0.25">
      <c r="A4919" s="112" t="s">
        <v>87</v>
      </c>
      <c r="B4919" s="261">
        <v>2015</v>
      </c>
      <c r="C4919" s="111">
        <v>3</v>
      </c>
      <c r="D4919" s="114">
        <v>4.4000000000000004</v>
      </c>
      <c r="E4919" s="261">
        <v>17.5</v>
      </c>
      <c r="F4919" s="261">
        <v>-2.9</v>
      </c>
      <c r="G4919" s="168">
        <v>89.7</v>
      </c>
      <c r="H4919" s="13">
        <v>25.9</v>
      </c>
      <c r="I4919" s="2">
        <v>1035</v>
      </c>
      <c r="J4919" s="2">
        <v>988</v>
      </c>
      <c r="K4919" s="2">
        <v>7.5</v>
      </c>
      <c r="L4919" s="2">
        <v>28.8</v>
      </c>
      <c r="M4919" s="2">
        <v>0</v>
      </c>
      <c r="N4919" s="2">
        <v>9</v>
      </c>
      <c r="O4919" s="2">
        <v>0</v>
      </c>
      <c r="P4919" s="2">
        <v>0</v>
      </c>
    </row>
    <row r="4920" spans="1:17" x14ac:dyDescent="0.25">
      <c r="A4920" s="112" t="s">
        <v>31</v>
      </c>
      <c r="B4920" s="261">
        <v>2015</v>
      </c>
      <c r="C4920" s="111">
        <v>3</v>
      </c>
      <c r="D4920" s="114">
        <v>6.2</v>
      </c>
      <c r="E4920" s="261">
        <v>19.7</v>
      </c>
      <c r="F4920" s="261">
        <v>-1.5</v>
      </c>
      <c r="G4920" s="168">
        <v>58.2</v>
      </c>
      <c r="H4920" s="21">
        <v>21</v>
      </c>
      <c r="I4920" s="2">
        <v>1038</v>
      </c>
      <c r="J4920" s="2">
        <v>988</v>
      </c>
      <c r="K4920" s="2">
        <v>4.8</v>
      </c>
      <c r="L4920" s="2">
        <v>35.4</v>
      </c>
      <c r="M4920" s="2">
        <v>0</v>
      </c>
      <c r="N4920" s="2">
        <v>3</v>
      </c>
      <c r="O4920" s="2">
        <v>0</v>
      </c>
      <c r="P4920" s="2">
        <v>0</v>
      </c>
    </row>
    <row r="4921" spans="1:17" x14ac:dyDescent="0.25">
      <c r="A4921" s="112" t="s">
        <v>69</v>
      </c>
      <c r="B4921" s="261">
        <v>2015</v>
      </c>
      <c r="C4921" s="111">
        <v>3</v>
      </c>
      <c r="D4921" s="114">
        <v>5.0999999999999996</v>
      </c>
      <c r="E4921" s="261">
        <v>17.399999999999999</v>
      </c>
      <c r="F4921" s="261">
        <v>-2.1</v>
      </c>
      <c r="G4921" s="168">
        <v>80.2</v>
      </c>
      <c r="H4921" s="13">
        <v>30.7</v>
      </c>
      <c r="I4921" s="2">
        <v>1038</v>
      </c>
      <c r="J4921" s="2">
        <v>990</v>
      </c>
      <c r="K4921" s="2">
        <v>19.100000000000001</v>
      </c>
      <c r="L4921" s="2">
        <v>70.5</v>
      </c>
      <c r="M4921" s="2">
        <v>0</v>
      </c>
      <c r="N4921" s="2">
        <v>2</v>
      </c>
      <c r="O4921" s="2">
        <v>0</v>
      </c>
      <c r="P4921" s="2">
        <v>0</v>
      </c>
    </row>
    <row r="4922" spans="1:17" x14ac:dyDescent="0.25">
      <c r="A4922" s="112" t="s">
        <v>49</v>
      </c>
      <c r="B4922" s="261">
        <v>2015</v>
      </c>
      <c r="C4922" s="111">
        <v>3</v>
      </c>
      <c r="D4922" s="114">
        <v>6.5</v>
      </c>
      <c r="E4922" s="261">
        <v>20.399999999999999</v>
      </c>
      <c r="F4922" s="261">
        <v>-1.9</v>
      </c>
      <c r="G4922" s="258">
        <v>52</v>
      </c>
      <c r="H4922" s="13">
        <v>18.3</v>
      </c>
      <c r="I4922" s="2">
        <v>1037</v>
      </c>
      <c r="J4922" s="2">
        <v>987</v>
      </c>
      <c r="K4922" s="2">
        <v>8.8000000000000007</v>
      </c>
      <c r="L4922" s="2">
        <v>52.4</v>
      </c>
      <c r="M4922" s="2">
        <v>0</v>
      </c>
      <c r="N4922" s="2">
        <v>3</v>
      </c>
      <c r="O4922" s="2">
        <v>0</v>
      </c>
      <c r="P4922" s="2">
        <v>0</v>
      </c>
    </row>
    <row r="4923" spans="1:17" x14ac:dyDescent="0.25">
      <c r="A4923" s="112" t="s">
        <v>61</v>
      </c>
      <c r="B4923" s="261">
        <v>2015</v>
      </c>
      <c r="C4923" s="111">
        <v>3</v>
      </c>
      <c r="D4923" s="114">
        <v>5.3</v>
      </c>
      <c r="E4923" s="261">
        <v>18.899999999999999</v>
      </c>
      <c r="F4923" s="261">
        <v>-3.7</v>
      </c>
      <c r="G4923" s="258">
        <v>87</v>
      </c>
      <c r="H4923" s="13">
        <v>26.9</v>
      </c>
      <c r="I4923" s="2">
        <v>1037</v>
      </c>
      <c r="J4923" s="2">
        <v>986</v>
      </c>
      <c r="K4923" s="2">
        <v>9.6999999999999993</v>
      </c>
      <c r="L4923" s="2">
        <v>67.7</v>
      </c>
      <c r="M4923" s="2">
        <v>0</v>
      </c>
      <c r="N4923" s="2">
        <v>9</v>
      </c>
      <c r="O4923" s="2">
        <v>0</v>
      </c>
      <c r="P4923" s="2">
        <v>0</v>
      </c>
    </row>
    <row r="4924" spans="1:17" x14ac:dyDescent="0.25">
      <c r="A4924" s="112" t="s">
        <v>46</v>
      </c>
      <c r="B4924" s="261">
        <v>2015</v>
      </c>
      <c r="C4924" s="111">
        <v>3</v>
      </c>
      <c r="D4924" s="114">
        <v>5.5</v>
      </c>
      <c r="E4924" s="261">
        <v>18.7</v>
      </c>
      <c r="F4924" s="261">
        <v>-1.8</v>
      </c>
      <c r="G4924" s="168">
        <v>42.2</v>
      </c>
      <c r="H4924" s="13">
        <v>18.7</v>
      </c>
      <c r="I4924" s="2">
        <v>1036</v>
      </c>
      <c r="J4924" s="2">
        <v>988</v>
      </c>
      <c r="K4924" s="2">
        <v>9.6999999999999993</v>
      </c>
      <c r="L4924" s="22">
        <v>33</v>
      </c>
      <c r="M4924" s="2">
        <v>0</v>
      </c>
      <c r="N4924" s="2">
        <v>3</v>
      </c>
      <c r="O4924" s="2">
        <v>0</v>
      </c>
      <c r="P4924" s="2">
        <v>0</v>
      </c>
    </row>
    <row r="4925" spans="1:17" x14ac:dyDescent="0.25">
      <c r="A4925" s="112" t="s">
        <v>56</v>
      </c>
      <c r="B4925" s="261">
        <v>2015</v>
      </c>
      <c r="C4925" s="111">
        <v>3</v>
      </c>
      <c r="D4925" s="114">
        <v>6.3</v>
      </c>
      <c r="E4925" s="261">
        <v>20.3</v>
      </c>
      <c r="F4925" s="114">
        <v>-2</v>
      </c>
      <c r="G4925" s="168">
        <v>63.6</v>
      </c>
      <c r="H4925" s="13">
        <v>19.399999999999999</v>
      </c>
      <c r="I4925" s="2">
        <v>1037</v>
      </c>
      <c r="J4925" s="2">
        <v>987</v>
      </c>
      <c r="K4925" s="2">
        <v>3.9</v>
      </c>
      <c r="L4925" s="2">
        <v>29.2</v>
      </c>
      <c r="M4925" s="2">
        <v>0</v>
      </c>
      <c r="N4925" s="2">
        <v>3</v>
      </c>
      <c r="O4925" s="2">
        <v>0</v>
      </c>
      <c r="P4925" s="2">
        <v>0</v>
      </c>
    </row>
    <row r="4926" spans="1:17" x14ac:dyDescent="0.25">
      <c r="A4926" s="112" t="s">
        <v>71</v>
      </c>
      <c r="B4926" s="261">
        <v>2015</v>
      </c>
      <c r="C4926" s="111">
        <v>3</v>
      </c>
      <c r="D4926" s="114">
        <v>4.8</v>
      </c>
      <c r="E4926" s="261">
        <v>17.899999999999999</v>
      </c>
      <c r="F4926" s="261">
        <v>-3.8</v>
      </c>
      <c r="G4926" s="168">
        <v>90.6</v>
      </c>
      <c r="H4926" s="13">
        <v>26.6</v>
      </c>
      <c r="I4926" s="2">
        <v>1036</v>
      </c>
      <c r="J4926" s="2">
        <v>998</v>
      </c>
      <c r="K4926" s="2">
        <v>4.3</v>
      </c>
      <c r="L4926" s="22">
        <v>37</v>
      </c>
      <c r="M4926" s="2">
        <v>0</v>
      </c>
      <c r="N4926" s="2">
        <v>5</v>
      </c>
      <c r="O4926" s="2">
        <v>0</v>
      </c>
      <c r="P4926" s="2">
        <v>0</v>
      </c>
    </row>
    <row r="4927" spans="1:17" x14ac:dyDescent="0.25">
      <c r="A4927" s="112" t="s">
        <v>72</v>
      </c>
      <c r="B4927" s="261">
        <v>2015</v>
      </c>
      <c r="C4927" s="111">
        <v>3</v>
      </c>
      <c r="D4927" s="114">
        <v>4.9000000000000004</v>
      </c>
      <c r="E4927" s="261">
        <v>18.899999999999999</v>
      </c>
      <c r="F4927" s="261">
        <v>-4.2</v>
      </c>
      <c r="G4927" s="168">
        <v>63.8</v>
      </c>
      <c r="H4927" s="21">
        <v>20</v>
      </c>
      <c r="I4927" s="2">
        <v>1036</v>
      </c>
      <c r="J4927" s="2">
        <v>987</v>
      </c>
      <c r="K4927" s="2">
        <v>5.9</v>
      </c>
      <c r="L4927" s="2">
        <v>42.8</v>
      </c>
      <c r="M4927" s="2">
        <v>0</v>
      </c>
      <c r="N4927" s="2">
        <v>8</v>
      </c>
      <c r="O4927" s="2">
        <v>0</v>
      </c>
      <c r="P4927" s="2">
        <v>0</v>
      </c>
    </row>
    <row r="4928" spans="1:17" x14ac:dyDescent="0.25">
      <c r="A4928" s="112" t="s">
        <v>93</v>
      </c>
      <c r="B4928" s="261">
        <v>2015</v>
      </c>
      <c r="C4928" s="111">
        <v>3</v>
      </c>
      <c r="D4928" s="114">
        <v>5.2</v>
      </c>
      <c r="E4928" s="261">
        <v>18.2</v>
      </c>
      <c r="F4928" s="261">
        <v>-3.9</v>
      </c>
      <c r="G4928" s="258">
        <v>47</v>
      </c>
      <c r="H4928" s="13">
        <v>24.6</v>
      </c>
      <c r="I4928" s="2">
        <v>1036</v>
      </c>
      <c r="J4928" s="2">
        <v>988</v>
      </c>
      <c r="K4928" s="2">
        <v>4.2</v>
      </c>
      <c r="L4928" s="2">
        <v>73.8</v>
      </c>
      <c r="M4928" s="2">
        <v>0</v>
      </c>
      <c r="N4928" s="2">
        <v>6</v>
      </c>
      <c r="O4928" s="2">
        <v>0</v>
      </c>
      <c r="P4928" s="2">
        <v>0</v>
      </c>
    </row>
    <row r="4929" spans="1:16" x14ac:dyDescent="0.25">
      <c r="A4929" s="113" t="s">
        <v>54</v>
      </c>
      <c r="B4929" s="261">
        <v>2015</v>
      </c>
      <c r="C4929" s="111">
        <v>3</v>
      </c>
      <c r="D4929" s="114">
        <f>AVERAGE(D4913:D4928)</f>
        <v>5.4625000000000004</v>
      </c>
      <c r="E4929" s="261"/>
      <c r="F4929" s="261"/>
      <c r="G4929" s="258">
        <f>AVERAGE(G4913:G4928)</f>
        <v>69.243750000000006</v>
      </c>
    </row>
    <row r="4930" spans="1:16" x14ac:dyDescent="0.25">
      <c r="A4930" s="536" t="s">
        <v>37</v>
      </c>
      <c r="B4930" s="536"/>
      <c r="C4930" s="536"/>
      <c r="D4930" s="114">
        <v>4.7</v>
      </c>
      <c r="E4930" s="261"/>
      <c r="F4930" s="261"/>
      <c r="G4930" s="168">
        <v>70.5</v>
      </c>
    </row>
    <row r="4931" spans="1:16" x14ac:dyDescent="0.25">
      <c r="A4931" s="536" t="s">
        <v>38</v>
      </c>
      <c r="B4931" s="536"/>
      <c r="C4931" s="536"/>
      <c r="D4931" s="114">
        <v>3.4</v>
      </c>
      <c r="E4931" s="261"/>
      <c r="F4931" s="261"/>
      <c r="G4931" s="168">
        <v>97.1</v>
      </c>
    </row>
    <row r="4932" spans="1:16" x14ac:dyDescent="0.25">
      <c r="A4932" s="536" t="s">
        <v>167</v>
      </c>
      <c r="B4932" s="536"/>
      <c r="C4932" s="536"/>
      <c r="D4932" s="114">
        <v>5.0999999999999996</v>
      </c>
      <c r="E4932" s="261"/>
      <c r="F4932" s="261"/>
      <c r="G4932" s="168"/>
    </row>
    <row r="4933" spans="1:16" x14ac:dyDescent="0.25">
      <c r="A4933" s="536" t="s">
        <v>98</v>
      </c>
      <c r="B4933" s="536"/>
      <c r="C4933" s="536"/>
      <c r="D4933" s="114">
        <v>4.7</v>
      </c>
      <c r="E4933" s="261"/>
      <c r="F4933" s="261"/>
      <c r="G4933" s="168"/>
    </row>
    <row r="4935" spans="1:16" x14ac:dyDescent="0.25">
      <c r="A4935" s="257" t="s">
        <v>0</v>
      </c>
      <c r="B4935" s="257" t="s">
        <v>1</v>
      </c>
      <c r="C4935" s="257" t="s">
        <v>2</v>
      </c>
      <c r="D4935" s="259" t="s">
        <v>3</v>
      </c>
      <c r="E4935" s="257" t="s">
        <v>111</v>
      </c>
      <c r="F4935" s="257" t="s">
        <v>112</v>
      </c>
      <c r="G4935" s="15" t="s">
        <v>4</v>
      </c>
      <c r="H4935" s="15" t="s">
        <v>5</v>
      </c>
      <c r="I4935" s="1" t="s">
        <v>10</v>
      </c>
      <c r="J4935" s="1" t="s">
        <v>11</v>
      </c>
      <c r="K4935" s="1" t="s">
        <v>17</v>
      </c>
      <c r="L4935" s="1" t="s">
        <v>18</v>
      </c>
      <c r="M4935" s="1" t="s">
        <v>6</v>
      </c>
      <c r="N4935" s="1" t="s">
        <v>7</v>
      </c>
      <c r="O4935" s="1" t="s">
        <v>8</v>
      </c>
      <c r="P4935" s="1" t="s">
        <v>9</v>
      </c>
    </row>
    <row r="4936" spans="1:16" x14ac:dyDescent="0.25">
      <c r="A4936" s="113" t="s">
        <v>39</v>
      </c>
      <c r="B4936" s="261">
        <v>2015</v>
      </c>
      <c r="C4936" s="111">
        <v>4</v>
      </c>
      <c r="D4936" s="114">
        <v>9.4</v>
      </c>
      <c r="E4936" s="261">
        <v>24.6</v>
      </c>
      <c r="F4936" s="261">
        <v>-2.7</v>
      </c>
      <c r="G4936" s="258">
        <v>41</v>
      </c>
      <c r="H4936" s="13">
        <v>11.9</v>
      </c>
      <c r="I4936" s="2">
        <v>1037</v>
      </c>
      <c r="J4936" s="2">
        <v>1002</v>
      </c>
      <c r="K4936" s="2">
        <v>9.6</v>
      </c>
      <c r="L4936" s="2">
        <v>58.3</v>
      </c>
      <c r="M4936" s="2">
        <v>0</v>
      </c>
      <c r="N4936" s="2">
        <v>7</v>
      </c>
      <c r="O4936" s="2">
        <v>0</v>
      </c>
      <c r="P4936" s="2">
        <v>0</v>
      </c>
    </row>
    <row r="4937" spans="1:16" x14ac:dyDescent="0.25">
      <c r="A4937" s="112" t="s">
        <v>19</v>
      </c>
      <c r="B4937" s="261">
        <v>2015</v>
      </c>
      <c r="C4937" s="111">
        <v>4</v>
      </c>
      <c r="D4937" s="114">
        <v>9.4</v>
      </c>
      <c r="E4937" s="261">
        <v>23.1</v>
      </c>
      <c r="F4937" s="261">
        <v>-1.3</v>
      </c>
      <c r="G4937" s="168">
        <v>42.5</v>
      </c>
      <c r="H4937" s="13">
        <v>10.4</v>
      </c>
      <c r="I4937" s="2">
        <v>1036</v>
      </c>
      <c r="J4937" s="2">
        <v>1000</v>
      </c>
      <c r="K4937" s="2">
        <v>10.7</v>
      </c>
      <c r="L4937" s="2">
        <v>59.3</v>
      </c>
      <c r="M4937" s="2">
        <v>0</v>
      </c>
      <c r="N4937" s="2">
        <v>2</v>
      </c>
      <c r="O4937" s="2">
        <v>0</v>
      </c>
      <c r="P4937" s="2">
        <v>0</v>
      </c>
    </row>
    <row r="4938" spans="1:16" x14ac:dyDescent="0.25">
      <c r="A4938" s="112" t="s">
        <v>12</v>
      </c>
      <c r="B4938" s="261">
        <v>2015</v>
      </c>
      <c r="C4938" s="111">
        <v>4</v>
      </c>
      <c r="D4938" s="114">
        <v>8.5</v>
      </c>
      <c r="E4938" s="261">
        <v>22.6</v>
      </c>
      <c r="F4938" s="261">
        <v>-1.3</v>
      </c>
      <c r="G4938" s="168">
        <v>55.8</v>
      </c>
      <c r="H4938" s="13">
        <v>18.7</v>
      </c>
      <c r="I4938" s="2">
        <v>1039</v>
      </c>
      <c r="J4938" s="2">
        <v>1006</v>
      </c>
      <c r="K4938" s="2">
        <v>6.8</v>
      </c>
      <c r="L4938" s="2">
        <v>47.4</v>
      </c>
      <c r="M4938" s="2">
        <v>0</v>
      </c>
      <c r="N4938" s="2">
        <v>3</v>
      </c>
      <c r="O4938" s="2">
        <v>0</v>
      </c>
      <c r="P4938" s="2">
        <v>0</v>
      </c>
    </row>
    <row r="4939" spans="1:16" x14ac:dyDescent="0.25">
      <c r="A4939" s="112" t="s">
        <v>13</v>
      </c>
      <c r="B4939" s="261">
        <v>2015</v>
      </c>
      <c r="C4939" s="111">
        <v>4</v>
      </c>
      <c r="D4939" s="114">
        <v>8.3000000000000007</v>
      </c>
      <c r="E4939" s="114">
        <v>23</v>
      </c>
      <c r="F4939" s="261">
        <v>-2.7</v>
      </c>
      <c r="G4939" s="168">
        <v>49.3</v>
      </c>
      <c r="H4939" s="13">
        <v>23.8</v>
      </c>
      <c r="I4939" s="2">
        <v>1038</v>
      </c>
      <c r="J4939" s="2">
        <v>1002</v>
      </c>
      <c r="K4939" s="2">
        <v>1.3</v>
      </c>
      <c r="L4939" s="2">
        <v>16.399999999999999</v>
      </c>
      <c r="M4939" s="2">
        <v>0</v>
      </c>
      <c r="N4939" s="2">
        <v>7</v>
      </c>
      <c r="O4939" s="2">
        <v>0</v>
      </c>
      <c r="P4939" s="2">
        <v>0</v>
      </c>
    </row>
    <row r="4940" spans="1:16" x14ac:dyDescent="0.25">
      <c r="A4940" s="112" t="s">
        <v>16</v>
      </c>
      <c r="B4940" s="261">
        <v>2015</v>
      </c>
      <c r="C4940" s="111">
        <v>4</v>
      </c>
      <c r="D4940" s="114">
        <v>7.9</v>
      </c>
      <c r="E4940" s="261">
        <v>21.4</v>
      </c>
      <c r="F4940" s="114">
        <v>-2</v>
      </c>
      <c r="G4940" s="258">
        <v>52</v>
      </c>
      <c r="H4940" s="13">
        <v>19.8</v>
      </c>
      <c r="I4940" s="2">
        <v>1036</v>
      </c>
      <c r="J4940" s="2">
        <v>1003</v>
      </c>
      <c r="K4940" s="2">
        <v>6.1</v>
      </c>
      <c r="L4940" s="2">
        <v>17.600000000000001</v>
      </c>
      <c r="M4940" s="2">
        <v>0</v>
      </c>
      <c r="N4940" s="2">
        <v>6</v>
      </c>
      <c r="O4940" s="2">
        <v>0</v>
      </c>
      <c r="P4940" s="2">
        <v>0</v>
      </c>
    </row>
    <row r="4941" spans="1:16" x14ac:dyDescent="0.25">
      <c r="A4941" s="112" t="s">
        <v>14</v>
      </c>
      <c r="B4941" s="261">
        <v>2015</v>
      </c>
      <c r="C4941" s="111">
        <v>4</v>
      </c>
      <c r="D4941" s="114">
        <v>9.6999999999999993</v>
      </c>
      <c r="E4941" s="261">
        <v>22.9</v>
      </c>
      <c r="F4941" s="261">
        <v>-1.8</v>
      </c>
      <c r="G4941" s="168">
        <v>38.6</v>
      </c>
      <c r="H4941" s="21">
        <v>10</v>
      </c>
      <c r="I4941" s="2">
        <v>1038</v>
      </c>
      <c r="J4941" s="2">
        <v>1003</v>
      </c>
      <c r="K4941" s="22">
        <v>7</v>
      </c>
      <c r="L4941" s="2">
        <v>47.8</v>
      </c>
      <c r="M4941" s="2">
        <v>0</v>
      </c>
      <c r="N4941" s="2">
        <v>3</v>
      </c>
      <c r="O4941" s="2">
        <v>0</v>
      </c>
      <c r="P4941" s="2">
        <v>0</v>
      </c>
    </row>
    <row r="4942" spans="1:16" x14ac:dyDescent="0.25">
      <c r="A4942" s="112" t="s">
        <v>87</v>
      </c>
      <c r="B4942" s="261">
        <v>2015</v>
      </c>
      <c r="C4942" s="111">
        <v>4</v>
      </c>
      <c r="D4942" s="114">
        <v>7.7</v>
      </c>
      <c r="E4942" s="114">
        <v>21</v>
      </c>
      <c r="F4942" s="261">
        <v>-2.7</v>
      </c>
      <c r="G4942" s="168">
        <v>58.3</v>
      </c>
      <c r="H4942" s="13">
        <v>22.4</v>
      </c>
      <c r="I4942" s="2">
        <v>1035</v>
      </c>
      <c r="J4942" s="2">
        <v>1004</v>
      </c>
      <c r="K4942" s="22">
        <v>7</v>
      </c>
      <c r="L4942" s="2">
        <v>20.6</v>
      </c>
      <c r="M4942" s="2">
        <v>0</v>
      </c>
      <c r="N4942" s="2">
        <v>8</v>
      </c>
      <c r="O4942" s="2">
        <v>0</v>
      </c>
      <c r="P4942" s="2">
        <v>0</v>
      </c>
    </row>
    <row r="4943" spans="1:16" x14ac:dyDescent="0.25">
      <c r="A4943" s="112" t="s">
        <v>31</v>
      </c>
      <c r="B4943" s="261">
        <v>2015</v>
      </c>
      <c r="C4943" s="111">
        <v>4</v>
      </c>
      <c r="D4943" s="114">
        <v>9.5</v>
      </c>
      <c r="E4943" s="261">
        <v>23.8</v>
      </c>
      <c r="F4943" s="261">
        <v>-1.3</v>
      </c>
      <c r="G4943" s="258">
        <v>45</v>
      </c>
      <c r="H4943" s="13">
        <v>10.6</v>
      </c>
      <c r="I4943" s="2">
        <v>1038</v>
      </c>
      <c r="J4943" s="2">
        <v>1002</v>
      </c>
      <c r="K4943" s="2">
        <v>2.8</v>
      </c>
      <c r="L4943" s="2">
        <v>22.5</v>
      </c>
      <c r="M4943" s="2">
        <v>0</v>
      </c>
      <c r="N4943" s="2">
        <v>2</v>
      </c>
      <c r="O4943" s="2">
        <v>0</v>
      </c>
      <c r="P4943" s="2">
        <v>0</v>
      </c>
    </row>
    <row r="4944" spans="1:16" x14ac:dyDescent="0.25">
      <c r="A4944" s="112" t="s">
        <v>69</v>
      </c>
      <c r="B4944" s="261">
        <v>2015</v>
      </c>
      <c r="C4944" s="111">
        <v>4</v>
      </c>
      <c r="D4944" s="114">
        <v>8.8000000000000007</v>
      </c>
      <c r="E4944" s="114">
        <v>23</v>
      </c>
      <c r="F4944" s="261">
        <v>-1.6</v>
      </c>
      <c r="G4944" s="168">
        <v>58.9</v>
      </c>
      <c r="H4944" s="13">
        <v>19.3</v>
      </c>
      <c r="I4944" s="2">
        <v>1035</v>
      </c>
      <c r="J4944" s="2">
        <v>1006</v>
      </c>
      <c r="K4944" s="2">
        <v>8.4</v>
      </c>
      <c r="L4944" s="2">
        <v>54.6</v>
      </c>
      <c r="M4944" s="2">
        <v>0</v>
      </c>
      <c r="N4944" s="2">
        <v>3</v>
      </c>
      <c r="O4944" s="2">
        <v>0</v>
      </c>
      <c r="P4944" s="2">
        <v>0</v>
      </c>
    </row>
    <row r="4945" spans="1:16" x14ac:dyDescent="0.25">
      <c r="A4945" s="112" t="s">
        <v>49</v>
      </c>
      <c r="B4945" s="261">
        <v>2015</v>
      </c>
      <c r="C4945" s="111">
        <v>4</v>
      </c>
      <c r="D4945" s="114">
        <v>10</v>
      </c>
      <c r="E4945" s="261">
        <v>23.2</v>
      </c>
      <c r="F4945" s="261">
        <v>-1.1000000000000001</v>
      </c>
      <c r="G4945" s="258">
        <v>44</v>
      </c>
      <c r="H4945" s="13">
        <v>12.1</v>
      </c>
      <c r="I4945" s="2">
        <v>1035</v>
      </c>
      <c r="J4945" s="2">
        <v>1004</v>
      </c>
      <c r="K4945" s="2">
        <v>5.6</v>
      </c>
      <c r="L4945" s="2">
        <v>21.2</v>
      </c>
      <c r="M4945" s="2">
        <v>0</v>
      </c>
      <c r="N4945" s="2">
        <v>2</v>
      </c>
      <c r="O4945" s="2">
        <v>0</v>
      </c>
      <c r="P4945" s="2">
        <v>0</v>
      </c>
    </row>
    <row r="4946" spans="1:16" x14ac:dyDescent="0.25">
      <c r="A4946" s="112" t="s">
        <v>61</v>
      </c>
      <c r="B4946" s="261">
        <v>2015</v>
      </c>
      <c r="C4946" s="111">
        <v>4</v>
      </c>
      <c r="D4946" s="114">
        <v>8.1999999999999993</v>
      </c>
      <c r="E4946" s="261">
        <v>23.3</v>
      </c>
      <c r="F4946" s="261">
        <v>-3.4</v>
      </c>
      <c r="G4946" s="168">
        <v>57.1</v>
      </c>
      <c r="H4946" s="13">
        <v>20.8</v>
      </c>
      <c r="I4946" s="2">
        <v>1038</v>
      </c>
      <c r="J4946" s="2">
        <v>1002</v>
      </c>
      <c r="K4946" s="2">
        <v>7.5</v>
      </c>
      <c r="L4946" s="2">
        <v>43.6</v>
      </c>
      <c r="M4946" s="2">
        <v>0</v>
      </c>
      <c r="N4946" s="2">
        <v>8</v>
      </c>
      <c r="O4946" s="2">
        <v>0</v>
      </c>
      <c r="P4946" s="2">
        <v>0</v>
      </c>
    </row>
    <row r="4947" spans="1:16" x14ac:dyDescent="0.25">
      <c r="A4947" s="112" t="s">
        <v>46</v>
      </c>
      <c r="B4947" s="261">
        <v>2015</v>
      </c>
      <c r="C4947" s="111">
        <v>4</v>
      </c>
      <c r="D4947" s="114">
        <v>8.6</v>
      </c>
      <c r="E4947" s="261">
        <v>21.8</v>
      </c>
      <c r="F4947" s="261">
        <v>-1.4</v>
      </c>
      <c r="G4947" s="168">
        <v>25.2</v>
      </c>
      <c r="H4947" s="13">
        <v>10.1</v>
      </c>
      <c r="I4947" s="2">
        <v>1037</v>
      </c>
      <c r="J4947" s="2">
        <v>1003</v>
      </c>
      <c r="K4947" s="2">
        <v>6.1</v>
      </c>
      <c r="L4947" s="2">
        <v>22.7</v>
      </c>
      <c r="M4947" s="2">
        <v>0</v>
      </c>
      <c r="N4947" s="2">
        <v>2</v>
      </c>
      <c r="O4947" s="2">
        <v>0</v>
      </c>
      <c r="P4947" s="2">
        <v>0</v>
      </c>
    </row>
    <row r="4948" spans="1:16" x14ac:dyDescent="0.25">
      <c r="A4948" s="112" t="s">
        <v>56</v>
      </c>
      <c r="B4948" s="261">
        <v>2015</v>
      </c>
      <c r="C4948" s="111">
        <v>4</v>
      </c>
      <c r="D4948" s="114">
        <v>9.4</v>
      </c>
      <c r="E4948" s="261">
        <v>24.1</v>
      </c>
      <c r="F4948" s="261">
        <v>-1.6</v>
      </c>
      <c r="G4948" s="258">
        <v>46</v>
      </c>
      <c r="H4948" s="13">
        <v>10.8</v>
      </c>
      <c r="I4948" s="2">
        <v>1037</v>
      </c>
      <c r="J4948" s="2">
        <v>1002</v>
      </c>
      <c r="K4948" s="2">
        <v>2.4</v>
      </c>
      <c r="L4948" s="2">
        <v>18.8</v>
      </c>
      <c r="M4948" s="2">
        <v>0</v>
      </c>
      <c r="N4948" s="2">
        <v>4</v>
      </c>
      <c r="O4948" s="2">
        <v>0</v>
      </c>
      <c r="P4948" s="2">
        <v>0</v>
      </c>
    </row>
    <row r="4949" spans="1:16" x14ac:dyDescent="0.25">
      <c r="A4949" s="112" t="s">
        <v>71</v>
      </c>
      <c r="B4949" s="261">
        <v>2015</v>
      </c>
      <c r="C4949" s="111">
        <v>4</v>
      </c>
      <c r="D4949" s="114">
        <v>7.8</v>
      </c>
      <c r="E4949" s="261">
        <v>22.3</v>
      </c>
      <c r="F4949" s="261">
        <v>-2.8</v>
      </c>
      <c r="G4949" s="168">
        <v>53.8</v>
      </c>
      <c r="H4949" s="13">
        <v>16.600000000000001</v>
      </c>
      <c r="I4949" s="2">
        <v>1037</v>
      </c>
      <c r="J4949" s="2">
        <v>1001</v>
      </c>
      <c r="K4949" s="2">
        <v>2.2000000000000002</v>
      </c>
      <c r="L4949" s="22">
        <v>29</v>
      </c>
      <c r="M4949" s="2">
        <v>0</v>
      </c>
      <c r="N4949" s="2">
        <v>10</v>
      </c>
      <c r="O4949" s="2">
        <v>0</v>
      </c>
      <c r="P4949" s="2">
        <v>0</v>
      </c>
    </row>
    <row r="4950" spans="1:16" x14ac:dyDescent="0.25">
      <c r="A4950" s="112" t="s">
        <v>72</v>
      </c>
      <c r="B4950" s="261">
        <v>2015</v>
      </c>
      <c r="C4950" s="111">
        <v>4</v>
      </c>
      <c r="D4950" s="114">
        <v>7.7</v>
      </c>
      <c r="E4950" s="261">
        <v>23.2</v>
      </c>
      <c r="F4950" s="261">
        <v>-3.5</v>
      </c>
      <c r="G4950" s="168">
        <v>41.6</v>
      </c>
      <c r="H4950" s="13">
        <v>15.6</v>
      </c>
      <c r="I4950" s="2">
        <v>1037</v>
      </c>
      <c r="J4950" s="2">
        <v>1001</v>
      </c>
      <c r="K4950" s="2">
        <v>3.6</v>
      </c>
      <c r="L4950" s="2">
        <v>26.3</v>
      </c>
      <c r="M4950" s="2">
        <v>0</v>
      </c>
      <c r="N4950" s="2">
        <v>12</v>
      </c>
      <c r="O4950" s="2">
        <v>0</v>
      </c>
      <c r="P4950" s="2">
        <v>0</v>
      </c>
    </row>
    <row r="4951" spans="1:16" x14ac:dyDescent="0.25">
      <c r="A4951" s="112" t="s">
        <v>93</v>
      </c>
      <c r="B4951" s="261">
        <v>2015</v>
      </c>
      <c r="C4951" s="111">
        <v>4</v>
      </c>
      <c r="D4951" s="114">
        <v>8.4</v>
      </c>
      <c r="E4951" s="261">
        <v>23.6</v>
      </c>
      <c r="F4951" s="261">
        <v>-2.8</v>
      </c>
      <c r="G4951" s="168">
        <v>66.2</v>
      </c>
      <c r="H4951" s="13">
        <v>18.600000000000001</v>
      </c>
      <c r="I4951" s="2">
        <v>1038</v>
      </c>
      <c r="J4951" s="2">
        <v>1002</v>
      </c>
      <c r="K4951" s="2">
        <v>3.6</v>
      </c>
      <c r="L4951" s="2">
        <v>37.799999999999997</v>
      </c>
      <c r="M4951" s="2">
        <v>0</v>
      </c>
      <c r="N4951" s="2">
        <v>8</v>
      </c>
      <c r="O4951" s="2">
        <v>0</v>
      </c>
      <c r="P4951" s="2">
        <v>0</v>
      </c>
    </row>
    <row r="4952" spans="1:16" x14ac:dyDescent="0.25">
      <c r="A4952" s="113" t="s">
        <v>54</v>
      </c>
      <c r="B4952" s="261">
        <v>2015</v>
      </c>
      <c r="C4952" s="111">
        <v>4</v>
      </c>
      <c r="D4952" s="114">
        <f>AVERAGE(D4936:D4951)</f>
        <v>8.7062500000000007</v>
      </c>
      <c r="E4952" s="261"/>
      <c r="F4952" s="261"/>
      <c r="G4952" s="258">
        <f>AVERAGE(G4936:G4951)</f>
        <v>48.456250000000004</v>
      </c>
    </row>
    <row r="4953" spans="1:16" x14ac:dyDescent="0.25">
      <c r="A4953" s="536" t="s">
        <v>37</v>
      </c>
      <c r="B4953" s="536"/>
      <c r="C4953" s="536"/>
      <c r="D4953" s="114">
        <v>7.9</v>
      </c>
      <c r="E4953" s="261"/>
      <c r="F4953" s="261"/>
      <c r="G4953" s="168">
        <v>66.599999999999994</v>
      </c>
    </row>
    <row r="4954" spans="1:16" x14ac:dyDescent="0.25">
      <c r="A4954" s="536" t="s">
        <v>38</v>
      </c>
      <c r="B4954" s="536"/>
      <c r="C4954" s="536"/>
      <c r="D4954" s="114">
        <v>7.2</v>
      </c>
      <c r="E4954" s="261"/>
      <c r="F4954" s="261"/>
      <c r="G4954" s="168">
        <v>82.1</v>
      </c>
    </row>
    <row r="4955" spans="1:16" x14ac:dyDescent="0.25">
      <c r="A4955" s="536" t="s">
        <v>167</v>
      </c>
      <c r="B4955" s="536"/>
      <c r="C4955" s="536"/>
      <c r="D4955" s="114">
        <v>8.6999999999999993</v>
      </c>
      <c r="E4955" s="261"/>
      <c r="F4955" s="261"/>
      <c r="G4955" s="168"/>
    </row>
    <row r="4956" spans="1:16" x14ac:dyDescent="0.25">
      <c r="A4956" s="536" t="s">
        <v>98</v>
      </c>
      <c r="B4956" s="536"/>
      <c r="C4956" s="536"/>
      <c r="D4956" s="114">
        <v>8.3000000000000007</v>
      </c>
      <c r="E4956" s="261"/>
      <c r="F4956" s="261"/>
      <c r="G4956" s="168"/>
    </row>
    <row r="4958" spans="1:16" x14ac:dyDescent="0.25">
      <c r="A4958" s="1" t="s">
        <v>0</v>
      </c>
      <c r="B4958" s="1" t="s">
        <v>1</v>
      </c>
      <c r="C4958" s="1" t="s">
        <v>2</v>
      </c>
      <c r="D4958" s="103" t="s">
        <v>3</v>
      </c>
      <c r="E4958" s="1" t="s">
        <v>111</v>
      </c>
      <c r="F4958" s="1" t="s">
        <v>112</v>
      </c>
      <c r="G4958" s="15" t="s">
        <v>4</v>
      </c>
      <c r="H4958" s="15" t="s">
        <v>5</v>
      </c>
      <c r="I4958" s="1" t="s">
        <v>10</v>
      </c>
      <c r="J4958" s="1" t="s">
        <v>11</v>
      </c>
      <c r="K4958" s="1" t="s">
        <v>17</v>
      </c>
      <c r="L4958" s="1" t="s">
        <v>18</v>
      </c>
      <c r="M4958" s="1" t="s">
        <v>6</v>
      </c>
      <c r="N4958" s="1" t="s">
        <v>7</v>
      </c>
      <c r="O4958" s="1" t="s">
        <v>8</v>
      </c>
      <c r="P4958" s="1" t="s">
        <v>9</v>
      </c>
    </row>
    <row r="4959" spans="1:16" x14ac:dyDescent="0.25">
      <c r="A4959" s="113" t="s">
        <v>39</v>
      </c>
      <c r="B4959" s="261">
        <v>2015</v>
      </c>
      <c r="C4959" s="111">
        <v>5</v>
      </c>
      <c r="D4959" s="114">
        <v>13.6</v>
      </c>
      <c r="E4959" s="261">
        <v>27.2</v>
      </c>
      <c r="F4959" s="261">
        <v>0.1</v>
      </c>
      <c r="G4959" s="168">
        <v>23.4</v>
      </c>
      <c r="H4959" s="13">
        <v>5.8</v>
      </c>
      <c r="I4959" s="2">
        <v>1027</v>
      </c>
      <c r="J4959" s="2">
        <v>998</v>
      </c>
      <c r="K4959" s="2">
        <v>11.7</v>
      </c>
      <c r="L4959" s="22">
        <v>60</v>
      </c>
      <c r="M4959" s="2">
        <v>0</v>
      </c>
      <c r="N4959" s="2">
        <v>0</v>
      </c>
      <c r="O4959" s="2">
        <v>3</v>
      </c>
      <c r="P4959" s="2">
        <v>0</v>
      </c>
    </row>
    <row r="4960" spans="1:16" x14ac:dyDescent="0.25">
      <c r="A4960" s="112" t="s">
        <v>19</v>
      </c>
      <c r="B4960" s="261">
        <v>2015</v>
      </c>
      <c r="C4960" s="111">
        <v>5</v>
      </c>
      <c r="D4960" s="114">
        <v>13.4</v>
      </c>
      <c r="E4960" s="261">
        <v>26.9</v>
      </c>
      <c r="F4960" s="261">
        <v>2.2999999999999998</v>
      </c>
      <c r="G4960" s="168">
        <v>19.100000000000001</v>
      </c>
      <c r="H4960" s="13">
        <v>6.1</v>
      </c>
      <c r="I4960" s="2">
        <v>1026</v>
      </c>
      <c r="J4960" s="2">
        <v>996</v>
      </c>
      <c r="K4960" s="2">
        <v>11.8</v>
      </c>
      <c r="L4960" s="22">
        <v>67</v>
      </c>
      <c r="M4960" s="2">
        <v>0</v>
      </c>
      <c r="N4960" s="2">
        <v>0</v>
      </c>
      <c r="O4960" s="2">
        <v>3</v>
      </c>
      <c r="P4960" s="2">
        <v>0</v>
      </c>
    </row>
    <row r="4961" spans="1:16" x14ac:dyDescent="0.25">
      <c r="A4961" s="112" t="s">
        <v>12</v>
      </c>
      <c r="B4961" s="261">
        <v>2015</v>
      </c>
      <c r="C4961" s="111">
        <v>5</v>
      </c>
      <c r="D4961" s="114">
        <v>12.4</v>
      </c>
      <c r="E4961" s="261">
        <v>25.2</v>
      </c>
      <c r="F4961" s="261">
        <v>1.9</v>
      </c>
      <c r="G4961" s="168">
        <v>26.3</v>
      </c>
      <c r="H4961" s="13">
        <v>6.5</v>
      </c>
      <c r="I4961" s="2">
        <v>1031</v>
      </c>
      <c r="J4961" s="2">
        <v>1003</v>
      </c>
      <c r="K4961" s="2">
        <v>6.9</v>
      </c>
      <c r="L4961" s="2">
        <v>49.7</v>
      </c>
      <c r="M4961" s="2">
        <v>0</v>
      </c>
      <c r="N4961" s="2">
        <v>0</v>
      </c>
      <c r="O4961" s="2">
        <v>1</v>
      </c>
      <c r="P4961" s="2">
        <v>0</v>
      </c>
    </row>
    <row r="4962" spans="1:16" x14ac:dyDescent="0.25">
      <c r="A4962" s="112" t="s">
        <v>13</v>
      </c>
      <c r="B4962" s="261">
        <v>2015</v>
      </c>
      <c r="C4962" s="111">
        <v>5</v>
      </c>
      <c r="D4962" s="114">
        <v>11.7</v>
      </c>
      <c r="E4962" s="261">
        <v>26.4</v>
      </c>
      <c r="F4962" s="261">
        <v>0.4</v>
      </c>
      <c r="G4962" s="258">
        <v>28</v>
      </c>
      <c r="H4962" s="13">
        <v>6.4</v>
      </c>
      <c r="I4962" s="2">
        <v>1028</v>
      </c>
      <c r="J4962" s="2">
        <v>1000</v>
      </c>
      <c r="K4962" s="22">
        <v>5</v>
      </c>
      <c r="L4962" s="2">
        <v>64.400000000000006</v>
      </c>
      <c r="M4962" s="2">
        <v>0</v>
      </c>
      <c r="N4962" s="2">
        <v>0</v>
      </c>
      <c r="O4962" s="2">
        <v>1</v>
      </c>
      <c r="P4962" s="2">
        <v>0</v>
      </c>
    </row>
    <row r="4963" spans="1:16" x14ac:dyDescent="0.25">
      <c r="A4963" s="112" t="s">
        <v>16</v>
      </c>
      <c r="B4963" s="261">
        <v>2015</v>
      </c>
      <c r="C4963" s="111">
        <v>5</v>
      </c>
      <c r="D4963" s="114">
        <v>11.2</v>
      </c>
      <c r="E4963" s="261">
        <v>25.4</v>
      </c>
      <c r="F4963" s="261">
        <v>1.3</v>
      </c>
      <c r="G4963" s="168">
        <v>25.1</v>
      </c>
      <c r="H4963" s="13">
        <v>5.9</v>
      </c>
      <c r="I4963" s="2">
        <v>1028</v>
      </c>
      <c r="J4963" s="2">
        <v>1001</v>
      </c>
      <c r="K4963" s="2">
        <v>6.1</v>
      </c>
      <c r="L4963" s="2">
        <v>21.6</v>
      </c>
      <c r="M4963" s="2">
        <v>0</v>
      </c>
      <c r="N4963" s="2">
        <v>0</v>
      </c>
      <c r="O4963" s="2">
        <v>1</v>
      </c>
      <c r="P4963" s="2">
        <v>0</v>
      </c>
    </row>
    <row r="4964" spans="1:16" x14ac:dyDescent="0.25">
      <c r="A4964" s="112" t="s">
        <v>14</v>
      </c>
      <c r="B4964" s="261">
        <v>2015</v>
      </c>
      <c r="C4964" s="111">
        <v>5</v>
      </c>
      <c r="D4964" s="114">
        <v>13</v>
      </c>
      <c r="E4964" s="261">
        <v>26.1</v>
      </c>
      <c r="F4964" s="261">
        <v>1.6</v>
      </c>
      <c r="G4964" s="168">
        <v>23.1</v>
      </c>
      <c r="H4964" s="13">
        <v>5.5</v>
      </c>
      <c r="I4964" s="2">
        <v>1027</v>
      </c>
      <c r="J4964" s="2">
        <v>997</v>
      </c>
      <c r="K4964" s="2">
        <v>8.1</v>
      </c>
      <c r="L4964" s="2">
        <v>46.4</v>
      </c>
      <c r="M4964" s="2">
        <v>0</v>
      </c>
      <c r="N4964" s="2">
        <v>0</v>
      </c>
      <c r="O4964" s="2">
        <v>1</v>
      </c>
      <c r="P4964" s="2">
        <v>0</v>
      </c>
    </row>
    <row r="4965" spans="1:16" x14ac:dyDescent="0.25">
      <c r="A4965" s="112" t="s">
        <v>87</v>
      </c>
      <c r="B4965" s="261">
        <v>2015</v>
      </c>
      <c r="C4965" s="111">
        <v>5</v>
      </c>
      <c r="D4965" s="114">
        <v>11.2</v>
      </c>
      <c r="E4965" s="261">
        <v>24.5</v>
      </c>
      <c r="F4965" s="261">
        <v>0.8</v>
      </c>
      <c r="G4965" s="168">
        <v>23.4</v>
      </c>
      <c r="H4965" s="13">
        <v>4.9000000000000004</v>
      </c>
      <c r="I4965" s="2">
        <v>1028</v>
      </c>
      <c r="J4965" s="2">
        <v>1001</v>
      </c>
      <c r="K4965" s="2">
        <v>7.8</v>
      </c>
      <c r="L4965" s="2">
        <v>29.4</v>
      </c>
      <c r="M4965" s="2">
        <v>0</v>
      </c>
      <c r="N4965" s="2">
        <v>0</v>
      </c>
      <c r="O4965" s="2">
        <v>0</v>
      </c>
      <c r="P4965" s="2">
        <v>0</v>
      </c>
    </row>
    <row r="4966" spans="1:16" x14ac:dyDescent="0.25">
      <c r="A4966" s="112" t="s">
        <v>31</v>
      </c>
      <c r="B4966" s="261">
        <v>2015</v>
      </c>
      <c r="C4966" s="111">
        <v>5</v>
      </c>
      <c r="D4966" s="114">
        <v>13</v>
      </c>
      <c r="E4966" s="114">
        <v>26</v>
      </c>
      <c r="F4966" s="261">
        <v>1.8</v>
      </c>
      <c r="G4966" s="168">
        <v>17.8</v>
      </c>
      <c r="H4966" s="13">
        <v>4.4000000000000004</v>
      </c>
      <c r="I4966" s="2">
        <v>1028</v>
      </c>
      <c r="J4966" s="2">
        <v>998</v>
      </c>
      <c r="K4966" s="2">
        <v>3.6</v>
      </c>
      <c r="L4966" s="2">
        <v>22.5</v>
      </c>
      <c r="M4966" s="2">
        <v>0</v>
      </c>
      <c r="N4966" s="2">
        <v>0</v>
      </c>
      <c r="O4966" s="2">
        <v>3</v>
      </c>
      <c r="P4966" s="2">
        <v>0</v>
      </c>
    </row>
    <row r="4967" spans="1:16" x14ac:dyDescent="0.25">
      <c r="A4967" s="112" t="s">
        <v>69</v>
      </c>
      <c r="B4967" s="261">
        <v>2015</v>
      </c>
      <c r="C4967" s="111">
        <v>5</v>
      </c>
      <c r="D4967" s="114">
        <v>12.5</v>
      </c>
      <c r="E4967" s="261">
        <v>25.6</v>
      </c>
      <c r="F4967" s="114">
        <v>1</v>
      </c>
      <c r="G4967" s="168">
        <v>23.3</v>
      </c>
      <c r="H4967" s="13">
        <v>5.7</v>
      </c>
      <c r="I4967" s="2">
        <v>1027</v>
      </c>
      <c r="J4967" s="2">
        <v>999</v>
      </c>
      <c r="K4967" s="2">
        <v>15.1</v>
      </c>
      <c r="L4967" s="2">
        <v>59.6</v>
      </c>
      <c r="M4967" s="2">
        <v>0</v>
      </c>
      <c r="N4967" s="2">
        <v>0</v>
      </c>
      <c r="O4967" s="2">
        <v>1</v>
      </c>
      <c r="P4967" s="2">
        <v>0</v>
      </c>
    </row>
    <row r="4968" spans="1:16" x14ac:dyDescent="0.25">
      <c r="A4968" s="112" t="s">
        <v>49</v>
      </c>
      <c r="B4968" s="261">
        <v>2015</v>
      </c>
      <c r="C4968" s="111">
        <v>5</v>
      </c>
      <c r="D4968" s="114">
        <v>13.6</v>
      </c>
      <c r="E4968" s="261">
        <v>26.6</v>
      </c>
      <c r="F4968" s="261">
        <v>2.1</v>
      </c>
      <c r="G4968" s="168">
        <v>22.7</v>
      </c>
      <c r="H4968" s="13">
        <v>5.4</v>
      </c>
      <c r="I4968" s="2">
        <v>1027</v>
      </c>
      <c r="J4968" s="2">
        <v>998</v>
      </c>
      <c r="K4968" s="2">
        <v>7.2</v>
      </c>
      <c r="L4968" s="2">
        <v>27.4</v>
      </c>
      <c r="M4968" s="2">
        <v>0</v>
      </c>
      <c r="N4968" s="2">
        <v>0</v>
      </c>
      <c r="O4968" s="2">
        <v>2</v>
      </c>
      <c r="P4968" s="2">
        <v>0</v>
      </c>
    </row>
    <row r="4969" spans="1:16" x14ac:dyDescent="0.25">
      <c r="A4969" s="112" t="s">
        <v>61</v>
      </c>
      <c r="B4969" s="261">
        <v>2015</v>
      </c>
      <c r="C4969" s="111">
        <v>5</v>
      </c>
      <c r="D4969" s="114">
        <v>12.1</v>
      </c>
      <c r="E4969" s="261">
        <v>26.2</v>
      </c>
      <c r="F4969" s="261">
        <v>-0.1</v>
      </c>
      <c r="G4969" s="168">
        <v>22.6</v>
      </c>
      <c r="H4969" s="13">
        <v>5.0999999999999996</v>
      </c>
      <c r="I4969" s="2">
        <v>1029</v>
      </c>
      <c r="J4969" s="2">
        <v>999</v>
      </c>
      <c r="K4969" s="2">
        <v>9.1999999999999993</v>
      </c>
      <c r="L4969" s="2">
        <v>56.4</v>
      </c>
      <c r="M4969" s="2">
        <v>0</v>
      </c>
      <c r="N4969" s="2">
        <v>1</v>
      </c>
      <c r="O4969" s="2">
        <v>2</v>
      </c>
      <c r="P4969" s="2">
        <v>0</v>
      </c>
    </row>
    <row r="4970" spans="1:16" x14ac:dyDescent="0.25">
      <c r="A4970" s="112" t="s">
        <v>46</v>
      </c>
      <c r="B4970" s="261">
        <v>2015</v>
      </c>
      <c r="C4970" s="111">
        <v>5</v>
      </c>
      <c r="D4970" s="114">
        <v>12.2</v>
      </c>
      <c r="E4970" s="261">
        <v>24.9</v>
      </c>
      <c r="F4970" s="114">
        <v>1</v>
      </c>
      <c r="G4970" s="168">
        <v>16.399999999999999</v>
      </c>
      <c r="H4970" s="13">
        <v>5.0999999999999996</v>
      </c>
      <c r="I4970" s="2">
        <v>1029</v>
      </c>
      <c r="J4970" s="2">
        <v>1000</v>
      </c>
      <c r="K4970" s="2">
        <v>8.6</v>
      </c>
      <c r="L4970" s="22">
        <v>32</v>
      </c>
      <c r="M4970" s="2">
        <v>0</v>
      </c>
      <c r="N4970" s="2">
        <v>0</v>
      </c>
      <c r="O4970" s="2">
        <v>0</v>
      </c>
      <c r="P4970" s="2">
        <v>0</v>
      </c>
    </row>
    <row r="4971" spans="1:16" x14ac:dyDescent="0.25">
      <c r="A4971" s="112" t="s">
        <v>56</v>
      </c>
      <c r="B4971" s="261">
        <v>2015</v>
      </c>
      <c r="C4971" s="111">
        <v>5</v>
      </c>
      <c r="D4971" s="114">
        <v>13.4</v>
      </c>
      <c r="E4971" s="114">
        <v>27</v>
      </c>
      <c r="F4971" s="261">
        <v>1.4</v>
      </c>
      <c r="G4971" s="168">
        <v>18.600000000000001</v>
      </c>
      <c r="H4971" s="13">
        <v>4.2</v>
      </c>
      <c r="I4971" s="2">
        <v>1028</v>
      </c>
      <c r="J4971" s="2">
        <v>998</v>
      </c>
      <c r="K4971" s="2">
        <v>3.3</v>
      </c>
      <c r="L4971" s="2">
        <v>21.8</v>
      </c>
      <c r="M4971" s="2">
        <v>0</v>
      </c>
      <c r="N4971" s="2">
        <v>0</v>
      </c>
      <c r="O4971" s="2">
        <v>3</v>
      </c>
      <c r="P4971" s="2">
        <v>0</v>
      </c>
    </row>
    <row r="4972" spans="1:16" x14ac:dyDescent="0.25">
      <c r="A4972" s="112" t="s">
        <v>71</v>
      </c>
      <c r="B4972" s="261">
        <v>2015</v>
      </c>
      <c r="C4972" s="111">
        <v>5</v>
      </c>
      <c r="D4972" s="114">
        <v>11.7</v>
      </c>
      <c r="E4972" s="261">
        <v>25.5</v>
      </c>
      <c r="F4972" s="261">
        <v>-0.1</v>
      </c>
      <c r="G4972" s="258">
        <v>38</v>
      </c>
      <c r="H4972" s="13">
        <v>10.4</v>
      </c>
      <c r="I4972" s="2">
        <v>1027</v>
      </c>
      <c r="J4972" s="2">
        <v>998</v>
      </c>
      <c r="K4972" s="2">
        <v>3.2</v>
      </c>
      <c r="L4972" s="2">
        <v>36.1</v>
      </c>
      <c r="M4972" s="2">
        <v>0</v>
      </c>
      <c r="N4972" s="2">
        <v>1</v>
      </c>
      <c r="O4972" s="2">
        <v>1</v>
      </c>
      <c r="P4972" s="2">
        <v>0</v>
      </c>
    </row>
    <row r="4973" spans="1:16" x14ac:dyDescent="0.25">
      <c r="A4973" s="112" t="s">
        <v>72</v>
      </c>
      <c r="B4973" s="261">
        <v>2015</v>
      </c>
      <c r="C4973" s="111">
        <v>5</v>
      </c>
      <c r="D4973" s="114">
        <v>12.1</v>
      </c>
      <c r="E4973" s="261">
        <v>26.9</v>
      </c>
      <c r="F4973" s="261">
        <v>-0.6</v>
      </c>
      <c r="G4973" s="168">
        <v>21.4</v>
      </c>
      <c r="H4973" s="13">
        <v>5.2</v>
      </c>
      <c r="I4973" s="2">
        <v>1027</v>
      </c>
      <c r="J4973" s="2">
        <v>998</v>
      </c>
      <c r="K4973" s="2">
        <v>4.0999999999999996</v>
      </c>
      <c r="L4973" s="2">
        <v>29.7</v>
      </c>
      <c r="M4973" s="2">
        <v>0</v>
      </c>
      <c r="N4973" s="2">
        <v>1</v>
      </c>
      <c r="O4973" s="2">
        <v>2</v>
      </c>
      <c r="P4973" s="2">
        <v>0</v>
      </c>
    </row>
    <row r="4974" spans="1:16" x14ac:dyDescent="0.25">
      <c r="A4974" s="112" t="s">
        <v>93</v>
      </c>
      <c r="B4974" s="261">
        <v>2015</v>
      </c>
      <c r="C4974" s="111">
        <v>5</v>
      </c>
      <c r="D4974" s="114">
        <v>12.2</v>
      </c>
      <c r="E4974" s="261">
        <v>26.4</v>
      </c>
      <c r="F4974" s="261">
        <v>0.6</v>
      </c>
      <c r="G4974" s="168">
        <v>18.8</v>
      </c>
      <c r="H4974" s="13">
        <v>7.2</v>
      </c>
      <c r="I4974" s="2">
        <v>1028</v>
      </c>
      <c r="J4974" s="2">
        <v>1000</v>
      </c>
      <c r="K4974" s="2">
        <v>7.7</v>
      </c>
      <c r="L4974" s="2">
        <v>73.400000000000006</v>
      </c>
      <c r="M4974" s="2">
        <v>0</v>
      </c>
      <c r="N4974" s="2">
        <v>0</v>
      </c>
      <c r="O4974" s="2">
        <v>2</v>
      </c>
      <c r="P4974" s="2">
        <v>0</v>
      </c>
    </row>
    <row r="4975" spans="1:16" x14ac:dyDescent="0.25">
      <c r="A4975" s="113" t="s">
        <v>54</v>
      </c>
      <c r="B4975" s="261">
        <v>2015</v>
      </c>
      <c r="C4975" s="111">
        <v>5</v>
      </c>
      <c r="D4975" s="114">
        <f>AVERAGE(D4959:D4974)</f>
        <v>12.456249999999997</v>
      </c>
      <c r="E4975" s="261"/>
      <c r="F4975" s="261"/>
      <c r="G4975" s="258">
        <f>AVERAGE(G4959:G4974)</f>
        <v>23</v>
      </c>
    </row>
    <row r="4976" spans="1:16" x14ac:dyDescent="0.25">
      <c r="A4976" s="536" t="s">
        <v>37</v>
      </c>
      <c r="B4976" s="536"/>
      <c r="C4976" s="536"/>
      <c r="D4976" s="114">
        <v>12.4</v>
      </c>
      <c r="E4976" s="261"/>
      <c r="F4976" s="261"/>
      <c r="G4976" s="168">
        <v>78.2</v>
      </c>
    </row>
    <row r="4977" spans="1:16" x14ac:dyDescent="0.25">
      <c r="A4977" s="536" t="s">
        <v>38</v>
      </c>
      <c r="B4977" s="536"/>
      <c r="C4977" s="536"/>
      <c r="D4977" s="114">
        <v>11.7</v>
      </c>
      <c r="E4977" s="261"/>
      <c r="F4977" s="261"/>
      <c r="G4977" s="168">
        <v>84.4</v>
      </c>
    </row>
    <row r="4978" spans="1:16" x14ac:dyDescent="0.25">
      <c r="A4978" s="536" t="s">
        <v>167</v>
      </c>
      <c r="B4978" s="536"/>
      <c r="C4978" s="536"/>
      <c r="D4978" s="114">
        <v>13</v>
      </c>
      <c r="E4978" s="261"/>
      <c r="F4978" s="261"/>
      <c r="G4978" s="168"/>
    </row>
    <row r="4979" spans="1:16" x14ac:dyDescent="0.25">
      <c r="A4979" s="536" t="s">
        <v>98</v>
      </c>
      <c r="B4979" s="536"/>
      <c r="C4979" s="536"/>
      <c r="D4979" s="114">
        <v>12.6</v>
      </c>
      <c r="E4979" s="261"/>
      <c r="F4979" s="261"/>
      <c r="G4979" s="168"/>
    </row>
    <row r="4981" spans="1:16" x14ac:dyDescent="0.25">
      <c r="E4981" s="531" t="s">
        <v>155</v>
      </c>
      <c r="F4981" s="531"/>
      <c r="G4981" s="531"/>
      <c r="H4981" s="531"/>
      <c r="I4981" s="531"/>
    </row>
    <row r="4983" spans="1:16" x14ac:dyDescent="0.25">
      <c r="A4983" s="257" t="s">
        <v>0</v>
      </c>
      <c r="B4983" s="257" t="s">
        <v>1</v>
      </c>
      <c r="C4983" s="257" t="s">
        <v>2</v>
      </c>
      <c r="D4983" s="259" t="s">
        <v>3</v>
      </c>
      <c r="E4983" s="257" t="s">
        <v>111</v>
      </c>
      <c r="F4983" s="257" t="s">
        <v>112</v>
      </c>
      <c r="G4983" s="15" t="s">
        <v>4</v>
      </c>
      <c r="H4983" s="15" t="s">
        <v>5</v>
      </c>
      <c r="I4983" s="1" t="s">
        <v>10</v>
      </c>
      <c r="J4983" s="1" t="s">
        <v>11</v>
      </c>
      <c r="K4983" s="1" t="s">
        <v>17</v>
      </c>
      <c r="L4983" s="1" t="s">
        <v>18</v>
      </c>
      <c r="M4983" s="1" t="s">
        <v>6</v>
      </c>
      <c r="N4983" s="1" t="s">
        <v>7</v>
      </c>
      <c r="O4983" s="1" t="s">
        <v>8</v>
      </c>
      <c r="P4983" s="1" t="s">
        <v>9</v>
      </c>
    </row>
    <row r="4984" spans="1:16" x14ac:dyDescent="0.25">
      <c r="A4984" s="113" t="s">
        <v>39</v>
      </c>
      <c r="B4984" s="261">
        <v>2015</v>
      </c>
      <c r="C4984" s="111" t="s">
        <v>156</v>
      </c>
      <c r="D4984" s="114">
        <v>9.8000000000000007</v>
      </c>
      <c r="E4984" s="261">
        <v>27.2</v>
      </c>
      <c r="F4984" s="261">
        <v>-3.1</v>
      </c>
      <c r="G4984" s="168">
        <v>135.30000000000001</v>
      </c>
      <c r="H4984" s="21">
        <v>22</v>
      </c>
      <c r="I4984" s="2">
        <v>1037</v>
      </c>
      <c r="J4984" s="2">
        <v>987</v>
      </c>
      <c r="K4984" s="2">
        <v>11.6</v>
      </c>
      <c r="L4984" s="2">
        <v>66.400000000000006</v>
      </c>
      <c r="M4984" s="2">
        <v>0</v>
      </c>
      <c r="N4984" s="2">
        <v>14</v>
      </c>
      <c r="O4984" s="2">
        <v>3</v>
      </c>
      <c r="P4984" s="2">
        <v>0</v>
      </c>
    </row>
    <row r="4985" spans="1:16" x14ac:dyDescent="0.25">
      <c r="A4985" s="112" t="s">
        <v>19</v>
      </c>
      <c r="B4985" s="261">
        <v>2015</v>
      </c>
      <c r="C4985" s="111" t="s">
        <v>156</v>
      </c>
      <c r="D4985" s="114">
        <v>9.6</v>
      </c>
      <c r="E4985" s="261">
        <v>26.9</v>
      </c>
      <c r="F4985" s="261">
        <v>-1.5</v>
      </c>
      <c r="G4985" s="168">
        <v>125.9</v>
      </c>
      <c r="H4985" s="13">
        <v>24.1</v>
      </c>
      <c r="I4985" s="2">
        <v>1036</v>
      </c>
      <c r="J4985" s="2">
        <v>986</v>
      </c>
      <c r="K4985" s="2">
        <v>12.3</v>
      </c>
      <c r="L4985" s="2">
        <v>76.599999999999994</v>
      </c>
      <c r="M4985" s="2">
        <v>0</v>
      </c>
      <c r="N4985" s="2">
        <v>5</v>
      </c>
      <c r="O4985" s="2">
        <v>0</v>
      </c>
      <c r="P4985" s="2">
        <v>0</v>
      </c>
    </row>
    <row r="4986" spans="1:16" x14ac:dyDescent="0.25">
      <c r="A4986" s="112" t="s">
        <v>12</v>
      </c>
      <c r="B4986" s="261">
        <v>2015</v>
      </c>
      <c r="C4986" s="111" t="s">
        <v>156</v>
      </c>
      <c r="D4986" s="114">
        <v>8.6999999999999993</v>
      </c>
      <c r="E4986" s="261">
        <v>25.2</v>
      </c>
      <c r="F4986" s="261">
        <v>-1.5</v>
      </c>
      <c r="G4986" s="168">
        <v>140.30000000000001</v>
      </c>
      <c r="H4986" s="21">
        <v>21</v>
      </c>
      <c r="I4986" s="2">
        <v>1039</v>
      </c>
      <c r="J4986" s="2">
        <v>987</v>
      </c>
      <c r="K4986" s="22">
        <v>9</v>
      </c>
      <c r="L4986" s="2">
        <v>58.2</v>
      </c>
      <c r="M4986" s="2">
        <v>0</v>
      </c>
      <c r="N4986" s="2">
        <v>5</v>
      </c>
      <c r="O4986" s="2">
        <v>1</v>
      </c>
      <c r="P4986" s="2">
        <v>0</v>
      </c>
    </row>
    <row r="4987" spans="1:16" x14ac:dyDescent="0.25">
      <c r="A4987" s="112" t="s">
        <v>13</v>
      </c>
      <c r="B4987" s="261">
        <v>2015</v>
      </c>
      <c r="C4987" s="111" t="s">
        <v>156</v>
      </c>
      <c r="D4987" s="114">
        <v>8.3000000000000007</v>
      </c>
      <c r="E4987" s="261">
        <v>26.4</v>
      </c>
      <c r="F4987" s="261">
        <v>-3.6</v>
      </c>
      <c r="G4987" s="168">
        <v>175.6</v>
      </c>
      <c r="H4987" s="13">
        <v>23.6</v>
      </c>
      <c r="I4987" s="2">
        <v>1038</v>
      </c>
      <c r="J4987" s="2">
        <v>987</v>
      </c>
      <c r="K4987" s="2">
        <v>2.8</v>
      </c>
      <c r="L4987" s="2">
        <v>24.3</v>
      </c>
      <c r="M4987" s="2">
        <v>0</v>
      </c>
      <c r="N4987" s="2">
        <v>12</v>
      </c>
      <c r="O4987" s="2">
        <v>1</v>
      </c>
      <c r="P4987" s="2">
        <v>0</v>
      </c>
    </row>
    <row r="4988" spans="1:16" x14ac:dyDescent="0.25">
      <c r="A4988" s="112" t="s">
        <v>16</v>
      </c>
      <c r="B4988" s="261">
        <v>2015</v>
      </c>
      <c r="C4988" s="111" t="s">
        <v>156</v>
      </c>
      <c r="D4988" s="114">
        <v>7.8</v>
      </c>
      <c r="E4988" s="261">
        <v>25.4</v>
      </c>
      <c r="F4988" s="261">
        <v>-3.7</v>
      </c>
      <c r="G4988" s="168">
        <v>159.1</v>
      </c>
      <c r="H4988" s="13">
        <v>25.1</v>
      </c>
      <c r="I4988" s="2">
        <v>1036</v>
      </c>
      <c r="J4988" s="2">
        <v>986</v>
      </c>
      <c r="K4988" s="2">
        <v>6.6</v>
      </c>
      <c r="L4988" s="2">
        <v>25.7</v>
      </c>
      <c r="M4988" s="2">
        <v>0</v>
      </c>
      <c r="N4988" s="2">
        <v>15</v>
      </c>
      <c r="O4988" s="2">
        <v>1</v>
      </c>
      <c r="P4988" s="2">
        <v>0</v>
      </c>
    </row>
    <row r="4989" spans="1:16" x14ac:dyDescent="0.25">
      <c r="A4989" s="112" t="s">
        <v>14</v>
      </c>
      <c r="B4989" s="261">
        <v>2015</v>
      </c>
      <c r="C4989" s="111" t="s">
        <v>156</v>
      </c>
      <c r="D4989" s="114">
        <v>9.6</v>
      </c>
      <c r="E4989" s="261">
        <v>26.1</v>
      </c>
      <c r="F4989" s="114">
        <v>-3</v>
      </c>
      <c r="G4989" s="168">
        <v>121.6</v>
      </c>
      <c r="H4989" s="13">
        <v>17.600000000000001</v>
      </c>
      <c r="I4989" s="2">
        <v>1038</v>
      </c>
      <c r="J4989" s="2">
        <v>987</v>
      </c>
      <c r="K4989" s="2">
        <v>8.3000000000000007</v>
      </c>
      <c r="L4989" s="22">
        <v>63</v>
      </c>
      <c r="M4989" s="2">
        <v>0</v>
      </c>
      <c r="N4989" s="2">
        <v>6</v>
      </c>
      <c r="O4989" s="2">
        <v>1</v>
      </c>
      <c r="P4989" s="2">
        <v>0</v>
      </c>
    </row>
    <row r="4990" spans="1:16" x14ac:dyDescent="0.25">
      <c r="A4990" s="112" t="s">
        <v>87</v>
      </c>
      <c r="B4990" s="261">
        <v>2015</v>
      </c>
      <c r="C4990" s="111" t="s">
        <v>156</v>
      </c>
      <c r="D4990" s="114">
        <v>7.8</v>
      </c>
      <c r="E4990" s="261">
        <v>24.5</v>
      </c>
      <c r="F4990" s="261">
        <v>-2.9</v>
      </c>
      <c r="G4990" s="168">
        <v>171.4</v>
      </c>
      <c r="H4990" s="13">
        <v>25.9</v>
      </c>
      <c r="I4990" s="2">
        <v>1035</v>
      </c>
      <c r="J4990" s="2">
        <v>988</v>
      </c>
      <c r="K4990" s="2">
        <v>7.4</v>
      </c>
      <c r="L4990" s="2">
        <v>28.8</v>
      </c>
      <c r="M4990" s="2">
        <v>0</v>
      </c>
      <c r="N4990" s="2">
        <v>17</v>
      </c>
      <c r="O4990" s="2">
        <v>0</v>
      </c>
      <c r="P4990" s="2">
        <v>0</v>
      </c>
    </row>
    <row r="4991" spans="1:16" x14ac:dyDescent="0.25">
      <c r="A4991" s="112" t="s">
        <v>31</v>
      </c>
      <c r="B4991" s="261">
        <v>2015</v>
      </c>
      <c r="C4991" s="111" t="s">
        <v>156</v>
      </c>
      <c r="D4991" s="114">
        <v>9.6</v>
      </c>
      <c r="E4991" s="114">
        <v>26</v>
      </c>
      <c r="F4991" s="261">
        <v>-1.5</v>
      </c>
      <c r="G4991" s="258">
        <v>121</v>
      </c>
      <c r="H4991" s="21">
        <v>21</v>
      </c>
      <c r="I4991" s="2">
        <v>1038</v>
      </c>
      <c r="J4991" s="2">
        <v>988</v>
      </c>
      <c r="K4991" s="2">
        <v>3.7</v>
      </c>
      <c r="L4991" s="2">
        <v>35.4</v>
      </c>
      <c r="M4991" s="2">
        <v>0</v>
      </c>
      <c r="N4991" s="2">
        <v>5</v>
      </c>
      <c r="O4991" s="2">
        <v>3</v>
      </c>
      <c r="P4991" s="2">
        <v>0</v>
      </c>
    </row>
    <row r="4992" spans="1:16" x14ac:dyDescent="0.25">
      <c r="A4992" s="112" t="s">
        <v>69</v>
      </c>
      <c r="B4992" s="261">
        <v>2015</v>
      </c>
      <c r="C4992" s="111" t="s">
        <v>156</v>
      </c>
      <c r="D4992" s="114">
        <v>8.8000000000000007</v>
      </c>
      <c r="E4992" s="261">
        <v>25.6</v>
      </c>
      <c r="F4992" s="261">
        <v>-2.1</v>
      </c>
      <c r="G4992" s="168">
        <v>162.4</v>
      </c>
      <c r="H4992" s="13">
        <v>30.7</v>
      </c>
      <c r="I4992" s="2">
        <v>1035</v>
      </c>
      <c r="J4992" s="2">
        <v>999</v>
      </c>
      <c r="K4992" s="2">
        <v>14.2</v>
      </c>
      <c r="L4992" s="2">
        <v>70.5</v>
      </c>
      <c r="M4992" s="2">
        <v>0</v>
      </c>
      <c r="N4992" s="2">
        <v>6</v>
      </c>
      <c r="O4992" s="2">
        <v>1</v>
      </c>
      <c r="P4992" s="2">
        <v>0</v>
      </c>
    </row>
    <row r="4993" spans="1:16" x14ac:dyDescent="0.25">
      <c r="A4993" s="112" t="s">
        <v>49</v>
      </c>
      <c r="B4993" s="261">
        <v>2015</v>
      </c>
      <c r="C4993" s="111" t="s">
        <v>156</v>
      </c>
      <c r="D4993" s="114">
        <v>10</v>
      </c>
      <c r="E4993" s="261">
        <v>26.6</v>
      </c>
      <c r="F4993" s="261">
        <v>-1.9</v>
      </c>
      <c r="G4993" s="168">
        <v>118.7</v>
      </c>
      <c r="H4993" s="13">
        <v>18.3</v>
      </c>
      <c r="I4993" s="2">
        <v>1035</v>
      </c>
      <c r="J4993" s="2">
        <v>987</v>
      </c>
      <c r="K4993" s="2">
        <v>7.2</v>
      </c>
      <c r="L4993" s="2">
        <v>52.4</v>
      </c>
      <c r="M4993" s="2">
        <v>0</v>
      </c>
      <c r="N4993" s="2">
        <v>5</v>
      </c>
      <c r="O4993" s="2">
        <v>2</v>
      </c>
      <c r="P4993" s="2">
        <v>0</v>
      </c>
    </row>
    <row r="4994" spans="1:16" x14ac:dyDescent="0.25">
      <c r="A4994" s="112" t="s">
        <v>61</v>
      </c>
      <c r="B4994" s="261">
        <v>2015</v>
      </c>
      <c r="C4994" s="111" t="s">
        <v>156</v>
      </c>
      <c r="D4994" s="114">
        <v>8.5</v>
      </c>
      <c r="E4994" s="261">
        <v>26.2</v>
      </c>
      <c r="F4994" s="261">
        <v>-3.7</v>
      </c>
      <c r="G4994" s="168">
        <v>166.3</v>
      </c>
      <c r="H4994" s="13">
        <v>26.9</v>
      </c>
      <c r="I4994" s="2">
        <v>1038</v>
      </c>
      <c r="J4994" s="2">
        <v>986</v>
      </c>
      <c r="K4994" s="2">
        <v>8.8000000000000007</v>
      </c>
      <c r="L4994" s="2">
        <v>67.7</v>
      </c>
      <c r="M4994" s="2">
        <v>0</v>
      </c>
      <c r="N4994" s="2">
        <v>17</v>
      </c>
      <c r="O4994" s="2">
        <v>2</v>
      </c>
      <c r="P4994" s="2">
        <v>0</v>
      </c>
    </row>
    <row r="4995" spans="1:16" x14ac:dyDescent="0.25">
      <c r="A4995" s="112" t="s">
        <v>46</v>
      </c>
      <c r="B4995" s="261">
        <v>2015</v>
      </c>
      <c r="C4995" s="111" t="s">
        <v>156</v>
      </c>
      <c r="D4995" s="114">
        <v>8.8000000000000007</v>
      </c>
      <c r="E4995" s="261">
        <v>24.9</v>
      </c>
      <c r="F4995" s="261">
        <v>-1.8</v>
      </c>
      <c r="G4995" s="168">
        <v>83.8</v>
      </c>
      <c r="H4995" s="13">
        <v>18.7</v>
      </c>
      <c r="I4995" s="2">
        <v>1037</v>
      </c>
      <c r="J4995" s="2">
        <v>988</v>
      </c>
      <c r="K4995" s="2">
        <v>8.1</v>
      </c>
      <c r="L4995" s="22">
        <v>33</v>
      </c>
      <c r="M4995" s="2">
        <v>0</v>
      </c>
      <c r="N4995" s="2">
        <v>5</v>
      </c>
      <c r="O4995" s="2">
        <v>0</v>
      </c>
      <c r="P4995" s="2">
        <v>0</v>
      </c>
    </row>
    <row r="4996" spans="1:16" x14ac:dyDescent="0.25">
      <c r="A4996" s="112" t="s">
        <v>56</v>
      </c>
      <c r="B4996" s="261">
        <v>2015</v>
      </c>
      <c r="C4996" s="111" t="s">
        <v>156</v>
      </c>
      <c r="D4996" s="114">
        <v>9.6999999999999993</v>
      </c>
      <c r="E4996" s="114">
        <v>27</v>
      </c>
      <c r="F4996" s="114">
        <v>-2</v>
      </c>
      <c r="G4996" s="168">
        <v>128.19999999999999</v>
      </c>
      <c r="H4996" s="13">
        <v>19.399999999999999</v>
      </c>
      <c r="I4996" s="2">
        <v>1037</v>
      </c>
      <c r="J4996" s="2">
        <v>987</v>
      </c>
      <c r="K4996" s="2">
        <v>3.2</v>
      </c>
      <c r="L4996" s="2">
        <v>29.2</v>
      </c>
      <c r="M4996" s="2">
        <v>0</v>
      </c>
      <c r="N4996" s="2">
        <v>7</v>
      </c>
      <c r="O4996" s="2">
        <v>3</v>
      </c>
      <c r="P4996" s="2">
        <v>0</v>
      </c>
    </row>
    <row r="4997" spans="1:16" x14ac:dyDescent="0.25">
      <c r="A4997" s="112" t="s">
        <v>71</v>
      </c>
      <c r="B4997" s="261">
        <v>2015</v>
      </c>
      <c r="C4997" s="111" t="s">
        <v>156</v>
      </c>
      <c r="D4997" s="114">
        <v>8.1</v>
      </c>
      <c r="E4997" s="261">
        <v>25.5</v>
      </c>
      <c r="F4997" s="261">
        <v>-3.8</v>
      </c>
      <c r="G4997" s="168">
        <v>182.4</v>
      </c>
      <c r="H4997" s="13">
        <v>26.6</v>
      </c>
      <c r="I4997" s="2">
        <v>1037</v>
      </c>
      <c r="J4997" s="2">
        <v>998</v>
      </c>
      <c r="K4997" s="2">
        <v>3.2</v>
      </c>
      <c r="L4997" s="22">
        <v>37</v>
      </c>
      <c r="M4997" s="2">
        <v>0</v>
      </c>
      <c r="N4997" s="2">
        <v>16</v>
      </c>
      <c r="O4997" s="2">
        <v>1</v>
      </c>
      <c r="P4997" s="2">
        <v>0</v>
      </c>
    </row>
    <row r="4998" spans="1:16" x14ac:dyDescent="0.25">
      <c r="A4998" s="112" t="s">
        <v>72</v>
      </c>
      <c r="B4998" s="261">
        <v>2015</v>
      </c>
      <c r="C4998" s="111" t="s">
        <v>156</v>
      </c>
      <c r="D4998" s="114">
        <v>8.1999999999999993</v>
      </c>
      <c r="E4998" s="261">
        <v>26.9</v>
      </c>
      <c r="F4998" s="261">
        <v>-4.2</v>
      </c>
      <c r="G4998" s="168">
        <v>126.9</v>
      </c>
      <c r="H4998" s="21">
        <v>20</v>
      </c>
      <c r="I4998" s="2">
        <v>1037</v>
      </c>
      <c r="J4998" s="2">
        <v>987</v>
      </c>
      <c r="K4998" s="2">
        <v>4.5</v>
      </c>
      <c r="L4998" s="2">
        <v>42.8</v>
      </c>
      <c r="M4998" s="2">
        <v>0</v>
      </c>
      <c r="N4998" s="2">
        <v>21</v>
      </c>
      <c r="O4998" s="2">
        <v>2</v>
      </c>
      <c r="P4998" s="2">
        <v>0</v>
      </c>
    </row>
    <row r="4999" spans="1:16" x14ac:dyDescent="0.25">
      <c r="A4999" s="112" t="s">
        <v>93</v>
      </c>
      <c r="B4999" s="261">
        <v>2015</v>
      </c>
      <c r="C4999" s="111" t="s">
        <v>156</v>
      </c>
      <c r="D4999" s="114">
        <v>8.6</v>
      </c>
      <c r="E4999" s="261">
        <v>26.4</v>
      </c>
      <c r="F4999" s="261">
        <v>-3.9</v>
      </c>
      <c r="G4999" s="258">
        <v>132</v>
      </c>
      <c r="H4999" s="13">
        <v>24.6</v>
      </c>
      <c r="I4999" s="2">
        <v>1038</v>
      </c>
      <c r="J4999" s="2">
        <v>988</v>
      </c>
      <c r="K4999" s="2">
        <v>5.2</v>
      </c>
      <c r="L4999" s="2">
        <v>73.8</v>
      </c>
      <c r="M4999" s="2">
        <v>0</v>
      </c>
      <c r="N4999" s="2">
        <v>14</v>
      </c>
      <c r="O4999" s="2">
        <v>2</v>
      </c>
      <c r="P4999" s="2">
        <v>0</v>
      </c>
    </row>
    <row r="5000" spans="1:16" x14ac:dyDescent="0.25">
      <c r="A5000" s="113" t="s">
        <v>54</v>
      </c>
      <c r="B5000" s="261">
        <v>2015</v>
      </c>
      <c r="C5000" s="111" t="s">
        <v>156</v>
      </c>
      <c r="D5000" s="114">
        <f>AVERAGE(D4984:D4999)</f>
        <v>8.8687499999999986</v>
      </c>
      <c r="E5000" s="261"/>
      <c r="F5000" s="261"/>
      <c r="G5000" s="168">
        <f>AVERAGE(G4984:G4999)</f>
        <v>140.68125000000001</v>
      </c>
    </row>
    <row r="5001" spans="1:16" x14ac:dyDescent="0.25">
      <c r="A5001" s="536" t="s">
        <v>37</v>
      </c>
      <c r="B5001" s="536"/>
      <c r="C5001" s="536"/>
      <c r="D5001" s="114">
        <v>8.1999999999999993</v>
      </c>
      <c r="E5001" s="261"/>
      <c r="F5001" s="261"/>
      <c r="G5001" s="168">
        <v>215.3</v>
      </c>
    </row>
    <row r="5002" spans="1:16" x14ac:dyDescent="0.25">
      <c r="A5002" s="536" t="s">
        <v>38</v>
      </c>
      <c r="B5002" s="536"/>
      <c r="C5002" s="536"/>
      <c r="D5002" s="114">
        <v>7.4</v>
      </c>
      <c r="E5002" s="261"/>
      <c r="F5002" s="261"/>
      <c r="G5002" s="168">
        <v>263.60000000000002</v>
      </c>
    </row>
    <row r="5003" spans="1:16" x14ac:dyDescent="0.25">
      <c r="A5003" s="536" t="s">
        <v>167</v>
      </c>
      <c r="B5003" s="536"/>
      <c r="C5003" s="536"/>
      <c r="D5003" s="114">
        <v>8.9</v>
      </c>
      <c r="E5003" s="261"/>
      <c r="F5003" s="261"/>
      <c r="G5003" s="168"/>
    </row>
    <row r="5004" spans="1:16" x14ac:dyDescent="0.25">
      <c r="A5004" s="536" t="s">
        <v>98</v>
      </c>
      <c r="B5004" s="536"/>
      <c r="C5004" s="536"/>
      <c r="D5004" s="114">
        <v>8.5</v>
      </c>
      <c r="E5004" s="261"/>
      <c r="F5004" s="261"/>
      <c r="G5004" s="168"/>
    </row>
    <row r="5006" spans="1:16" x14ac:dyDescent="0.25">
      <c r="A5006" s="1" t="s">
        <v>0</v>
      </c>
      <c r="B5006" s="1" t="s">
        <v>1</v>
      </c>
      <c r="C5006" s="1" t="s">
        <v>2</v>
      </c>
      <c r="D5006" s="103" t="s">
        <v>3</v>
      </c>
      <c r="E5006" s="1" t="s">
        <v>111</v>
      </c>
      <c r="F5006" s="1" t="s">
        <v>112</v>
      </c>
      <c r="G5006" s="15" t="s">
        <v>4</v>
      </c>
      <c r="H5006" s="15" t="s">
        <v>5</v>
      </c>
      <c r="I5006" s="1" t="s">
        <v>10</v>
      </c>
      <c r="J5006" s="1" t="s">
        <v>11</v>
      </c>
      <c r="K5006" s="1" t="s">
        <v>17</v>
      </c>
      <c r="L5006" s="1" t="s">
        <v>18</v>
      </c>
      <c r="M5006" s="1" t="s">
        <v>6</v>
      </c>
      <c r="N5006" s="1" t="s">
        <v>7</v>
      </c>
      <c r="O5006" s="1" t="s">
        <v>8</v>
      </c>
      <c r="P5006" s="1" t="s">
        <v>9</v>
      </c>
    </row>
    <row r="5007" spans="1:16" x14ac:dyDescent="0.25">
      <c r="A5007" s="113" t="s">
        <v>39</v>
      </c>
      <c r="B5007" s="261">
        <v>2015</v>
      </c>
      <c r="C5007" s="111">
        <v>6</v>
      </c>
      <c r="D5007" s="114">
        <v>17.3</v>
      </c>
      <c r="E5007" s="261">
        <v>33.9</v>
      </c>
      <c r="F5007" s="261">
        <v>4.3</v>
      </c>
      <c r="G5007" s="258">
        <v>50</v>
      </c>
      <c r="H5007" s="21">
        <v>14</v>
      </c>
      <c r="I5007" s="2">
        <v>1030</v>
      </c>
      <c r="J5007" s="2">
        <v>1005</v>
      </c>
      <c r="K5007" s="2">
        <v>9.1999999999999993</v>
      </c>
      <c r="L5007" s="22">
        <v>49</v>
      </c>
      <c r="M5007" s="2">
        <v>0</v>
      </c>
      <c r="N5007" s="2">
        <v>0</v>
      </c>
      <c r="O5007" s="2">
        <v>11</v>
      </c>
      <c r="P5007" s="2">
        <v>3</v>
      </c>
    </row>
    <row r="5008" spans="1:16" x14ac:dyDescent="0.25">
      <c r="A5008" s="112" t="s">
        <v>19</v>
      </c>
      <c r="B5008" s="261">
        <v>2015</v>
      </c>
      <c r="C5008" s="111">
        <v>6</v>
      </c>
      <c r="D5008" s="114">
        <v>16.899999999999999</v>
      </c>
      <c r="E5008" s="261">
        <v>34.299999999999997</v>
      </c>
      <c r="F5008" s="261">
        <v>5.6</v>
      </c>
      <c r="G5008" s="168">
        <v>44.6</v>
      </c>
      <c r="H5008" s="13">
        <v>9.6999999999999993</v>
      </c>
      <c r="I5008" s="2">
        <v>1029</v>
      </c>
      <c r="J5008" s="2">
        <v>1003</v>
      </c>
      <c r="K5008" s="2">
        <v>10.8</v>
      </c>
      <c r="L5008" s="22">
        <v>46</v>
      </c>
      <c r="M5008" s="2">
        <v>0</v>
      </c>
      <c r="N5008" s="2">
        <v>0</v>
      </c>
      <c r="O5008" s="2">
        <v>8</v>
      </c>
      <c r="P5008" s="2">
        <v>1</v>
      </c>
    </row>
    <row r="5009" spans="1:16" x14ac:dyDescent="0.25">
      <c r="A5009" s="112" t="s">
        <v>12</v>
      </c>
      <c r="B5009" s="261">
        <v>2015</v>
      </c>
      <c r="C5009" s="111">
        <v>6</v>
      </c>
      <c r="D5009" s="114">
        <v>15.8</v>
      </c>
      <c r="E5009" s="261">
        <v>31.6</v>
      </c>
      <c r="F5009" s="261">
        <v>5.0999999999999996</v>
      </c>
      <c r="G5009" s="168">
        <v>64.400000000000006</v>
      </c>
      <c r="H5009" s="13">
        <v>17.600000000000001</v>
      </c>
      <c r="I5009" s="2">
        <v>1030</v>
      </c>
      <c r="J5009" s="2">
        <v>1005</v>
      </c>
      <c r="K5009" s="22">
        <v>6</v>
      </c>
      <c r="L5009" s="2">
        <v>71.3</v>
      </c>
      <c r="M5009" s="2">
        <v>0</v>
      </c>
      <c r="N5009" s="2">
        <v>0</v>
      </c>
      <c r="O5009" s="2">
        <v>4</v>
      </c>
      <c r="P5009" s="2">
        <v>1</v>
      </c>
    </row>
    <row r="5010" spans="1:16" x14ac:dyDescent="0.25">
      <c r="A5010" s="112" t="s">
        <v>13</v>
      </c>
      <c r="B5010" s="261">
        <v>2015</v>
      </c>
      <c r="C5010" s="111">
        <v>6</v>
      </c>
      <c r="D5010" s="114">
        <v>15.2</v>
      </c>
      <c r="E5010" s="261">
        <v>30.5</v>
      </c>
      <c r="F5010" s="261">
        <v>3.2</v>
      </c>
      <c r="G5010" s="168">
        <v>40.4</v>
      </c>
      <c r="H5010" s="13">
        <v>11.9</v>
      </c>
      <c r="I5010" s="2">
        <v>1030</v>
      </c>
      <c r="J5010" s="2">
        <v>1005</v>
      </c>
      <c r="K5010" s="22">
        <v>4</v>
      </c>
      <c r="L5010" s="2">
        <v>46.4</v>
      </c>
      <c r="M5010" s="2">
        <v>0</v>
      </c>
      <c r="N5010" s="2">
        <v>0</v>
      </c>
      <c r="O5010" s="2">
        <v>6</v>
      </c>
      <c r="P5010" s="2">
        <v>1</v>
      </c>
    </row>
    <row r="5011" spans="1:16" x14ac:dyDescent="0.25">
      <c r="A5011" s="112" t="s">
        <v>16</v>
      </c>
      <c r="B5011" s="261">
        <v>2015</v>
      </c>
      <c r="C5011" s="111">
        <v>6</v>
      </c>
      <c r="D5011" s="114">
        <v>14.8</v>
      </c>
      <c r="E5011" s="261">
        <v>30.4</v>
      </c>
      <c r="F5011" s="261">
        <v>3.1</v>
      </c>
      <c r="G5011" s="168">
        <v>42.3</v>
      </c>
      <c r="H5011" s="13">
        <v>10.8</v>
      </c>
      <c r="I5011" s="2">
        <v>1028</v>
      </c>
      <c r="J5011" s="2">
        <v>1004</v>
      </c>
      <c r="K5011" s="2">
        <v>4.3</v>
      </c>
      <c r="L5011" s="2">
        <v>19.399999999999999</v>
      </c>
      <c r="M5011" s="2">
        <v>0</v>
      </c>
      <c r="N5011" s="2">
        <v>0</v>
      </c>
      <c r="O5011" s="2">
        <v>6</v>
      </c>
      <c r="P5011" s="2">
        <v>1</v>
      </c>
    </row>
    <row r="5012" spans="1:16" x14ac:dyDescent="0.25">
      <c r="A5012" s="112" t="s">
        <v>14</v>
      </c>
      <c r="B5012" s="261">
        <v>2015</v>
      </c>
      <c r="C5012" s="111">
        <v>6</v>
      </c>
      <c r="D5012" s="114">
        <v>17.7</v>
      </c>
      <c r="E5012" s="261">
        <v>32.200000000000003</v>
      </c>
      <c r="F5012" s="261">
        <v>5.9</v>
      </c>
      <c r="G5012" s="168">
        <v>36.5</v>
      </c>
      <c r="H5012" s="13">
        <v>8.5</v>
      </c>
      <c r="I5012" s="2">
        <v>1030</v>
      </c>
      <c r="J5012" s="2">
        <v>1005</v>
      </c>
      <c r="K5012" s="2">
        <v>6.1</v>
      </c>
      <c r="L5012" s="2">
        <v>39.700000000000003</v>
      </c>
      <c r="M5012" s="2">
        <v>0</v>
      </c>
      <c r="N5012" s="2">
        <v>0</v>
      </c>
      <c r="O5012" s="2">
        <v>7</v>
      </c>
      <c r="P5012" s="2">
        <v>1</v>
      </c>
    </row>
    <row r="5013" spans="1:16" x14ac:dyDescent="0.25">
      <c r="A5013" s="112" t="s">
        <v>87</v>
      </c>
      <c r="B5013" s="261">
        <v>2015</v>
      </c>
      <c r="C5013" s="111">
        <v>6</v>
      </c>
      <c r="D5013" s="114">
        <v>14.6</v>
      </c>
      <c r="E5013" s="261">
        <v>30.1</v>
      </c>
      <c r="F5013" s="261">
        <v>4.0999999999999996</v>
      </c>
      <c r="G5013" s="168">
        <v>49.7</v>
      </c>
      <c r="H5013" s="21">
        <v>17</v>
      </c>
      <c r="I5013" s="2">
        <v>1030</v>
      </c>
      <c r="J5013" s="2">
        <v>1006</v>
      </c>
      <c r="K5013" s="2">
        <v>6.5</v>
      </c>
      <c r="L5013" s="2">
        <v>23.5</v>
      </c>
      <c r="M5013" s="2">
        <v>0</v>
      </c>
      <c r="N5013" s="2">
        <v>0</v>
      </c>
      <c r="O5013" s="2">
        <v>6</v>
      </c>
      <c r="P5013" s="2">
        <v>1</v>
      </c>
    </row>
    <row r="5014" spans="1:16" x14ac:dyDescent="0.25">
      <c r="A5014" s="112" t="s">
        <v>31</v>
      </c>
      <c r="B5014" s="261">
        <v>2015</v>
      </c>
      <c r="C5014" s="111">
        <v>6</v>
      </c>
      <c r="D5014" s="114">
        <v>16.5</v>
      </c>
      <c r="E5014" s="261">
        <v>35.1</v>
      </c>
      <c r="F5014" s="261">
        <v>5.4</v>
      </c>
      <c r="G5014" s="168">
        <v>44.8</v>
      </c>
      <c r="H5014" s="13">
        <v>7.8</v>
      </c>
      <c r="I5014" s="2">
        <v>1030</v>
      </c>
      <c r="J5014" s="2">
        <v>1005</v>
      </c>
      <c r="K5014" s="2">
        <v>2.6</v>
      </c>
      <c r="L5014" s="2">
        <v>16.100000000000001</v>
      </c>
      <c r="M5014" s="2">
        <v>0</v>
      </c>
      <c r="N5014" s="2">
        <v>0</v>
      </c>
      <c r="O5014" s="2">
        <v>6</v>
      </c>
      <c r="P5014" s="2">
        <v>3</v>
      </c>
    </row>
    <row r="5015" spans="1:16" x14ac:dyDescent="0.25">
      <c r="A5015" s="112" t="s">
        <v>69</v>
      </c>
      <c r="B5015" s="261">
        <v>2015</v>
      </c>
      <c r="C5015" s="111">
        <v>6</v>
      </c>
      <c r="D5015" s="114">
        <v>16</v>
      </c>
      <c r="E5015" s="261">
        <v>33.200000000000003</v>
      </c>
      <c r="F5015" s="261">
        <v>3.8</v>
      </c>
      <c r="G5015" s="168">
        <v>41.7</v>
      </c>
      <c r="H5015" s="13">
        <v>11.7</v>
      </c>
      <c r="I5015" s="2">
        <v>1029</v>
      </c>
      <c r="J5015" s="2">
        <v>1005</v>
      </c>
      <c r="K5015" s="2">
        <v>13.2</v>
      </c>
      <c r="L5015" s="2">
        <v>45.9</v>
      </c>
      <c r="M5015" s="2">
        <v>0</v>
      </c>
      <c r="N5015" s="2">
        <v>0</v>
      </c>
      <c r="O5015" s="2">
        <v>6</v>
      </c>
      <c r="P5015" s="2">
        <v>2</v>
      </c>
    </row>
    <row r="5016" spans="1:16" x14ac:dyDescent="0.25">
      <c r="A5016" s="112" t="s">
        <v>49</v>
      </c>
      <c r="B5016" s="261">
        <v>2015</v>
      </c>
      <c r="C5016" s="111">
        <v>6</v>
      </c>
      <c r="D5016" s="114">
        <v>17</v>
      </c>
      <c r="E5016" s="261">
        <v>33.799999999999997</v>
      </c>
      <c r="F5016" s="261">
        <v>5.3</v>
      </c>
      <c r="G5016" s="168">
        <v>39.799999999999997</v>
      </c>
      <c r="H5016" s="13">
        <v>9.5</v>
      </c>
      <c r="I5016" s="2">
        <v>1030</v>
      </c>
      <c r="J5016" s="2">
        <v>1006</v>
      </c>
      <c r="K5016" s="22">
        <v>6</v>
      </c>
      <c r="L5016" s="2">
        <v>21.6</v>
      </c>
      <c r="M5016" s="2">
        <v>0</v>
      </c>
      <c r="N5016" s="2">
        <v>0</v>
      </c>
      <c r="O5016" s="2">
        <v>7</v>
      </c>
      <c r="P5016" s="2">
        <v>2</v>
      </c>
    </row>
    <row r="5017" spans="1:16" x14ac:dyDescent="0.25">
      <c r="A5017" s="112" t="s">
        <v>61</v>
      </c>
      <c r="B5017" s="261">
        <v>2015</v>
      </c>
      <c r="C5017" s="111">
        <v>6</v>
      </c>
      <c r="D5017" s="114">
        <v>15.8</v>
      </c>
      <c r="E5017" s="261">
        <v>33.799999999999997</v>
      </c>
      <c r="F5017" s="261">
        <v>2.8</v>
      </c>
      <c r="G5017" s="258">
        <v>55</v>
      </c>
      <c r="H5017" s="21">
        <v>16</v>
      </c>
      <c r="I5017" s="2">
        <v>1031</v>
      </c>
      <c r="J5017" s="2">
        <v>1005</v>
      </c>
      <c r="K5017" s="2">
        <v>8.5</v>
      </c>
      <c r="L5017" s="2">
        <v>39.4</v>
      </c>
      <c r="M5017" s="2">
        <v>0</v>
      </c>
      <c r="N5017" s="2">
        <v>0</v>
      </c>
      <c r="O5017" s="2">
        <v>6</v>
      </c>
      <c r="P5017" s="2">
        <v>1</v>
      </c>
    </row>
    <row r="5018" spans="1:16" x14ac:dyDescent="0.25">
      <c r="A5018" s="112" t="s">
        <v>46</v>
      </c>
      <c r="B5018" s="261">
        <v>2015</v>
      </c>
      <c r="C5018" s="111">
        <v>6</v>
      </c>
      <c r="D5018" s="114">
        <v>15.5</v>
      </c>
      <c r="E5018" s="261">
        <v>31.3</v>
      </c>
      <c r="F5018" s="261">
        <v>4.5</v>
      </c>
      <c r="G5018" s="168">
        <v>33.6</v>
      </c>
      <c r="H5018" s="13">
        <v>9.1999999999999993</v>
      </c>
      <c r="I5018" s="2">
        <v>1032</v>
      </c>
      <c r="J5018" s="2">
        <v>1006</v>
      </c>
      <c r="K5018" s="2">
        <v>6.8</v>
      </c>
      <c r="L5018" s="2">
        <v>22.7</v>
      </c>
      <c r="M5018" s="2">
        <v>0</v>
      </c>
      <c r="N5018" s="2">
        <v>0</v>
      </c>
      <c r="O5018" s="2">
        <v>6</v>
      </c>
      <c r="P5018" s="2">
        <v>1</v>
      </c>
    </row>
    <row r="5019" spans="1:16" x14ac:dyDescent="0.25">
      <c r="A5019" s="112" t="s">
        <v>56</v>
      </c>
      <c r="B5019" s="261">
        <v>2015</v>
      </c>
      <c r="C5019" s="111">
        <v>6</v>
      </c>
      <c r="D5019" s="114">
        <v>16.8</v>
      </c>
      <c r="E5019" s="261">
        <v>33.4</v>
      </c>
      <c r="F5019" s="261">
        <v>4.3</v>
      </c>
      <c r="G5019" s="168">
        <v>40.799999999999997</v>
      </c>
      <c r="H5019" s="13">
        <v>7.2</v>
      </c>
      <c r="I5019" s="2">
        <v>1030</v>
      </c>
      <c r="J5019" s="2">
        <v>1004</v>
      </c>
      <c r="K5019" s="2">
        <v>2.2999999999999998</v>
      </c>
      <c r="L5019" s="2">
        <v>15.6</v>
      </c>
      <c r="M5019" s="2">
        <v>0</v>
      </c>
      <c r="N5019" s="2">
        <v>0</v>
      </c>
      <c r="O5019" s="2">
        <v>7</v>
      </c>
      <c r="P5019" s="2">
        <v>1</v>
      </c>
    </row>
    <row r="5020" spans="1:16" x14ac:dyDescent="0.25">
      <c r="A5020" s="112" t="s">
        <v>71</v>
      </c>
      <c r="B5020" s="261">
        <v>2015</v>
      </c>
      <c r="C5020" s="111">
        <v>6</v>
      </c>
      <c r="D5020" s="114">
        <v>15.4</v>
      </c>
      <c r="E5020" s="261">
        <v>31.1</v>
      </c>
      <c r="F5020" s="261">
        <v>2.6</v>
      </c>
      <c r="G5020" s="168">
        <v>70.400000000000006</v>
      </c>
      <c r="H5020" s="13">
        <v>21.8</v>
      </c>
      <c r="I5020" s="2">
        <v>1029</v>
      </c>
      <c r="J5020" s="2">
        <v>1004</v>
      </c>
      <c r="K5020" s="2">
        <v>1.7</v>
      </c>
      <c r="L5020" s="2">
        <v>24.7</v>
      </c>
      <c r="M5020" s="2">
        <v>0</v>
      </c>
      <c r="N5020" s="2">
        <v>0</v>
      </c>
      <c r="O5020" s="2">
        <v>4</v>
      </c>
      <c r="P5020" s="2">
        <v>1</v>
      </c>
    </row>
    <row r="5021" spans="1:16" x14ac:dyDescent="0.25">
      <c r="A5021" s="112" t="s">
        <v>72</v>
      </c>
      <c r="B5021" s="261">
        <v>2015</v>
      </c>
      <c r="C5021" s="111">
        <v>6</v>
      </c>
      <c r="D5021" s="114">
        <v>15.7</v>
      </c>
      <c r="E5021" s="261">
        <v>32.1</v>
      </c>
      <c r="F5021" s="261">
        <v>2.1</v>
      </c>
      <c r="G5021" s="168">
        <v>45.2</v>
      </c>
      <c r="H5021" s="13">
        <v>13.8</v>
      </c>
      <c r="I5021" s="2">
        <v>1029</v>
      </c>
      <c r="J5021" s="2">
        <v>1004</v>
      </c>
      <c r="K5021" s="2">
        <v>2.5</v>
      </c>
      <c r="L5021" s="22">
        <v>20</v>
      </c>
      <c r="M5021" s="2">
        <v>0</v>
      </c>
      <c r="N5021" s="2">
        <v>0</v>
      </c>
      <c r="O5021" s="2">
        <v>6</v>
      </c>
      <c r="P5021" s="2">
        <v>1</v>
      </c>
    </row>
    <row r="5022" spans="1:16" x14ac:dyDescent="0.25">
      <c r="A5022" s="112" t="s">
        <v>93</v>
      </c>
      <c r="B5022" s="261">
        <v>2015</v>
      </c>
      <c r="C5022" s="111">
        <v>6</v>
      </c>
      <c r="D5022" s="114">
        <v>15.7</v>
      </c>
      <c r="E5022" s="261">
        <v>32.6</v>
      </c>
      <c r="F5022" s="261">
        <v>3.6</v>
      </c>
      <c r="G5022" s="168">
        <v>31.4</v>
      </c>
      <c r="H5022" s="13">
        <v>10.4</v>
      </c>
      <c r="I5022" s="2">
        <v>1030</v>
      </c>
      <c r="J5022" s="2">
        <v>1004</v>
      </c>
      <c r="K5022" s="2">
        <v>3.4</v>
      </c>
      <c r="L5022" s="2">
        <v>29.5</v>
      </c>
      <c r="M5022" s="2">
        <v>0</v>
      </c>
      <c r="N5022" s="2">
        <v>0</v>
      </c>
      <c r="O5022" s="2">
        <v>6</v>
      </c>
      <c r="P5022" s="2">
        <v>1</v>
      </c>
    </row>
    <row r="5023" spans="1:16" x14ac:dyDescent="0.25">
      <c r="A5023" s="113" t="s">
        <v>54</v>
      </c>
      <c r="B5023" s="261">
        <v>2015</v>
      </c>
      <c r="C5023" s="111">
        <v>6</v>
      </c>
      <c r="D5023" s="114">
        <f>AVERAGE(D5007:D5022)</f>
        <v>16.043750000000003</v>
      </c>
      <c r="E5023" s="261"/>
      <c r="F5023" s="261"/>
      <c r="G5023" s="258">
        <f>AVERAGE(G5007:G5022)</f>
        <v>45.662499999999994</v>
      </c>
    </row>
    <row r="5024" spans="1:16" x14ac:dyDescent="0.25">
      <c r="A5024" s="536" t="s">
        <v>37</v>
      </c>
      <c r="B5024" s="536"/>
      <c r="C5024" s="536"/>
      <c r="D5024" s="114">
        <v>15.3</v>
      </c>
      <c r="E5024" s="261"/>
      <c r="F5024" s="261"/>
      <c r="G5024" s="168">
        <v>89.7</v>
      </c>
      <c r="H5024" s="99"/>
    </row>
    <row r="5025" spans="1:17" x14ac:dyDescent="0.25">
      <c r="A5025" s="536" t="s">
        <v>38</v>
      </c>
      <c r="B5025" s="536"/>
      <c r="C5025" s="536"/>
      <c r="D5025" s="114">
        <v>14.9</v>
      </c>
      <c r="E5025" s="261"/>
      <c r="F5025" s="261"/>
      <c r="G5025" s="258">
        <v>93</v>
      </c>
      <c r="H5025" s="97"/>
    </row>
    <row r="5026" spans="1:17" x14ac:dyDescent="0.25">
      <c r="A5026" s="536" t="s">
        <v>167</v>
      </c>
      <c r="B5026" s="536"/>
      <c r="C5026" s="536"/>
      <c r="D5026" s="114">
        <v>15.5</v>
      </c>
      <c r="E5026" s="261"/>
      <c r="F5026" s="261"/>
      <c r="G5026" s="168"/>
    </row>
    <row r="5027" spans="1:17" x14ac:dyDescent="0.25">
      <c r="A5027" s="536" t="s">
        <v>98</v>
      </c>
      <c r="B5027" s="536"/>
      <c r="C5027" s="536"/>
      <c r="D5027" s="114">
        <v>15.5</v>
      </c>
      <c r="E5027" s="261"/>
      <c r="F5027" s="261"/>
      <c r="G5027" s="168"/>
    </row>
    <row r="5029" spans="1:17" x14ac:dyDescent="0.25">
      <c r="A5029" s="257" t="s">
        <v>0</v>
      </c>
      <c r="B5029" s="257" t="s">
        <v>1</v>
      </c>
      <c r="C5029" s="257" t="s">
        <v>2</v>
      </c>
      <c r="D5029" s="259" t="s">
        <v>3</v>
      </c>
      <c r="E5029" s="257" t="s">
        <v>111</v>
      </c>
      <c r="F5029" s="257" t="s">
        <v>112</v>
      </c>
      <c r="G5029" s="15" t="s">
        <v>4</v>
      </c>
      <c r="H5029" s="15" t="s">
        <v>5</v>
      </c>
      <c r="I5029" s="1" t="s">
        <v>10</v>
      </c>
      <c r="J5029" s="1" t="s">
        <v>11</v>
      </c>
      <c r="K5029" s="1" t="s">
        <v>17</v>
      </c>
      <c r="L5029" s="1" t="s">
        <v>18</v>
      </c>
      <c r="M5029" s="1" t="s">
        <v>6</v>
      </c>
      <c r="N5029" s="1" t="s">
        <v>7</v>
      </c>
      <c r="O5029" s="1" t="s">
        <v>8</v>
      </c>
      <c r="P5029" s="1" t="s">
        <v>9</v>
      </c>
    </row>
    <row r="5030" spans="1:17" x14ac:dyDescent="0.25">
      <c r="A5030" s="113" t="s">
        <v>39</v>
      </c>
      <c r="B5030" s="261">
        <v>2015</v>
      </c>
      <c r="C5030" s="111">
        <v>7</v>
      </c>
      <c r="D5030" s="114">
        <v>29.2</v>
      </c>
      <c r="E5030" s="261">
        <v>39.1</v>
      </c>
      <c r="F5030" s="114">
        <v>7</v>
      </c>
      <c r="G5030" s="168">
        <v>113.8</v>
      </c>
      <c r="H5030" s="13">
        <v>29.2</v>
      </c>
      <c r="I5030" s="2">
        <v>1025</v>
      </c>
      <c r="J5030" s="2">
        <v>999</v>
      </c>
      <c r="K5030" s="2">
        <v>11.5</v>
      </c>
      <c r="L5030" s="2">
        <v>62.1</v>
      </c>
      <c r="M5030" s="2">
        <v>0</v>
      </c>
      <c r="N5030" s="2">
        <v>0</v>
      </c>
      <c r="O5030" s="2">
        <v>17</v>
      </c>
      <c r="P5030" s="2">
        <v>7</v>
      </c>
    </row>
    <row r="5031" spans="1:17" x14ac:dyDescent="0.25">
      <c r="A5031" s="112" t="s">
        <v>19</v>
      </c>
      <c r="B5031" s="261">
        <v>2015</v>
      </c>
      <c r="C5031" s="111">
        <v>7</v>
      </c>
      <c r="D5031" s="114">
        <v>20</v>
      </c>
      <c r="E5031" s="261">
        <v>37.9</v>
      </c>
      <c r="F5031" s="261">
        <v>8.3000000000000007</v>
      </c>
      <c r="G5031" s="258">
        <v>85</v>
      </c>
      <c r="H5031" s="13">
        <v>26.6</v>
      </c>
      <c r="I5031" s="2">
        <v>1024</v>
      </c>
      <c r="J5031" s="2">
        <v>996</v>
      </c>
      <c r="K5031" s="2">
        <v>12.8</v>
      </c>
      <c r="L5031" s="2">
        <v>68.2</v>
      </c>
      <c r="M5031" s="2">
        <v>0</v>
      </c>
      <c r="N5031" s="2">
        <v>0</v>
      </c>
      <c r="O5031" s="2">
        <v>15</v>
      </c>
      <c r="P5031" s="2">
        <v>7</v>
      </c>
    </row>
    <row r="5032" spans="1:17" x14ac:dyDescent="0.25">
      <c r="A5032" s="112" t="s">
        <v>12</v>
      </c>
      <c r="B5032" s="261">
        <v>2015</v>
      </c>
      <c r="C5032" s="111">
        <v>7</v>
      </c>
      <c r="D5032" s="114">
        <v>18.8</v>
      </c>
      <c r="E5032" s="261">
        <v>36.200000000000003</v>
      </c>
      <c r="F5032" s="261">
        <v>8.3000000000000007</v>
      </c>
      <c r="G5032" s="168">
        <v>147.6</v>
      </c>
      <c r="H5032" s="13">
        <v>29.9</v>
      </c>
      <c r="I5032" s="2">
        <v>1026</v>
      </c>
      <c r="J5032" s="2">
        <v>1000</v>
      </c>
      <c r="K5032" s="2">
        <v>7.8</v>
      </c>
      <c r="L5032" s="22">
        <v>65</v>
      </c>
      <c r="M5032" s="2">
        <v>0</v>
      </c>
      <c r="N5032" s="2">
        <v>0</v>
      </c>
      <c r="O5032" s="2">
        <v>14</v>
      </c>
      <c r="P5032" s="2">
        <v>5</v>
      </c>
    </row>
    <row r="5033" spans="1:17" x14ac:dyDescent="0.25">
      <c r="A5033" s="112" t="s">
        <v>13</v>
      </c>
      <c r="B5033" s="261">
        <v>2015</v>
      </c>
      <c r="C5033" s="111">
        <v>7</v>
      </c>
      <c r="D5033" s="114">
        <v>18.2</v>
      </c>
      <c r="E5033" s="261">
        <v>36.9</v>
      </c>
      <c r="F5033" s="261">
        <v>6.3</v>
      </c>
      <c r="G5033" s="168">
        <v>115.3</v>
      </c>
      <c r="H5033" s="21">
        <v>17</v>
      </c>
      <c r="I5033" s="2">
        <v>1025</v>
      </c>
      <c r="J5033" s="2">
        <v>999</v>
      </c>
      <c r="K5033" s="2">
        <v>5.4</v>
      </c>
      <c r="L5033" s="2">
        <v>73.099999999999994</v>
      </c>
      <c r="M5033" s="2">
        <v>0</v>
      </c>
      <c r="N5033" s="2">
        <v>0</v>
      </c>
      <c r="O5033" s="2">
        <v>12</v>
      </c>
      <c r="P5033" s="2">
        <v>5</v>
      </c>
    </row>
    <row r="5034" spans="1:17" x14ac:dyDescent="0.25">
      <c r="A5034" s="112" t="s">
        <v>16</v>
      </c>
      <c r="B5034" s="261">
        <v>2015</v>
      </c>
      <c r="C5034" s="111">
        <v>7</v>
      </c>
      <c r="D5034" s="114">
        <v>17.600000000000001</v>
      </c>
      <c r="E5034" s="114">
        <v>37</v>
      </c>
      <c r="F5034" s="261">
        <v>5.9</v>
      </c>
      <c r="G5034" s="168">
        <v>108.3</v>
      </c>
      <c r="H5034" s="13">
        <v>16.8</v>
      </c>
      <c r="I5034" s="2">
        <v>1027</v>
      </c>
      <c r="J5034" s="2">
        <v>1002</v>
      </c>
      <c r="K5034" s="2">
        <v>6.5</v>
      </c>
      <c r="L5034" s="2">
        <v>24.5</v>
      </c>
      <c r="M5034" s="2">
        <v>0</v>
      </c>
      <c r="N5034" s="2">
        <v>0</v>
      </c>
      <c r="O5034" s="2">
        <v>11</v>
      </c>
      <c r="P5034" s="2">
        <v>5</v>
      </c>
    </row>
    <row r="5035" spans="1:17" x14ac:dyDescent="0.25">
      <c r="A5035" s="112" t="s">
        <v>14</v>
      </c>
      <c r="B5035" s="261">
        <v>2015</v>
      </c>
      <c r="C5035" s="111">
        <v>7</v>
      </c>
      <c r="D5035" s="114">
        <v>20.8</v>
      </c>
      <c r="E5035" s="261">
        <v>38.299999999999997</v>
      </c>
      <c r="F5035" s="261">
        <v>7.6</v>
      </c>
      <c r="G5035" s="168">
        <v>108.5</v>
      </c>
      <c r="H5035" s="13">
        <v>21.3</v>
      </c>
      <c r="I5035" s="2">
        <v>1025</v>
      </c>
      <c r="J5035" s="2">
        <v>999</v>
      </c>
      <c r="K5035" s="22">
        <v>9</v>
      </c>
      <c r="L5035" s="2">
        <v>57.2</v>
      </c>
      <c r="M5035" s="2">
        <v>0</v>
      </c>
      <c r="N5035" s="2">
        <v>0</v>
      </c>
      <c r="O5035" s="2">
        <v>17</v>
      </c>
      <c r="P5035" s="2">
        <v>7</v>
      </c>
    </row>
    <row r="5036" spans="1:17" x14ac:dyDescent="0.25">
      <c r="A5036" s="112" t="s">
        <v>87</v>
      </c>
      <c r="B5036" s="261">
        <v>2015</v>
      </c>
      <c r="C5036" s="111">
        <v>7</v>
      </c>
      <c r="D5036" s="114">
        <v>17.7</v>
      </c>
      <c r="E5036" s="261">
        <v>35.4</v>
      </c>
      <c r="F5036" s="261">
        <v>6.2</v>
      </c>
      <c r="G5036" s="168">
        <v>97.3</v>
      </c>
      <c r="H5036" s="13">
        <v>23.4</v>
      </c>
      <c r="I5036" s="2">
        <v>1027</v>
      </c>
      <c r="J5036" s="2">
        <v>1003</v>
      </c>
      <c r="K5036" s="2">
        <v>7.6</v>
      </c>
      <c r="L5036" s="2">
        <v>31.8</v>
      </c>
      <c r="M5036" s="2">
        <v>0</v>
      </c>
      <c r="N5036" s="2">
        <v>0</v>
      </c>
      <c r="O5036" s="2">
        <v>15</v>
      </c>
      <c r="P5036" s="2">
        <v>6</v>
      </c>
    </row>
    <row r="5037" spans="1:17" x14ac:dyDescent="0.25">
      <c r="A5037" s="112" t="s">
        <v>31</v>
      </c>
      <c r="B5037" s="261">
        <v>2015</v>
      </c>
      <c r="C5037" s="111">
        <v>7</v>
      </c>
      <c r="D5037" s="114">
        <v>19.5</v>
      </c>
      <c r="E5037" s="261">
        <v>38.5</v>
      </c>
      <c r="F5037" s="261">
        <v>8.6</v>
      </c>
      <c r="G5037" s="168">
        <v>121.8</v>
      </c>
      <c r="H5037" s="13">
        <v>32.4</v>
      </c>
      <c r="I5037" s="2">
        <v>1025</v>
      </c>
      <c r="J5037" s="2">
        <v>1000</v>
      </c>
      <c r="K5037" s="2">
        <v>4.0999999999999996</v>
      </c>
      <c r="L5037" s="2">
        <v>24.1</v>
      </c>
      <c r="M5037" s="2">
        <v>0</v>
      </c>
      <c r="N5037" s="2">
        <v>0</v>
      </c>
      <c r="O5037" s="2">
        <v>16</v>
      </c>
      <c r="P5037" s="2">
        <v>7</v>
      </c>
      <c r="Q5037" s="2"/>
    </row>
    <row r="5038" spans="1:17" x14ac:dyDescent="0.25">
      <c r="A5038" s="112" t="s">
        <v>69</v>
      </c>
      <c r="B5038" s="261">
        <v>2015</v>
      </c>
      <c r="C5038" s="111">
        <v>7</v>
      </c>
      <c r="D5038" s="114">
        <v>19</v>
      </c>
      <c r="E5038" s="114">
        <v>38</v>
      </c>
      <c r="F5038" s="261">
        <v>7.5</v>
      </c>
      <c r="G5038" s="168" t="s">
        <v>157</v>
      </c>
      <c r="H5038" s="13">
        <v>10.5</v>
      </c>
      <c r="I5038" s="2">
        <v>1024</v>
      </c>
      <c r="J5038" s="2">
        <v>999</v>
      </c>
      <c r="K5038" s="22">
        <v>18</v>
      </c>
      <c r="L5038" s="2">
        <v>65.099999999999994</v>
      </c>
      <c r="M5038" s="2">
        <v>0</v>
      </c>
      <c r="N5038" s="2">
        <v>0</v>
      </c>
      <c r="O5038" s="2">
        <v>9</v>
      </c>
      <c r="P5038" s="2">
        <v>9</v>
      </c>
    </row>
    <row r="5039" spans="1:17" x14ac:dyDescent="0.25">
      <c r="A5039" s="112" t="s">
        <v>49</v>
      </c>
      <c r="B5039" s="261">
        <v>2015</v>
      </c>
      <c r="C5039" s="111">
        <v>7</v>
      </c>
      <c r="D5039" s="114">
        <v>20</v>
      </c>
      <c r="E5039" s="261">
        <v>38.799999999999997</v>
      </c>
      <c r="F5039" s="261">
        <v>8.4</v>
      </c>
      <c r="G5039" s="258">
        <v>95</v>
      </c>
      <c r="H5039" s="13">
        <v>21.5</v>
      </c>
      <c r="I5039" s="2">
        <v>1025</v>
      </c>
      <c r="J5039" s="2">
        <v>999</v>
      </c>
      <c r="K5039" s="2">
        <v>8.3000000000000007</v>
      </c>
      <c r="L5039" s="2">
        <v>29.6</v>
      </c>
      <c r="M5039" s="2">
        <v>0</v>
      </c>
      <c r="N5039" s="2">
        <v>0</v>
      </c>
      <c r="O5039" s="2">
        <v>17</v>
      </c>
      <c r="P5039" s="2">
        <v>8</v>
      </c>
    </row>
    <row r="5040" spans="1:17" x14ac:dyDescent="0.25">
      <c r="A5040" s="112" t="s">
        <v>61</v>
      </c>
      <c r="B5040" s="261">
        <v>2015</v>
      </c>
      <c r="C5040" s="111">
        <v>7</v>
      </c>
      <c r="D5040" s="114">
        <v>18.8</v>
      </c>
      <c r="E5040" s="261">
        <v>38.4</v>
      </c>
      <c r="F5040" s="261">
        <v>4.2</v>
      </c>
      <c r="G5040" s="168">
        <v>127.4</v>
      </c>
      <c r="H5040" s="13">
        <v>26.6</v>
      </c>
      <c r="I5040" s="2">
        <v>1026</v>
      </c>
      <c r="J5040" s="2">
        <v>999</v>
      </c>
      <c r="K5040" s="2">
        <v>9.3000000000000007</v>
      </c>
      <c r="L5040" s="2">
        <v>60.1</v>
      </c>
      <c r="M5040" s="2">
        <v>0</v>
      </c>
      <c r="N5040" s="2">
        <v>0</v>
      </c>
      <c r="O5040" s="2">
        <v>13</v>
      </c>
      <c r="P5040" s="2">
        <v>6</v>
      </c>
    </row>
    <row r="5041" spans="1:16" x14ac:dyDescent="0.25">
      <c r="A5041" s="112" t="s">
        <v>46</v>
      </c>
      <c r="B5041" s="261">
        <v>2015</v>
      </c>
      <c r="C5041" s="111">
        <v>7</v>
      </c>
      <c r="D5041" s="114">
        <v>18.5</v>
      </c>
      <c r="E5041" s="261">
        <v>35.6</v>
      </c>
      <c r="F5041" s="261">
        <v>8.6</v>
      </c>
      <c r="G5041" s="168">
        <v>103.6</v>
      </c>
      <c r="H5041" s="13">
        <v>19.8</v>
      </c>
      <c r="I5041" s="2">
        <v>1028</v>
      </c>
      <c r="J5041" s="2">
        <v>1003</v>
      </c>
      <c r="K5041" s="2">
        <v>9.4</v>
      </c>
      <c r="L5041" s="2">
        <v>35.299999999999997</v>
      </c>
      <c r="M5041" s="2">
        <v>0</v>
      </c>
      <c r="N5041" s="2">
        <v>0</v>
      </c>
      <c r="O5041" s="2">
        <v>16</v>
      </c>
      <c r="P5041" s="2">
        <v>6</v>
      </c>
    </row>
    <row r="5042" spans="1:16" x14ac:dyDescent="0.25">
      <c r="A5042" s="112" t="s">
        <v>56</v>
      </c>
      <c r="B5042" s="261">
        <v>2015</v>
      </c>
      <c r="C5042" s="111">
        <v>7</v>
      </c>
      <c r="D5042" s="114">
        <v>19.7</v>
      </c>
      <c r="E5042" s="261">
        <v>38.200000000000003</v>
      </c>
      <c r="F5042" s="261">
        <v>6.8</v>
      </c>
      <c r="G5042" s="168">
        <v>81.599999999999994</v>
      </c>
      <c r="H5042" s="13">
        <v>16.8</v>
      </c>
      <c r="I5042" s="2">
        <v>1025</v>
      </c>
      <c r="J5042" s="2">
        <v>999</v>
      </c>
      <c r="K5042" s="2">
        <v>2.5</v>
      </c>
      <c r="L5042" s="2">
        <v>20.8</v>
      </c>
      <c r="M5042" s="2">
        <v>0</v>
      </c>
      <c r="N5042" s="2">
        <v>0</v>
      </c>
      <c r="O5042" s="2">
        <v>15</v>
      </c>
      <c r="P5042" s="2">
        <v>7</v>
      </c>
    </row>
    <row r="5043" spans="1:16" x14ac:dyDescent="0.25">
      <c r="A5043" s="112" t="s">
        <v>71</v>
      </c>
      <c r="B5043" s="261">
        <v>2015</v>
      </c>
      <c r="C5043" s="111">
        <v>7</v>
      </c>
      <c r="D5043" s="114">
        <v>18.100000000000001</v>
      </c>
      <c r="E5043" s="261">
        <v>36.200000000000003</v>
      </c>
      <c r="F5043" s="261">
        <v>6.1</v>
      </c>
      <c r="G5043" s="168">
        <v>142.6</v>
      </c>
      <c r="H5043" s="13">
        <v>22.8</v>
      </c>
      <c r="I5043" s="2">
        <v>1024</v>
      </c>
      <c r="J5043" s="2">
        <v>999</v>
      </c>
      <c r="K5043" s="2">
        <v>2.2000000000000002</v>
      </c>
      <c r="L5043" s="2">
        <v>34.799999999999997</v>
      </c>
      <c r="M5043" s="2">
        <v>0</v>
      </c>
      <c r="N5043" s="2">
        <v>0</v>
      </c>
      <c r="O5043" s="2">
        <v>15</v>
      </c>
      <c r="P5043" s="2">
        <v>7</v>
      </c>
    </row>
    <row r="5044" spans="1:16" x14ac:dyDescent="0.25">
      <c r="A5044" s="112" t="s">
        <v>72</v>
      </c>
      <c r="B5044" s="261">
        <v>2015</v>
      </c>
      <c r="C5044" s="111">
        <v>7</v>
      </c>
      <c r="D5044" s="114">
        <v>18.7</v>
      </c>
      <c r="E5044" s="261">
        <v>38.1</v>
      </c>
      <c r="F5044" s="261">
        <v>5.8</v>
      </c>
      <c r="G5044" s="168">
        <v>98.8</v>
      </c>
      <c r="H5044" s="13">
        <v>19.2</v>
      </c>
      <c r="I5044" s="2">
        <v>1024</v>
      </c>
      <c r="J5044" s="2">
        <v>998</v>
      </c>
      <c r="K5044" s="22">
        <v>5</v>
      </c>
      <c r="L5044" s="2">
        <v>36.1</v>
      </c>
      <c r="M5044" s="2">
        <v>0</v>
      </c>
      <c r="N5044" s="2">
        <v>0</v>
      </c>
      <c r="O5044" s="2">
        <v>14</v>
      </c>
      <c r="P5044" s="2">
        <v>5</v>
      </c>
    </row>
    <row r="5045" spans="1:16" x14ac:dyDescent="0.25">
      <c r="A5045" s="112" t="s">
        <v>93</v>
      </c>
      <c r="B5045" s="261">
        <v>2015</v>
      </c>
      <c r="C5045" s="111">
        <v>7</v>
      </c>
      <c r="D5045" s="114">
        <v>18.8</v>
      </c>
      <c r="E5045" s="261">
        <v>37.700000000000003</v>
      </c>
      <c r="F5045" s="261">
        <v>6.1</v>
      </c>
      <c r="G5045" s="168">
        <v>86.8</v>
      </c>
      <c r="H5045" s="13">
        <v>20.8</v>
      </c>
      <c r="I5045" s="2">
        <v>1025</v>
      </c>
      <c r="J5045" s="2">
        <v>1000</v>
      </c>
      <c r="K5045" s="2">
        <v>3.3</v>
      </c>
      <c r="L5045" s="2">
        <v>43.8</v>
      </c>
      <c r="M5045" s="2">
        <v>0</v>
      </c>
      <c r="N5045" s="2">
        <v>0</v>
      </c>
      <c r="O5045" s="2">
        <v>15</v>
      </c>
      <c r="P5045" s="2">
        <v>6</v>
      </c>
    </row>
    <row r="5046" spans="1:16" x14ac:dyDescent="0.25">
      <c r="A5046" s="113" t="s">
        <v>54</v>
      </c>
      <c r="B5046" s="261">
        <v>2015</v>
      </c>
      <c r="C5046" s="111">
        <v>7</v>
      </c>
      <c r="D5046" s="114">
        <f>AVERAGE(D5030:D5045)</f>
        <v>19.587500000000002</v>
      </c>
      <c r="E5046" s="261"/>
      <c r="F5046" s="261"/>
      <c r="G5046" s="258">
        <f>AVERAGE(G5039:G5045)</f>
        <v>105.11428571428571</v>
      </c>
    </row>
    <row r="5047" spans="1:16" x14ac:dyDescent="0.25">
      <c r="A5047" s="536" t="s">
        <v>37</v>
      </c>
      <c r="B5047" s="536"/>
      <c r="C5047" s="536"/>
      <c r="D5047" s="114">
        <v>16.8</v>
      </c>
      <c r="E5047" s="261"/>
      <c r="F5047" s="261"/>
      <c r="G5047" s="168">
        <v>88.6</v>
      </c>
    </row>
    <row r="5048" spans="1:16" x14ac:dyDescent="0.25">
      <c r="A5048" s="536" t="s">
        <v>38</v>
      </c>
      <c r="B5048" s="536"/>
      <c r="C5048" s="536"/>
      <c r="D5048" s="114">
        <v>16.399999999999999</v>
      </c>
      <c r="E5048" s="261"/>
      <c r="F5048" s="261"/>
      <c r="G5048" s="168">
        <v>96.1</v>
      </c>
    </row>
    <row r="5049" spans="1:16" x14ac:dyDescent="0.25">
      <c r="A5049" s="536" t="s">
        <v>167</v>
      </c>
      <c r="B5049" s="536"/>
      <c r="C5049" s="536"/>
      <c r="D5049" s="114">
        <v>17.899999999999999</v>
      </c>
      <c r="E5049" s="261"/>
      <c r="F5049" s="261"/>
      <c r="G5049" s="168"/>
    </row>
    <row r="5050" spans="1:16" x14ac:dyDescent="0.25">
      <c r="A5050" s="536" t="s">
        <v>98</v>
      </c>
      <c r="B5050" s="536"/>
      <c r="C5050" s="536"/>
      <c r="D5050" s="114">
        <v>17.3</v>
      </c>
      <c r="E5050" s="261"/>
      <c r="F5050" s="261"/>
      <c r="G5050" s="168"/>
    </row>
    <row r="5052" spans="1:16" x14ac:dyDescent="0.25">
      <c r="A5052" s="257" t="s">
        <v>0</v>
      </c>
      <c r="B5052" s="257" t="s">
        <v>1</v>
      </c>
      <c r="C5052" s="257" t="s">
        <v>2</v>
      </c>
      <c r="D5052" s="259" t="s">
        <v>3</v>
      </c>
      <c r="E5052" s="257" t="s">
        <v>111</v>
      </c>
      <c r="F5052" s="257" t="s">
        <v>112</v>
      </c>
      <c r="G5052" s="15" t="s">
        <v>4</v>
      </c>
      <c r="H5052" s="15" t="s">
        <v>5</v>
      </c>
      <c r="I5052" s="257" t="s">
        <v>10</v>
      </c>
      <c r="J5052" s="257" t="s">
        <v>11</v>
      </c>
      <c r="K5052" s="1" t="s">
        <v>17</v>
      </c>
      <c r="L5052" s="1" t="s">
        <v>18</v>
      </c>
      <c r="M5052" s="1" t="s">
        <v>6</v>
      </c>
      <c r="N5052" s="1" t="s">
        <v>7</v>
      </c>
      <c r="O5052" s="1" t="s">
        <v>8</v>
      </c>
      <c r="P5052" s="1" t="s">
        <v>9</v>
      </c>
    </row>
    <row r="5053" spans="1:16" x14ac:dyDescent="0.25">
      <c r="A5053" s="113" t="s">
        <v>39</v>
      </c>
      <c r="B5053" s="261">
        <v>2015</v>
      </c>
      <c r="C5053" s="111">
        <v>8</v>
      </c>
      <c r="D5053" s="114">
        <v>20.6</v>
      </c>
      <c r="E5053" s="261">
        <v>35.200000000000003</v>
      </c>
      <c r="F5053" s="261">
        <v>8.5</v>
      </c>
      <c r="G5053" s="168">
        <v>131.4</v>
      </c>
      <c r="H5053" s="168">
        <v>33.1</v>
      </c>
      <c r="I5053" s="261">
        <v>1025</v>
      </c>
      <c r="J5053" s="261">
        <v>1002</v>
      </c>
      <c r="K5053" s="2">
        <v>7.8</v>
      </c>
      <c r="L5053" s="22">
        <v>44</v>
      </c>
      <c r="M5053" s="2">
        <v>0</v>
      </c>
      <c r="N5053" s="2">
        <v>0</v>
      </c>
      <c r="O5053" s="2">
        <v>22</v>
      </c>
      <c r="P5053" s="2">
        <v>8</v>
      </c>
    </row>
    <row r="5054" spans="1:16" x14ac:dyDescent="0.25">
      <c r="A5054" s="112" t="s">
        <v>19</v>
      </c>
      <c r="B5054" s="261">
        <v>2015</v>
      </c>
      <c r="C5054" s="111">
        <v>8</v>
      </c>
      <c r="D5054" s="114">
        <v>20.9</v>
      </c>
      <c r="E5054" s="261">
        <v>34.5</v>
      </c>
      <c r="F5054" s="261">
        <v>10.6</v>
      </c>
      <c r="G5054" s="258">
        <v>121</v>
      </c>
      <c r="H5054" s="168">
        <v>31.7</v>
      </c>
      <c r="I5054" s="261">
        <v>1023</v>
      </c>
      <c r="J5054" s="261">
        <v>999</v>
      </c>
      <c r="K5054" s="2">
        <v>9.3000000000000007</v>
      </c>
      <c r="L5054" s="2">
        <v>44.6</v>
      </c>
      <c r="M5054" s="2">
        <v>0</v>
      </c>
      <c r="N5054" s="2">
        <v>0</v>
      </c>
      <c r="O5054" s="2">
        <v>21</v>
      </c>
      <c r="P5054" s="2">
        <v>6</v>
      </c>
    </row>
    <row r="5055" spans="1:16" x14ac:dyDescent="0.25">
      <c r="A5055" s="112" t="s">
        <v>12</v>
      </c>
      <c r="B5055" s="261">
        <v>2015</v>
      </c>
      <c r="C5055" s="111">
        <v>8</v>
      </c>
      <c r="D5055" s="114">
        <v>19.3</v>
      </c>
      <c r="E5055" s="261">
        <v>31.9</v>
      </c>
      <c r="F5055" s="261">
        <v>10.1</v>
      </c>
      <c r="G5055" s="168">
        <v>106.6</v>
      </c>
      <c r="H5055" s="168">
        <v>29.2</v>
      </c>
      <c r="I5055" s="261">
        <v>1022</v>
      </c>
      <c r="J5055" s="261">
        <v>999</v>
      </c>
      <c r="K5055" s="2">
        <v>5.3</v>
      </c>
      <c r="L5055" s="2">
        <v>42.8</v>
      </c>
      <c r="M5055" s="2">
        <v>0</v>
      </c>
      <c r="N5055" s="2">
        <v>0</v>
      </c>
      <c r="O5055" s="2">
        <v>14</v>
      </c>
      <c r="P5055" s="2">
        <v>5</v>
      </c>
    </row>
    <row r="5056" spans="1:16" x14ac:dyDescent="0.25">
      <c r="A5056" s="112" t="s">
        <v>13</v>
      </c>
      <c r="B5056" s="261">
        <v>2015</v>
      </c>
      <c r="C5056" s="111">
        <v>8</v>
      </c>
      <c r="D5056" s="114">
        <v>18.8</v>
      </c>
      <c r="E5056" s="261">
        <v>32.700000000000003</v>
      </c>
      <c r="F5056" s="261">
        <v>6.2</v>
      </c>
      <c r="G5056" s="168">
        <v>63.6</v>
      </c>
      <c r="H5056" s="168">
        <v>20.7</v>
      </c>
      <c r="I5056" s="261">
        <v>1026</v>
      </c>
      <c r="J5056" s="261">
        <v>1002</v>
      </c>
      <c r="K5056" s="22">
        <v>4</v>
      </c>
      <c r="L5056" s="2">
        <v>48.2</v>
      </c>
      <c r="M5056" s="2">
        <v>0</v>
      </c>
      <c r="N5056" s="2">
        <v>0</v>
      </c>
      <c r="O5056" s="2">
        <v>15</v>
      </c>
      <c r="P5056" s="2">
        <v>6</v>
      </c>
    </row>
    <row r="5057" spans="1:24" x14ac:dyDescent="0.25">
      <c r="A5057" s="112" t="s">
        <v>16</v>
      </c>
      <c r="B5057" s="261">
        <v>2015</v>
      </c>
      <c r="C5057" s="111">
        <v>8</v>
      </c>
      <c r="D5057" s="114">
        <v>18.7</v>
      </c>
      <c r="E5057" s="261">
        <v>32.799999999999997</v>
      </c>
      <c r="F5057" s="261">
        <v>8.6</v>
      </c>
      <c r="G5057" s="168">
        <v>36.299999999999997</v>
      </c>
      <c r="H5057" s="168">
        <v>28.1</v>
      </c>
      <c r="I5057" s="261">
        <v>1028</v>
      </c>
      <c r="J5057" s="261">
        <v>1005</v>
      </c>
      <c r="K5057" s="22">
        <v>5</v>
      </c>
      <c r="L5057" s="2">
        <v>15.5</v>
      </c>
      <c r="M5057" s="2">
        <v>0</v>
      </c>
      <c r="N5057" s="2">
        <v>0</v>
      </c>
      <c r="O5057" s="2">
        <v>16</v>
      </c>
      <c r="P5057" s="2">
        <v>5</v>
      </c>
    </row>
    <row r="5058" spans="1:24" x14ac:dyDescent="0.25">
      <c r="A5058" s="112" t="s">
        <v>14</v>
      </c>
      <c r="B5058" s="261">
        <v>2015</v>
      </c>
      <c r="C5058" s="111">
        <v>8</v>
      </c>
      <c r="D5058" s="114">
        <v>21</v>
      </c>
      <c r="E5058" s="261">
        <v>33.9</v>
      </c>
      <c r="F5058" s="114">
        <v>9</v>
      </c>
      <c r="G5058" s="168">
        <v>111.3</v>
      </c>
      <c r="H5058" s="168">
        <v>32.200000000000003</v>
      </c>
      <c r="I5058" s="261">
        <v>1025</v>
      </c>
      <c r="J5058" s="261">
        <v>1001</v>
      </c>
      <c r="K5058" s="2">
        <v>4.3</v>
      </c>
      <c r="L5058" s="2">
        <v>44.7</v>
      </c>
      <c r="M5058" s="2">
        <v>0</v>
      </c>
      <c r="N5058" s="2">
        <v>0</v>
      </c>
      <c r="O5058" s="2">
        <v>21</v>
      </c>
      <c r="P5058" s="2">
        <v>7</v>
      </c>
    </row>
    <row r="5059" spans="1:24" x14ac:dyDescent="0.25">
      <c r="A5059" s="112" t="s">
        <v>87</v>
      </c>
      <c r="B5059" s="261">
        <v>2015</v>
      </c>
      <c r="C5059" s="111">
        <v>8</v>
      </c>
      <c r="D5059" s="114">
        <v>18.600000000000001</v>
      </c>
      <c r="E5059" s="261">
        <v>31.6</v>
      </c>
      <c r="F5059" s="261">
        <v>9.9</v>
      </c>
      <c r="G5059" s="168">
        <v>112.3</v>
      </c>
      <c r="H5059" s="168">
        <v>20.7</v>
      </c>
      <c r="I5059" s="261">
        <v>1027</v>
      </c>
      <c r="J5059" s="261">
        <v>1005</v>
      </c>
      <c r="K5059" s="2">
        <v>5.5</v>
      </c>
      <c r="L5059" s="2">
        <v>21.6</v>
      </c>
      <c r="M5059" s="2">
        <v>0</v>
      </c>
      <c r="N5059" s="2">
        <v>0</v>
      </c>
      <c r="O5059" s="2">
        <v>18</v>
      </c>
      <c r="P5059" s="2">
        <v>5</v>
      </c>
      <c r="R5059" s="113"/>
      <c r="S5059" s="113"/>
      <c r="T5059" s="113"/>
      <c r="U5059" s="113"/>
      <c r="V5059" s="113"/>
      <c r="W5059" s="113"/>
      <c r="X5059" s="113"/>
    </row>
    <row r="5060" spans="1:24" x14ac:dyDescent="0.25">
      <c r="A5060" s="112" t="s">
        <v>31</v>
      </c>
      <c r="B5060" s="261">
        <v>2015</v>
      </c>
      <c r="C5060" s="111">
        <v>8</v>
      </c>
      <c r="D5060" s="114">
        <v>20.5</v>
      </c>
      <c r="E5060" s="261">
        <v>35.6</v>
      </c>
      <c r="F5060" s="261">
        <v>10.1</v>
      </c>
      <c r="G5060" s="168">
        <v>78.400000000000006</v>
      </c>
      <c r="H5060" s="168">
        <v>22.4</v>
      </c>
      <c r="I5060" s="261">
        <v>1025</v>
      </c>
      <c r="J5060" s="261">
        <v>1001</v>
      </c>
      <c r="K5060" s="2">
        <v>1.9</v>
      </c>
      <c r="L5060" s="2">
        <v>14.5</v>
      </c>
      <c r="M5060" s="2">
        <v>0</v>
      </c>
      <c r="N5060" s="2">
        <v>0</v>
      </c>
      <c r="O5060" s="2">
        <v>22</v>
      </c>
      <c r="P5060" s="2">
        <v>9</v>
      </c>
      <c r="R5060" s="2"/>
      <c r="S5060" s="2"/>
      <c r="T5060" s="2"/>
      <c r="U5060" s="2"/>
      <c r="V5060" s="2"/>
    </row>
    <row r="5061" spans="1:24" x14ac:dyDescent="0.25">
      <c r="A5061" s="112" t="s">
        <v>69</v>
      </c>
      <c r="B5061" s="261">
        <v>2015</v>
      </c>
      <c r="C5061" s="111">
        <v>8</v>
      </c>
      <c r="D5061" s="114">
        <v>19.7</v>
      </c>
      <c r="E5061" s="114">
        <v>34</v>
      </c>
      <c r="F5061" s="261">
        <v>9.1999999999999993</v>
      </c>
      <c r="G5061" s="168">
        <v>80.7</v>
      </c>
      <c r="H5061" s="168">
        <v>23.1</v>
      </c>
      <c r="I5061" s="261">
        <v>1022</v>
      </c>
      <c r="J5061" s="261">
        <v>999</v>
      </c>
      <c r="K5061" s="22">
        <v>12</v>
      </c>
      <c r="L5061" s="2">
        <v>50.3</v>
      </c>
      <c r="M5061" s="2">
        <v>0</v>
      </c>
      <c r="N5061" s="2">
        <v>0</v>
      </c>
      <c r="O5061" s="2">
        <v>14</v>
      </c>
      <c r="P5061" s="2">
        <v>5</v>
      </c>
      <c r="R5061" s="2"/>
      <c r="S5061" s="2"/>
      <c r="T5061" s="2"/>
      <c r="U5061" s="2"/>
      <c r="V5061" s="2"/>
    </row>
    <row r="5062" spans="1:24" x14ac:dyDescent="0.25">
      <c r="A5062" s="112" t="s">
        <v>49</v>
      </c>
      <c r="B5062" s="261">
        <v>2015</v>
      </c>
      <c r="C5062" s="111">
        <v>8</v>
      </c>
      <c r="D5062" s="114">
        <v>20.9</v>
      </c>
      <c r="E5062" s="261">
        <v>33.9</v>
      </c>
      <c r="F5062" s="261">
        <v>9.9</v>
      </c>
      <c r="G5062" s="258">
        <v>105</v>
      </c>
      <c r="H5062" s="168">
        <v>30.2</v>
      </c>
      <c r="I5062" s="261">
        <v>1025</v>
      </c>
      <c r="J5062" s="261">
        <v>1001</v>
      </c>
      <c r="K5062" s="2">
        <v>5.4</v>
      </c>
      <c r="L5062" s="2">
        <v>19.3</v>
      </c>
      <c r="M5062" s="2">
        <v>0</v>
      </c>
      <c r="N5062" s="2">
        <v>0</v>
      </c>
      <c r="O5062" s="2">
        <v>21</v>
      </c>
      <c r="P5062" s="2">
        <v>7</v>
      </c>
      <c r="R5062" s="2"/>
      <c r="S5062" s="2"/>
      <c r="T5062" s="2"/>
      <c r="U5062" s="2"/>
      <c r="V5062" s="2"/>
    </row>
    <row r="5063" spans="1:24" x14ac:dyDescent="0.25">
      <c r="A5063" s="112" t="s">
        <v>61</v>
      </c>
      <c r="B5063" s="261">
        <v>2015</v>
      </c>
      <c r="C5063" s="111">
        <v>8</v>
      </c>
      <c r="D5063" s="114">
        <v>19.600000000000001</v>
      </c>
      <c r="E5063" s="261">
        <v>33.6</v>
      </c>
      <c r="F5063" s="261">
        <v>8.6</v>
      </c>
      <c r="G5063" s="168">
        <v>116.9</v>
      </c>
      <c r="H5063" s="168">
        <v>21.4</v>
      </c>
      <c r="I5063" s="261">
        <v>1026</v>
      </c>
      <c r="J5063" s="261">
        <v>1002</v>
      </c>
      <c r="K5063" s="2">
        <v>6.5</v>
      </c>
      <c r="L5063" s="2">
        <v>36.299999999999997</v>
      </c>
      <c r="M5063" s="2">
        <v>0</v>
      </c>
      <c r="N5063" s="2">
        <v>0</v>
      </c>
      <c r="O5063" s="2">
        <v>19</v>
      </c>
      <c r="P5063" s="2">
        <v>6</v>
      </c>
      <c r="R5063" s="2"/>
      <c r="S5063" s="2"/>
      <c r="T5063" s="2"/>
      <c r="U5063" s="2"/>
      <c r="V5063" s="2"/>
    </row>
    <row r="5064" spans="1:24" x14ac:dyDescent="0.25">
      <c r="A5064" s="112" t="s">
        <v>46</v>
      </c>
      <c r="B5064" s="261">
        <v>2015</v>
      </c>
      <c r="C5064" s="111">
        <v>8</v>
      </c>
      <c r="D5064" s="114">
        <v>19.2</v>
      </c>
      <c r="E5064" s="261">
        <v>32.4</v>
      </c>
      <c r="F5064" s="261">
        <v>10.3</v>
      </c>
      <c r="G5064" s="168">
        <v>101.4</v>
      </c>
      <c r="H5064" s="168">
        <v>24.7</v>
      </c>
      <c r="I5064" s="261">
        <v>1027</v>
      </c>
      <c r="J5064" s="261">
        <v>1004</v>
      </c>
      <c r="K5064" s="2">
        <v>8.3000000000000007</v>
      </c>
      <c r="L5064" s="2">
        <v>27.4</v>
      </c>
      <c r="M5064" s="2">
        <v>0</v>
      </c>
      <c r="N5064" s="2">
        <v>0</v>
      </c>
      <c r="O5064" s="2">
        <v>12</v>
      </c>
      <c r="P5064" s="2">
        <v>6</v>
      </c>
      <c r="R5064" s="2"/>
      <c r="S5064" s="2"/>
      <c r="T5064" s="2"/>
      <c r="U5064" s="2"/>
      <c r="V5064" s="2"/>
    </row>
    <row r="5065" spans="1:24" x14ac:dyDescent="0.25">
      <c r="A5065" s="112" t="s">
        <v>56</v>
      </c>
      <c r="B5065" s="261">
        <v>2015</v>
      </c>
      <c r="C5065" s="111">
        <v>8</v>
      </c>
      <c r="D5065" s="114">
        <v>19.8</v>
      </c>
      <c r="E5065" s="261">
        <v>34.299999999999997</v>
      </c>
      <c r="F5065" s="261">
        <v>8.5</v>
      </c>
      <c r="G5065" s="168">
        <v>111.6</v>
      </c>
      <c r="H5065" s="168">
        <v>27.6</v>
      </c>
      <c r="I5065" s="261">
        <v>1025</v>
      </c>
      <c r="J5065" s="261">
        <v>1001</v>
      </c>
      <c r="K5065" s="2">
        <v>1.4</v>
      </c>
      <c r="L5065" s="2">
        <v>12.3</v>
      </c>
      <c r="M5065" s="2">
        <v>0</v>
      </c>
      <c r="N5065" s="2">
        <v>0</v>
      </c>
      <c r="O5065" s="2">
        <v>22</v>
      </c>
      <c r="P5065" s="2">
        <v>7</v>
      </c>
      <c r="R5065" s="2"/>
      <c r="S5065" s="2"/>
      <c r="T5065" s="2"/>
      <c r="U5065" s="2"/>
      <c r="V5065" s="2"/>
    </row>
    <row r="5066" spans="1:24" x14ac:dyDescent="0.25">
      <c r="A5066" s="112" t="s">
        <v>71</v>
      </c>
      <c r="B5066" s="261">
        <v>2015</v>
      </c>
      <c r="C5066" s="111">
        <v>8</v>
      </c>
      <c r="D5066" s="114">
        <v>18.5</v>
      </c>
      <c r="E5066" s="261">
        <v>32.4</v>
      </c>
      <c r="F5066" s="261">
        <v>7.6</v>
      </c>
      <c r="G5066" s="168">
        <v>61.2</v>
      </c>
      <c r="H5066" s="258">
        <v>20</v>
      </c>
      <c r="I5066" s="261">
        <v>1025</v>
      </c>
      <c r="J5066" s="261">
        <v>1001</v>
      </c>
      <c r="K5066" s="2">
        <v>2.6</v>
      </c>
      <c r="L5066" s="2">
        <v>27.2</v>
      </c>
      <c r="M5066" s="2">
        <v>0</v>
      </c>
      <c r="N5066" s="2">
        <v>0</v>
      </c>
      <c r="O5066" s="2">
        <v>13</v>
      </c>
      <c r="P5066" s="2">
        <v>5</v>
      </c>
      <c r="R5066" s="2"/>
      <c r="S5066" s="2"/>
      <c r="T5066" s="2"/>
      <c r="U5066" s="2"/>
      <c r="V5066" s="2"/>
    </row>
    <row r="5067" spans="1:24" x14ac:dyDescent="0.25">
      <c r="A5067" s="112" t="s">
        <v>72</v>
      </c>
      <c r="B5067" s="261">
        <v>2015</v>
      </c>
      <c r="C5067" s="111">
        <v>8</v>
      </c>
      <c r="D5067" s="114">
        <v>19.2</v>
      </c>
      <c r="E5067" s="261">
        <v>33.799999999999997</v>
      </c>
      <c r="F5067" s="261">
        <v>7.3</v>
      </c>
      <c r="G5067" s="168">
        <v>64.8</v>
      </c>
      <c r="H5067" s="168">
        <v>21.4</v>
      </c>
      <c r="I5067" s="261">
        <v>1025</v>
      </c>
      <c r="J5067" s="261">
        <v>1001</v>
      </c>
      <c r="K5067" s="2">
        <v>1.8</v>
      </c>
      <c r="L5067" s="2">
        <v>20.6</v>
      </c>
      <c r="M5067" s="2">
        <v>0</v>
      </c>
      <c r="N5067" s="2">
        <v>0</v>
      </c>
      <c r="O5067" s="2">
        <v>17</v>
      </c>
      <c r="P5067" s="2">
        <v>7</v>
      </c>
      <c r="R5067" s="2"/>
      <c r="S5067" s="2"/>
      <c r="T5067" s="2"/>
      <c r="U5067" s="2"/>
      <c r="V5067" s="2"/>
      <c r="W5067" s="13"/>
    </row>
    <row r="5068" spans="1:24" x14ac:dyDescent="0.25">
      <c r="A5068" s="112" t="s">
        <v>93</v>
      </c>
      <c r="B5068" s="261">
        <v>2015</v>
      </c>
      <c r="C5068" s="111">
        <v>8</v>
      </c>
      <c r="D5068" s="114">
        <v>19.3</v>
      </c>
      <c r="E5068" s="114">
        <v>34</v>
      </c>
      <c r="F5068" s="261">
        <v>6.4</v>
      </c>
      <c r="G5068" s="168">
        <v>60.6</v>
      </c>
      <c r="H5068" s="168">
        <v>23.6</v>
      </c>
      <c r="I5068" s="261">
        <v>1026</v>
      </c>
      <c r="J5068" s="261">
        <v>1002</v>
      </c>
      <c r="K5068" s="2">
        <v>1.5</v>
      </c>
      <c r="L5068" s="2">
        <v>23.3</v>
      </c>
      <c r="M5068" s="2">
        <v>0</v>
      </c>
      <c r="N5068" s="2">
        <v>0</v>
      </c>
      <c r="O5068" s="2">
        <v>21</v>
      </c>
      <c r="P5068" s="2">
        <v>9</v>
      </c>
      <c r="R5068" s="2"/>
      <c r="S5068" s="2"/>
      <c r="T5068" s="2"/>
      <c r="U5068" s="2"/>
      <c r="V5068" s="2"/>
    </row>
    <row r="5069" spans="1:24" x14ac:dyDescent="0.25">
      <c r="A5069" s="113" t="s">
        <v>54</v>
      </c>
      <c r="B5069" s="261">
        <v>2015</v>
      </c>
      <c r="C5069" s="111">
        <v>8</v>
      </c>
      <c r="D5069" s="114">
        <f>AVERAGE(D5053:D5068)</f>
        <v>19.662499999999998</v>
      </c>
      <c r="E5069" s="261"/>
      <c r="F5069" s="261"/>
      <c r="G5069" s="258">
        <f>AVERAGE(G5053:G5068)</f>
        <v>91.443749999999994</v>
      </c>
      <c r="H5069" s="168"/>
      <c r="I5069" s="261"/>
      <c r="J5069" s="261"/>
      <c r="R5069" s="2"/>
      <c r="S5069" s="2"/>
      <c r="T5069" s="2"/>
      <c r="U5069" s="2"/>
      <c r="V5069" s="2"/>
    </row>
    <row r="5070" spans="1:24" x14ac:dyDescent="0.25">
      <c r="A5070" s="536" t="s">
        <v>37</v>
      </c>
      <c r="B5070" s="536"/>
      <c r="C5070" s="536"/>
      <c r="D5070" s="114">
        <v>16.7</v>
      </c>
      <c r="E5070" s="261"/>
      <c r="F5070" s="261"/>
      <c r="G5070" s="168">
        <v>82.9</v>
      </c>
      <c r="H5070" s="168"/>
      <c r="I5070" s="261"/>
      <c r="J5070" s="261"/>
      <c r="R5070" s="2"/>
      <c r="S5070" s="2"/>
      <c r="T5070" s="2"/>
      <c r="U5070" s="2"/>
      <c r="V5070" s="2"/>
    </row>
    <row r="5071" spans="1:24" x14ac:dyDescent="0.25">
      <c r="A5071" s="536" t="s">
        <v>38</v>
      </c>
      <c r="B5071" s="536"/>
      <c r="C5071" s="536"/>
      <c r="D5071" s="114">
        <v>15.9</v>
      </c>
      <c r="E5071" s="261"/>
      <c r="F5071" s="261"/>
      <c r="G5071" s="168">
        <v>86.2</v>
      </c>
      <c r="H5071" s="168"/>
      <c r="I5071" s="261"/>
      <c r="J5071" s="261"/>
      <c r="R5071" s="2"/>
      <c r="S5071" s="2"/>
      <c r="T5071" s="2"/>
      <c r="U5071" s="2"/>
      <c r="V5071" s="2"/>
    </row>
    <row r="5072" spans="1:24" x14ac:dyDescent="0.25">
      <c r="A5072" s="536" t="s">
        <v>167</v>
      </c>
      <c r="B5072" s="536"/>
      <c r="C5072" s="536"/>
      <c r="D5072" s="114">
        <v>17.600000000000001</v>
      </c>
      <c r="E5072" s="261"/>
      <c r="F5072" s="261"/>
      <c r="G5072" s="168"/>
      <c r="H5072" s="168"/>
      <c r="I5072" s="261"/>
      <c r="J5072" s="261"/>
      <c r="R5072" s="2"/>
      <c r="S5072" s="2"/>
      <c r="T5072" s="2"/>
      <c r="U5072" s="2"/>
      <c r="V5072" s="2"/>
    </row>
    <row r="5073" spans="1:22" x14ac:dyDescent="0.25">
      <c r="A5073" s="536" t="s">
        <v>98</v>
      </c>
      <c r="B5073" s="536"/>
      <c r="C5073" s="536"/>
      <c r="D5073" s="114">
        <v>17</v>
      </c>
      <c r="E5073" s="261"/>
      <c r="F5073" s="261"/>
      <c r="G5073" s="168"/>
      <c r="H5073" s="168"/>
      <c r="I5073" s="261"/>
      <c r="J5073" s="261"/>
      <c r="R5073" s="2"/>
      <c r="S5073" s="2"/>
      <c r="T5073" s="2"/>
      <c r="U5073" s="2"/>
      <c r="V5073" s="2"/>
    </row>
    <row r="5074" spans="1:22" x14ac:dyDescent="0.25">
      <c r="A5074" s="113"/>
      <c r="B5074" s="261"/>
      <c r="C5074" s="261"/>
      <c r="D5074" s="114"/>
      <c r="E5074" s="261"/>
      <c r="F5074" s="261"/>
      <c r="G5074" s="168"/>
      <c r="H5074" s="168"/>
      <c r="I5074" s="261"/>
      <c r="J5074" s="261"/>
      <c r="R5074" s="2"/>
      <c r="S5074" s="2"/>
      <c r="T5074" s="2"/>
      <c r="U5074" s="2"/>
      <c r="V5074" s="2"/>
    </row>
    <row r="5075" spans="1:22" x14ac:dyDescent="0.25">
      <c r="A5075" s="113"/>
      <c r="B5075" s="261"/>
      <c r="C5075" s="261"/>
      <c r="D5075" s="114"/>
      <c r="E5075" s="261"/>
      <c r="F5075" s="261"/>
      <c r="G5075" s="538" t="s">
        <v>158</v>
      </c>
      <c r="H5075" s="538"/>
      <c r="I5075" s="538"/>
      <c r="J5075" s="538"/>
      <c r="R5075" s="2"/>
      <c r="S5075" s="2"/>
      <c r="T5075" s="2"/>
      <c r="U5075" s="2"/>
      <c r="V5075" s="2"/>
    </row>
    <row r="5077" spans="1:22" x14ac:dyDescent="0.25">
      <c r="A5077" s="1" t="s">
        <v>0</v>
      </c>
      <c r="B5077" s="1" t="s">
        <v>1</v>
      </c>
      <c r="C5077" s="1" t="s">
        <v>2</v>
      </c>
      <c r="D5077" s="103" t="s">
        <v>3</v>
      </c>
      <c r="E5077" s="1" t="s">
        <v>111</v>
      </c>
      <c r="F5077" s="1" t="s">
        <v>112</v>
      </c>
      <c r="G5077" s="15" t="s">
        <v>4</v>
      </c>
      <c r="H5077" s="15" t="s">
        <v>5</v>
      </c>
      <c r="I5077" s="1" t="s">
        <v>10</v>
      </c>
      <c r="J5077" s="1" t="s">
        <v>11</v>
      </c>
      <c r="K5077" s="1" t="s">
        <v>17</v>
      </c>
      <c r="L5077" s="1" t="s">
        <v>18</v>
      </c>
      <c r="M5077" s="1" t="s">
        <v>6</v>
      </c>
      <c r="N5077" s="1" t="s">
        <v>7</v>
      </c>
      <c r="O5077" s="1" t="s">
        <v>8</v>
      </c>
      <c r="P5077" s="1" t="s">
        <v>9</v>
      </c>
    </row>
    <row r="5078" spans="1:22" x14ac:dyDescent="0.25">
      <c r="A5078" s="113" t="s">
        <v>39</v>
      </c>
      <c r="B5078" s="261">
        <v>2015</v>
      </c>
      <c r="C5078" s="111" t="s">
        <v>159</v>
      </c>
      <c r="D5078" s="114">
        <v>19.3</v>
      </c>
      <c r="E5078" s="261">
        <v>39.1</v>
      </c>
      <c r="F5078" s="261">
        <v>4.3</v>
      </c>
      <c r="G5078" s="168">
        <v>316.7</v>
      </c>
      <c r="H5078" s="13">
        <v>33.1</v>
      </c>
      <c r="I5078" s="2">
        <v>1030</v>
      </c>
      <c r="J5078" s="2">
        <v>999</v>
      </c>
      <c r="K5078" s="2">
        <v>9.5</v>
      </c>
      <c r="L5078" s="22">
        <v>49</v>
      </c>
      <c r="M5078" s="2">
        <v>0</v>
      </c>
      <c r="N5078" s="2">
        <v>0</v>
      </c>
      <c r="O5078" s="2">
        <v>50</v>
      </c>
      <c r="P5078" s="2">
        <v>18</v>
      </c>
    </row>
    <row r="5079" spans="1:22" x14ac:dyDescent="0.25">
      <c r="A5079" s="112" t="s">
        <v>19</v>
      </c>
      <c r="B5079" s="261">
        <v>2015</v>
      </c>
      <c r="C5079" s="111" t="s">
        <v>159</v>
      </c>
      <c r="D5079" s="114">
        <v>19.3</v>
      </c>
      <c r="E5079" s="261">
        <v>37.9</v>
      </c>
      <c r="F5079" s="261">
        <v>5.6</v>
      </c>
      <c r="G5079" s="168">
        <v>250.6</v>
      </c>
      <c r="H5079" s="13">
        <v>31.7</v>
      </c>
      <c r="I5079" s="2">
        <v>1029</v>
      </c>
      <c r="J5079" s="2">
        <v>996</v>
      </c>
      <c r="K5079" s="2">
        <v>11</v>
      </c>
      <c r="L5079" s="22">
        <v>46</v>
      </c>
      <c r="M5079" s="2">
        <v>0</v>
      </c>
      <c r="N5079" s="2">
        <v>0</v>
      </c>
      <c r="O5079" s="2">
        <v>44</v>
      </c>
      <c r="P5079" s="2">
        <v>14</v>
      </c>
    </row>
    <row r="5080" spans="1:22" x14ac:dyDescent="0.25">
      <c r="A5080" s="112" t="s">
        <v>12</v>
      </c>
      <c r="B5080" s="261">
        <v>2015</v>
      </c>
      <c r="C5080" s="111" t="s">
        <v>159</v>
      </c>
      <c r="D5080" s="114">
        <v>18.600000000000001</v>
      </c>
      <c r="E5080" s="261">
        <v>36.200000000000003</v>
      </c>
      <c r="F5080" s="261">
        <v>5.0999999999999996</v>
      </c>
      <c r="G5080" s="168">
        <v>318.60000000000002</v>
      </c>
      <c r="H5080" s="13">
        <v>29.2</v>
      </c>
      <c r="I5080" s="2">
        <v>1030</v>
      </c>
      <c r="J5080" s="2">
        <v>1000</v>
      </c>
      <c r="K5080" s="2">
        <v>6.4</v>
      </c>
      <c r="L5080" s="2">
        <v>71.3</v>
      </c>
      <c r="M5080" s="2">
        <v>0</v>
      </c>
      <c r="N5080" s="2">
        <v>0</v>
      </c>
      <c r="O5080" s="2">
        <v>32</v>
      </c>
      <c r="P5080" s="2">
        <v>11</v>
      </c>
    </row>
    <row r="5081" spans="1:22" x14ac:dyDescent="0.25">
      <c r="A5081" s="112" t="s">
        <v>13</v>
      </c>
      <c r="B5081" s="261">
        <v>2015</v>
      </c>
      <c r="C5081" s="111" t="s">
        <v>159</v>
      </c>
      <c r="D5081" s="114">
        <v>17.3</v>
      </c>
      <c r="E5081" s="261">
        <v>36.9</v>
      </c>
      <c r="F5081" s="261">
        <v>3.2</v>
      </c>
      <c r="G5081" s="168">
        <v>219.3</v>
      </c>
      <c r="H5081" s="13">
        <v>16.8</v>
      </c>
      <c r="I5081" s="2">
        <v>1030</v>
      </c>
      <c r="J5081" s="2">
        <v>999</v>
      </c>
      <c r="K5081" s="2">
        <v>4.5</v>
      </c>
      <c r="L5081" s="2">
        <v>46.4</v>
      </c>
      <c r="M5081" s="2">
        <v>0</v>
      </c>
      <c r="N5081" s="2">
        <v>0</v>
      </c>
      <c r="O5081" s="2">
        <v>33</v>
      </c>
      <c r="P5081" s="2">
        <v>12</v>
      </c>
    </row>
    <row r="5082" spans="1:22" x14ac:dyDescent="0.25">
      <c r="A5082" s="112" t="s">
        <v>16</v>
      </c>
      <c r="B5082" s="261">
        <v>2015</v>
      </c>
      <c r="C5082" s="111" t="s">
        <v>159</v>
      </c>
      <c r="D5082" s="114">
        <v>17</v>
      </c>
      <c r="E5082" s="114">
        <v>37</v>
      </c>
      <c r="F5082" s="261">
        <v>3.1</v>
      </c>
      <c r="G5082" s="168">
        <v>186.3</v>
      </c>
      <c r="H5082" s="13">
        <v>28.1</v>
      </c>
      <c r="I5082" s="2">
        <v>1028</v>
      </c>
      <c r="J5082" s="2">
        <v>1002</v>
      </c>
      <c r="K5082" s="2">
        <v>5.3</v>
      </c>
      <c r="L5082" s="2">
        <v>19.399999999999999</v>
      </c>
      <c r="M5082" s="2">
        <v>0</v>
      </c>
      <c r="N5082" s="2">
        <v>0</v>
      </c>
      <c r="O5082" s="2">
        <v>33</v>
      </c>
      <c r="P5082" s="2">
        <v>11</v>
      </c>
    </row>
    <row r="5083" spans="1:22" x14ac:dyDescent="0.25">
      <c r="A5083" s="112" t="s">
        <v>14</v>
      </c>
      <c r="B5083" s="261">
        <v>2015</v>
      </c>
      <c r="C5083" s="111" t="s">
        <v>159</v>
      </c>
      <c r="D5083" s="114">
        <v>19.8</v>
      </c>
      <c r="E5083" s="261">
        <v>38.299999999999997</v>
      </c>
      <c r="F5083" s="261">
        <v>5.9</v>
      </c>
      <c r="G5083" s="168">
        <v>256.3</v>
      </c>
      <c r="H5083" s="13">
        <v>32.200000000000003</v>
      </c>
      <c r="I5083" s="2">
        <v>1030</v>
      </c>
      <c r="J5083" s="2">
        <v>999</v>
      </c>
      <c r="K5083" s="2">
        <v>6.5</v>
      </c>
      <c r="L5083" s="2">
        <v>39.700000000000003</v>
      </c>
      <c r="M5083" s="2">
        <v>0</v>
      </c>
      <c r="N5083" s="2">
        <v>0</v>
      </c>
      <c r="O5083" s="2">
        <v>45</v>
      </c>
      <c r="P5083" s="2">
        <v>15</v>
      </c>
    </row>
    <row r="5084" spans="1:22" x14ac:dyDescent="0.25">
      <c r="A5084" s="112" t="s">
        <v>87</v>
      </c>
      <c r="B5084" s="261">
        <v>2015</v>
      </c>
      <c r="C5084" s="111" t="s">
        <v>159</v>
      </c>
      <c r="D5084" s="114">
        <v>17</v>
      </c>
      <c r="E5084" s="261">
        <v>35.4</v>
      </c>
      <c r="F5084" s="261">
        <v>4.0999999999999996</v>
      </c>
      <c r="G5084" s="168">
        <v>259.3</v>
      </c>
      <c r="H5084" s="13">
        <v>20.7</v>
      </c>
      <c r="I5084" s="2">
        <v>1030</v>
      </c>
      <c r="J5084" s="2">
        <v>1003</v>
      </c>
      <c r="K5084" s="2">
        <v>6.5</v>
      </c>
      <c r="L5084" s="2">
        <v>23.5</v>
      </c>
      <c r="M5084" s="2">
        <v>0</v>
      </c>
      <c r="N5084" s="2">
        <v>0</v>
      </c>
      <c r="O5084" s="2">
        <v>39</v>
      </c>
      <c r="P5084" s="2">
        <v>12</v>
      </c>
    </row>
    <row r="5085" spans="1:22" x14ac:dyDescent="0.25">
      <c r="A5085" s="112" t="s">
        <v>31</v>
      </c>
      <c r="B5085" s="261">
        <v>2015</v>
      </c>
      <c r="C5085" s="111" t="s">
        <v>159</v>
      </c>
      <c r="D5085" s="114">
        <v>18</v>
      </c>
      <c r="E5085" s="261">
        <v>38.5</v>
      </c>
      <c r="F5085" s="261">
        <v>5.4</v>
      </c>
      <c r="G5085" s="258">
        <v>245</v>
      </c>
      <c r="H5085" s="13">
        <v>22.4</v>
      </c>
      <c r="I5085" s="2">
        <v>1030</v>
      </c>
      <c r="J5085" s="2">
        <v>1000</v>
      </c>
      <c r="K5085" s="2">
        <v>2.9</v>
      </c>
      <c r="L5085" s="2">
        <v>16.100000000000001</v>
      </c>
      <c r="M5085" s="2">
        <v>0</v>
      </c>
      <c r="N5085" s="2">
        <v>0</v>
      </c>
      <c r="O5085" s="2">
        <v>44</v>
      </c>
      <c r="P5085" s="2">
        <v>19</v>
      </c>
      <c r="Q5085" s="2"/>
      <c r="R5085" s="2"/>
      <c r="S5085" s="2"/>
      <c r="T5085" s="2"/>
      <c r="U5085" s="2"/>
    </row>
    <row r="5086" spans="1:22" x14ac:dyDescent="0.25">
      <c r="A5086" s="112" t="s">
        <v>69</v>
      </c>
      <c r="B5086" s="261">
        <v>2015</v>
      </c>
      <c r="C5086" s="111" t="s">
        <v>159</v>
      </c>
      <c r="D5086" s="114">
        <v>18.2</v>
      </c>
      <c r="E5086" s="114">
        <v>38</v>
      </c>
      <c r="F5086" s="261">
        <v>3.8</v>
      </c>
      <c r="G5086" s="168">
        <v>270.3</v>
      </c>
      <c r="H5086" s="13">
        <v>23.1</v>
      </c>
      <c r="I5086" s="2">
        <v>1029</v>
      </c>
      <c r="J5086" s="2">
        <v>999</v>
      </c>
      <c r="K5086" s="2">
        <v>14.4</v>
      </c>
      <c r="L5086" s="2">
        <v>45.9</v>
      </c>
      <c r="M5086" s="2">
        <v>0</v>
      </c>
      <c r="N5086" s="2">
        <v>0</v>
      </c>
      <c r="O5086" s="2">
        <v>29</v>
      </c>
      <c r="P5086" s="2">
        <v>16</v>
      </c>
      <c r="Q5086" s="2"/>
      <c r="R5086" s="2"/>
      <c r="S5086" s="2"/>
      <c r="T5086" s="2"/>
      <c r="U5086" s="2"/>
    </row>
    <row r="5087" spans="1:22" x14ac:dyDescent="0.25">
      <c r="A5087" s="112" t="s">
        <v>49</v>
      </c>
      <c r="B5087" s="261">
        <v>2015</v>
      </c>
      <c r="C5087" s="111" t="s">
        <v>159</v>
      </c>
      <c r="D5087" s="114">
        <v>19.3</v>
      </c>
      <c r="E5087" s="261">
        <v>38.799999999999997</v>
      </c>
      <c r="F5087" s="261">
        <v>5.3</v>
      </c>
      <c r="G5087" s="168">
        <v>239.8</v>
      </c>
      <c r="H5087" s="13">
        <v>30.2</v>
      </c>
      <c r="I5087" s="2">
        <v>1030</v>
      </c>
      <c r="J5087" s="2">
        <v>999</v>
      </c>
      <c r="K5087" s="2">
        <v>6.6</v>
      </c>
      <c r="L5087" s="2">
        <v>21.6</v>
      </c>
      <c r="M5087" s="2">
        <v>0</v>
      </c>
      <c r="N5087" s="2">
        <v>0</v>
      </c>
      <c r="O5087" s="2">
        <v>45</v>
      </c>
      <c r="P5087" s="2">
        <v>17</v>
      </c>
      <c r="Q5087" s="2"/>
      <c r="R5087" s="2"/>
      <c r="S5087" s="2"/>
      <c r="T5087" s="2"/>
      <c r="U5087" s="2"/>
    </row>
    <row r="5088" spans="1:22" x14ac:dyDescent="0.25">
      <c r="A5088" s="112" t="s">
        <v>61</v>
      </c>
      <c r="B5088" s="261">
        <v>2015</v>
      </c>
      <c r="C5088" s="111" t="s">
        <v>159</v>
      </c>
      <c r="D5088" s="114">
        <v>18.100000000000001</v>
      </c>
      <c r="E5088" s="261">
        <v>38.4</v>
      </c>
      <c r="F5088" s="261">
        <v>2.8</v>
      </c>
      <c r="G5088" s="168">
        <v>249.3</v>
      </c>
      <c r="H5088" s="13">
        <v>21.4</v>
      </c>
      <c r="I5088" s="2">
        <v>1031</v>
      </c>
      <c r="J5088" s="2">
        <v>999</v>
      </c>
      <c r="K5088" s="2">
        <v>8.1</v>
      </c>
      <c r="L5088" s="2">
        <v>39.4</v>
      </c>
      <c r="M5088" s="2">
        <v>0</v>
      </c>
      <c r="N5088" s="2">
        <v>0</v>
      </c>
      <c r="O5088" s="2">
        <v>38</v>
      </c>
      <c r="P5088" s="2">
        <v>14</v>
      </c>
      <c r="Q5088" s="2"/>
      <c r="R5088" s="2"/>
      <c r="S5088" s="2"/>
      <c r="T5088" s="2"/>
      <c r="U5088" s="2"/>
    </row>
    <row r="5089" spans="1:21" x14ac:dyDescent="0.25">
      <c r="A5089" s="112" t="s">
        <v>46</v>
      </c>
      <c r="B5089" s="261">
        <v>2015</v>
      </c>
      <c r="C5089" s="111" t="s">
        <v>159</v>
      </c>
      <c r="D5089" s="114">
        <v>17.7</v>
      </c>
      <c r="E5089" s="261">
        <v>35.6</v>
      </c>
      <c r="F5089" s="261">
        <v>4.5</v>
      </c>
      <c r="G5089" s="168">
        <v>238.6</v>
      </c>
      <c r="H5089" s="13">
        <v>24.7</v>
      </c>
      <c r="I5089" s="2">
        <v>1032</v>
      </c>
      <c r="J5089" s="2">
        <v>1003</v>
      </c>
      <c r="K5089" s="2">
        <v>8.1999999999999993</v>
      </c>
      <c r="L5089" s="2">
        <v>22.7</v>
      </c>
      <c r="M5089" s="2">
        <v>0</v>
      </c>
      <c r="N5089" s="2">
        <v>0</v>
      </c>
      <c r="O5089" s="2">
        <v>34</v>
      </c>
      <c r="P5089" s="2">
        <v>13</v>
      </c>
      <c r="Q5089" s="2"/>
      <c r="R5089" s="2"/>
      <c r="S5089" s="2"/>
      <c r="T5089" s="2"/>
      <c r="U5089" s="2"/>
    </row>
    <row r="5090" spans="1:21" x14ac:dyDescent="0.25">
      <c r="A5090" s="112" t="s">
        <v>56</v>
      </c>
      <c r="B5090" s="261">
        <v>2015</v>
      </c>
      <c r="C5090" s="111" t="s">
        <v>159</v>
      </c>
      <c r="D5090" s="114">
        <v>18.8</v>
      </c>
      <c r="E5090" s="261">
        <v>38.200000000000003</v>
      </c>
      <c r="F5090" s="261">
        <v>4.3</v>
      </c>
      <c r="G5090" s="258">
        <v>234</v>
      </c>
      <c r="H5090" s="13">
        <v>27.6</v>
      </c>
      <c r="I5090" s="2">
        <v>1030</v>
      </c>
      <c r="J5090" s="2">
        <v>999</v>
      </c>
      <c r="K5090" s="2">
        <v>2.1</v>
      </c>
      <c r="L5090" s="2">
        <v>15.6</v>
      </c>
      <c r="M5090" s="2">
        <v>0</v>
      </c>
      <c r="N5090" s="2">
        <v>0</v>
      </c>
      <c r="O5090" s="2">
        <v>44</v>
      </c>
      <c r="P5090" s="2">
        <v>15</v>
      </c>
      <c r="Q5090" s="2"/>
      <c r="R5090" s="2"/>
      <c r="S5090" s="2"/>
      <c r="T5090" s="2"/>
      <c r="U5090" s="2"/>
    </row>
    <row r="5091" spans="1:21" x14ac:dyDescent="0.25">
      <c r="A5091" s="112" t="s">
        <v>71</v>
      </c>
      <c r="B5091" s="261">
        <v>2015</v>
      </c>
      <c r="C5091" s="111" t="s">
        <v>159</v>
      </c>
      <c r="D5091" s="114">
        <v>17.3</v>
      </c>
      <c r="E5091" s="261">
        <v>36.200000000000003</v>
      </c>
      <c r="F5091" s="261">
        <v>2.6</v>
      </c>
      <c r="G5091" s="168">
        <v>274.2</v>
      </c>
      <c r="H5091" s="21">
        <v>20</v>
      </c>
      <c r="I5091" s="2">
        <v>1029</v>
      </c>
      <c r="J5091" s="2">
        <v>999</v>
      </c>
      <c r="K5091" s="2">
        <v>2.2000000000000002</v>
      </c>
      <c r="L5091" s="2">
        <v>24.7</v>
      </c>
      <c r="M5091" s="2">
        <v>0</v>
      </c>
      <c r="N5091" s="2">
        <v>0</v>
      </c>
      <c r="O5091" s="2">
        <v>32</v>
      </c>
      <c r="P5091" s="2">
        <v>13</v>
      </c>
      <c r="Q5091" s="2"/>
      <c r="R5091" s="2"/>
      <c r="S5091" s="2"/>
      <c r="T5091" s="2"/>
      <c r="U5091" s="2"/>
    </row>
    <row r="5092" spans="1:21" x14ac:dyDescent="0.25">
      <c r="A5092" s="112" t="s">
        <v>72</v>
      </c>
      <c r="B5092" s="261">
        <v>2015</v>
      </c>
      <c r="C5092" s="111" t="s">
        <v>159</v>
      </c>
      <c r="D5092" s="114">
        <v>17.899999999999999</v>
      </c>
      <c r="E5092" s="261">
        <v>38.1</v>
      </c>
      <c r="F5092" s="261">
        <v>2.1</v>
      </c>
      <c r="G5092" s="168">
        <v>208.8</v>
      </c>
      <c r="H5092" s="13">
        <v>21.4</v>
      </c>
      <c r="I5092" s="2">
        <v>1029</v>
      </c>
      <c r="J5092" s="2">
        <v>998</v>
      </c>
      <c r="K5092" s="2">
        <v>3.7</v>
      </c>
      <c r="L5092" s="22">
        <v>20</v>
      </c>
      <c r="M5092" s="2">
        <v>0</v>
      </c>
      <c r="N5092" s="2">
        <v>0</v>
      </c>
      <c r="O5092" s="2">
        <v>37</v>
      </c>
      <c r="P5092" s="2">
        <v>13</v>
      </c>
      <c r="Q5092" s="2"/>
      <c r="R5092" s="2"/>
      <c r="S5092" s="2"/>
      <c r="T5092" s="2"/>
      <c r="U5092" s="2"/>
    </row>
    <row r="5093" spans="1:21" x14ac:dyDescent="0.25">
      <c r="A5093" s="112" t="s">
        <v>93</v>
      </c>
      <c r="B5093" s="261">
        <v>2015</v>
      </c>
      <c r="C5093" s="111" t="s">
        <v>159</v>
      </c>
      <c r="D5093" s="114">
        <v>17.899999999999999</v>
      </c>
      <c r="E5093" s="261">
        <v>37.700000000000003</v>
      </c>
      <c r="F5093" s="261">
        <v>3.6</v>
      </c>
      <c r="G5093" s="168">
        <v>178.8</v>
      </c>
      <c r="H5093" s="13">
        <v>23.6</v>
      </c>
      <c r="I5093" s="2">
        <v>1030</v>
      </c>
      <c r="J5093" s="2">
        <v>1000</v>
      </c>
      <c r="K5093" s="2">
        <v>2.7</v>
      </c>
      <c r="L5093" s="2">
        <v>29.5</v>
      </c>
      <c r="M5093" s="2">
        <v>0</v>
      </c>
      <c r="N5093" s="2">
        <v>0</v>
      </c>
      <c r="O5093" s="2">
        <v>42</v>
      </c>
      <c r="P5093" s="2">
        <v>16</v>
      </c>
      <c r="Q5093" s="2"/>
      <c r="R5093" s="2"/>
      <c r="S5093" s="2"/>
      <c r="T5093" s="2"/>
      <c r="U5093" s="2"/>
    </row>
    <row r="5094" spans="1:21" x14ac:dyDescent="0.25">
      <c r="A5094" s="113" t="s">
        <v>54</v>
      </c>
      <c r="B5094" s="261">
        <v>2015</v>
      </c>
      <c r="C5094" s="111" t="s">
        <v>159</v>
      </c>
      <c r="D5094" s="114">
        <f>AVERAGE(D5078:D5093)</f>
        <v>18.21875</v>
      </c>
      <c r="E5094" s="261"/>
      <c r="F5094" s="261"/>
      <c r="G5094" s="168">
        <f>AVERAGE(G5078:G5093)</f>
        <v>246.61875000000003</v>
      </c>
      <c r="Q5094" s="2"/>
      <c r="R5094" s="2"/>
      <c r="S5094" s="2"/>
      <c r="T5094" s="2"/>
      <c r="U5094" s="2"/>
    </row>
    <row r="5095" spans="1:21" x14ac:dyDescent="0.25">
      <c r="A5095" s="536" t="s">
        <v>37</v>
      </c>
      <c r="B5095" s="536"/>
      <c r="C5095" s="536"/>
      <c r="D5095" s="114">
        <v>16.3</v>
      </c>
      <c r="E5095" s="261"/>
      <c r="F5095" s="261"/>
      <c r="G5095" s="168">
        <v>251.2</v>
      </c>
      <c r="Q5095" s="2"/>
      <c r="R5095" s="2"/>
      <c r="S5095" s="2"/>
      <c r="T5095" s="2"/>
      <c r="U5095" s="2"/>
    </row>
    <row r="5096" spans="1:21" x14ac:dyDescent="0.25">
      <c r="A5096" s="536" t="s">
        <v>38</v>
      </c>
      <c r="B5096" s="536"/>
      <c r="C5096" s="536"/>
      <c r="D5096" s="114">
        <v>15.7</v>
      </c>
      <c r="E5096" s="261"/>
      <c r="F5096" s="261"/>
      <c r="G5096" s="168">
        <v>275.3</v>
      </c>
      <c r="Q5096" s="2"/>
      <c r="R5096" s="2"/>
      <c r="S5096" s="2"/>
      <c r="T5096" s="2"/>
      <c r="U5096" s="2"/>
    </row>
    <row r="5097" spans="1:21" x14ac:dyDescent="0.25">
      <c r="A5097" s="536" t="s">
        <v>167</v>
      </c>
      <c r="B5097" s="536"/>
      <c r="C5097" s="536"/>
      <c r="D5097" s="114">
        <v>17</v>
      </c>
      <c r="E5097" s="261"/>
      <c r="F5097" s="261"/>
      <c r="G5097" s="168"/>
      <c r="Q5097" s="2"/>
      <c r="R5097" s="2"/>
      <c r="S5097" s="2"/>
      <c r="T5097" s="2"/>
      <c r="U5097" s="2"/>
    </row>
    <row r="5098" spans="1:21" x14ac:dyDescent="0.25">
      <c r="A5098" s="536" t="s">
        <v>98</v>
      </c>
      <c r="B5098" s="536"/>
      <c r="C5098" s="536"/>
      <c r="D5098" s="114">
        <v>16.5</v>
      </c>
      <c r="E5098" s="261"/>
      <c r="F5098" s="261"/>
      <c r="G5098" s="168"/>
      <c r="Q5098" s="2"/>
      <c r="R5098" s="2"/>
      <c r="S5098" s="2"/>
      <c r="T5098" s="2"/>
      <c r="U5098" s="2"/>
    </row>
    <row r="5099" spans="1:21" x14ac:dyDescent="0.25">
      <c r="Q5099" s="2"/>
      <c r="R5099" s="2"/>
      <c r="S5099" s="2"/>
      <c r="T5099" s="2"/>
      <c r="U5099" s="2"/>
    </row>
    <row r="5100" spans="1:21" x14ac:dyDescent="0.25">
      <c r="A5100" s="1" t="s">
        <v>0</v>
      </c>
      <c r="B5100" s="1" t="s">
        <v>1</v>
      </c>
      <c r="C5100" s="1" t="s">
        <v>2</v>
      </c>
      <c r="D5100" s="103" t="s">
        <v>3</v>
      </c>
      <c r="E5100" s="1" t="s">
        <v>111</v>
      </c>
      <c r="F5100" s="1" t="s">
        <v>112</v>
      </c>
      <c r="G5100" s="15" t="s">
        <v>4</v>
      </c>
      <c r="H5100" s="15" t="s">
        <v>5</v>
      </c>
      <c r="I5100" s="1" t="s">
        <v>10</v>
      </c>
      <c r="J5100" s="1" t="s">
        <v>11</v>
      </c>
      <c r="K5100" s="1" t="s">
        <v>17</v>
      </c>
      <c r="L5100" s="1" t="s">
        <v>18</v>
      </c>
      <c r="M5100" s="1" t="s">
        <v>6</v>
      </c>
      <c r="N5100" s="1" t="s">
        <v>7</v>
      </c>
      <c r="O5100" s="1" t="s">
        <v>8</v>
      </c>
      <c r="P5100" s="1" t="s">
        <v>9</v>
      </c>
      <c r="Q5100" s="2"/>
      <c r="R5100" s="2"/>
      <c r="U5100" s="2"/>
    </row>
    <row r="5101" spans="1:21" x14ac:dyDescent="0.25">
      <c r="A5101" s="113" t="s">
        <v>39</v>
      </c>
      <c r="B5101" s="261">
        <v>2015</v>
      </c>
      <c r="C5101" s="111">
        <v>9</v>
      </c>
      <c r="D5101" s="114">
        <v>13.9</v>
      </c>
      <c r="E5101" s="261">
        <v>23.6</v>
      </c>
      <c r="F5101" s="261">
        <v>2.8</v>
      </c>
      <c r="G5101" s="168">
        <v>90.7</v>
      </c>
      <c r="H5101" s="13">
        <v>14.4</v>
      </c>
      <c r="I5101" s="2">
        <v>1038</v>
      </c>
      <c r="J5101" s="2">
        <v>994</v>
      </c>
      <c r="K5101" s="2">
        <v>8.6</v>
      </c>
      <c r="L5101" s="2">
        <v>49.5</v>
      </c>
      <c r="M5101" s="2">
        <v>0</v>
      </c>
      <c r="N5101" s="2">
        <v>0</v>
      </c>
      <c r="O5101" s="2">
        <v>0</v>
      </c>
      <c r="P5101" s="2">
        <v>0</v>
      </c>
    </row>
    <row r="5102" spans="1:21" x14ac:dyDescent="0.25">
      <c r="A5102" s="112" t="s">
        <v>19</v>
      </c>
      <c r="B5102" s="261">
        <v>2015</v>
      </c>
      <c r="C5102" s="111">
        <v>9</v>
      </c>
      <c r="D5102" s="114">
        <v>13.8</v>
      </c>
      <c r="E5102" s="261">
        <v>23.9</v>
      </c>
      <c r="F5102" s="261">
        <v>4.5999999999999996</v>
      </c>
      <c r="G5102" s="168">
        <v>102.2</v>
      </c>
      <c r="H5102" s="21">
        <v>27</v>
      </c>
      <c r="I5102" s="2">
        <v>1037</v>
      </c>
      <c r="J5102" s="2">
        <v>992</v>
      </c>
      <c r="K5102" s="2">
        <v>9.5</v>
      </c>
      <c r="L5102" s="2">
        <v>45.3</v>
      </c>
      <c r="M5102" s="2">
        <v>0</v>
      </c>
      <c r="N5102" s="2">
        <v>0</v>
      </c>
      <c r="O5102" s="2">
        <v>0</v>
      </c>
      <c r="P5102" s="2">
        <v>0</v>
      </c>
    </row>
    <row r="5103" spans="1:21" x14ac:dyDescent="0.25">
      <c r="A5103" s="112" t="s">
        <v>12</v>
      </c>
      <c r="B5103" s="261">
        <v>2015</v>
      </c>
      <c r="C5103" s="111">
        <v>9</v>
      </c>
      <c r="D5103" s="114">
        <v>12.8</v>
      </c>
      <c r="E5103" s="261">
        <v>22.4</v>
      </c>
      <c r="F5103" s="261">
        <v>4.9000000000000004</v>
      </c>
      <c r="G5103" s="168">
        <v>94.3</v>
      </c>
      <c r="H5103" s="13">
        <v>46.1</v>
      </c>
      <c r="I5103" s="2">
        <v>1037</v>
      </c>
      <c r="J5103" s="2">
        <v>994</v>
      </c>
      <c r="K5103" s="22">
        <v>5</v>
      </c>
      <c r="L5103" s="2">
        <v>61.6</v>
      </c>
      <c r="M5103" s="2">
        <v>0</v>
      </c>
      <c r="N5103" s="2">
        <v>0</v>
      </c>
      <c r="O5103" s="2">
        <v>0</v>
      </c>
      <c r="P5103" s="2">
        <v>0</v>
      </c>
    </row>
    <row r="5104" spans="1:21" x14ac:dyDescent="0.25">
      <c r="A5104" s="112" t="s">
        <v>13</v>
      </c>
      <c r="B5104" s="261">
        <v>2015</v>
      </c>
      <c r="C5104" s="111">
        <v>9</v>
      </c>
      <c r="D5104" s="114">
        <v>12.5</v>
      </c>
      <c r="E5104" s="261">
        <v>21.4</v>
      </c>
      <c r="F5104" s="261">
        <v>3.4</v>
      </c>
      <c r="G5104" s="168">
        <v>84.1</v>
      </c>
      <c r="H5104" s="13">
        <v>18.8</v>
      </c>
      <c r="I5104" s="2">
        <v>1039</v>
      </c>
      <c r="J5104" s="2">
        <v>995</v>
      </c>
      <c r="K5104" s="22">
        <v>4</v>
      </c>
      <c r="L5104" s="2">
        <v>51.8</v>
      </c>
      <c r="M5104" s="2">
        <v>0</v>
      </c>
      <c r="N5104" s="2">
        <v>0</v>
      </c>
      <c r="O5104" s="2">
        <v>0</v>
      </c>
      <c r="P5104" s="2">
        <v>0</v>
      </c>
    </row>
    <row r="5105" spans="1:18" x14ac:dyDescent="0.25">
      <c r="A5105" s="112" t="s">
        <v>16</v>
      </c>
      <c r="B5105" s="261">
        <v>2015</v>
      </c>
      <c r="C5105" s="111">
        <v>9</v>
      </c>
      <c r="D5105" s="114">
        <v>11.8</v>
      </c>
      <c r="E5105" s="261">
        <v>20.5</v>
      </c>
      <c r="F5105" s="261">
        <v>5.6</v>
      </c>
      <c r="G5105" s="168">
        <v>71.8</v>
      </c>
      <c r="H5105" s="13">
        <v>20.5</v>
      </c>
      <c r="I5105" s="2">
        <v>1038</v>
      </c>
      <c r="J5105" s="2">
        <v>997</v>
      </c>
      <c r="K5105" s="22">
        <v>5</v>
      </c>
      <c r="L5105" s="2">
        <v>14.8</v>
      </c>
      <c r="M5105" s="2">
        <v>0</v>
      </c>
      <c r="N5105" s="2">
        <v>0</v>
      </c>
      <c r="O5105" s="2">
        <v>0</v>
      </c>
      <c r="P5105" s="2">
        <v>0</v>
      </c>
    </row>
    <row r="5106" spans="1:18" x14ac:dyDescent="0.25">
      <c r="A5106" s="112" t="s">
        <v>14</v>
      </c>
      <c r="B5106" s="261">
        <v>2015</v>
      </c>
      <c r="C5106" s="111">
        <v>9</v>
      </c>
      <c r="D5106" s="114">
        <v>13.9</v>
      </c>
      <c r="E5106" s="261">
        <v>25.5</v>
      </c>
      <c r="F5106" s="261">
        <v>3.6</v>
      </c>
      <c r="G5106" s="168">
        <v>76.599999999999994</v>
      </c>
      <c r="H5106" s="13">
        <v>15.5</v>
      </c>
      <c r="I5106" s="2">
        <v>1038</v>
      </c>
      <c r="J5106" s="2">
        <v>993</v>
      </c>
      <c r="K5106" s="2">
        <v>5.7</v>
      </c>
      <c r="L5106" s="2">
        <v>36.200000000000003</v>
      </c>
      <c r="M5106" s="2">
        <v>0</v>
      </c>
      <c r="N5106" s="2">
        <v>0</v>
      </c>
      <c r="O5106" s="2">
        <v>0</v>
      </c>
      <c r="P5106" s="2">
        <v>0</v>
      </c>
    </row>
    <row r="5107" spans="1:18" x14ac:dyDescent="0.25">
      <c r="A5107" s="112" t="s">
        <v>87</v>
      </c>
      <c r="B5107" s="261">
        <v>2015</v>
      </c>
      <c r="C5107" s="111">
        <v>9</v>
      </c>
      <c r="D5107" s="114">
        <v>12.1</v>
      </c>
      <c r="E5107" s="261">
        <v>20.2</v>
      </c>
      <c r="F5107" s="114">
        <v>5</v>
      </c>
      <c r="G5107" s="168">
        <v>93.2</v>
      </c>
      <c r="H5107" s="13">
        <v>18.3</v>
      </c>
      <c r="I5107" s="2">
        <v>1038</v>
      </c>
      <c r="J5107" s="2">
        <v>997</v>
      </c>
      <c r="K5107" s="2">
        <v>5.9</v>
      </c>
      <c r="L5107" s="2">
        <v>21.3</v>
      </c>
      <c r="M5107" s="2">
        <v>0</v>
      </c>
      <c r="N5107" s="2">
        <v>0</v>
      </c>
      <c r="O5107" s="2">
        <v>0</v>
      </c>
      <c r="P5107" s="2">
        <v>0</v>
      </c>
    </row>
    <row r="5108" spans="1:18" x14ac:dyDescent="0.25">
      <c r="A5108" s="112" t="s">
        <v>31</v>
      </c>
      <c r="B5108" s="261">
        <v>2015</v>
      </c>
      <c r="C5108" s="111">
        <v>9</v>
      </c>
      <c r="D5108" s="114">
        <v>13.7</v>
      </c>
      <c r="E5108" s="261">
        <v>22.9</v>
      </c>
      <c r="F5108" s="261">
        <v>4.5999999999999996</v>
      </c>
      <c r="G5108" s="168">
        <v>83.2</v>
      </c>
      <c r="H5108" s="13">
        <v>18.8</v>
      </c>
      <c r="I5108" s="2">
        <v>1039</v>
      </c>
      <c r="J5108" s="2">
        <v>994</v>
      </c>
      <c r="K5108" s="2">
        <v>2.6</v>
      </c>
      <c r="L5108" s="2">
        <v>14.5</v>
      </c>
      <c r="M5108" s="2">
        <v>0</v>
      </c>
      <c r="N5108" s="2">
        <v>0</v>
      </c>
      <c r="O5108" s="2">
        <v>0</v>
      </c>
      <c r="P5108" s="2">
        <v>0</v>
      </c>
    </row>
    <row r="5109" spans="1:18" x14ac:dyDescent="0.25">
      <c r="A5109" s="112" t="s">
        <v>69</v>
      </c>
      <c r="B5109" s="261">
        <v>2015</v>
      </c>
      <c r="C5109" s="111">
        <v>9</v>
      </c>
      <c r="D5109" s="114">
        <v>13.1</v>
      </c>
      <c r="E5109" s="261">
        <v>22.9</v>
      </c>
      <c r="F5109" s="261">
        <v>4.4000000000000004</v>
      </c>
      <c r="G5109" s="168">
        <v>98.7</v>
      </c>
      <c r="H5109" s="13">
        <v>18.600000000000001</v>
      </c>
      <c r="I5109" s="2">
        <v>1037</v>
      </c>
      <c r="J5109" s="2">
        <v>994</v>
      </c>
      <c r="K5109" s="2">
        <v>12.9</v>
      </c>
      <c r="L5109" s="2">
        <v>45.8</v>
      </c>
      <c r="M5109" s="2">
        <v>0</v>
      </c>
      <c r="N5109" s="2">
        <v>0</v>
      </c>
      <c r="O5109" s="2">
        <v>0</v>
      </c>
      <c r="P5109" s="2">
        <v>0</v>
      </c>
    </row>
    <row r="5110" spans="1:18" x14ac:dyDescent="0.25">
      <c r="A5110" s="112" t="s">
        <v>49</v>
      </c>
      <c r="B5110" s="261">
        <v>2015</v>
      </c>
      <c r="C5110" s="111">
        <v>9</v>
      </c>
      <c r="D5110" s="114">
        <v>14.2</v>
      </c>
      <c r="E5110" s="261">
        <v>22.7</v>
      </c>
      <c r="F5110" s="261">
        <v>3.8</v>
      </c>
      <c r="G5110" s="258">
        <v>67</v>
      </c>
      <c r="H5110" s="13">
        <v>14.7</v>
      </c>
      <c r="I5110" s="2">
        <v>1038</v>
      </c>
      <c r="J5110" s="2">
        <v>994</v>
      </c>
      <c r="K5110" s="2">
        <v>5.8</v>
      </c>
      <c r="L5110" s="2">
        <v>18.3</v>
      </c>
      <c r="M5110" s="2">
        <v>0</v>
      </c>
      <c r="N5110" s="2">
        <v>0</v>
      </c>
      <c r="O5110" s="2">
        <v>0</v>
      </c>
      <c r="P5110" s="2">
        <v>0</v>
      </c>
    </row>
    <row r="5111" spans="1:18" x14ac:dyDescent="0.25">
      <c r="A5111" s="112" t="s">
        <v>61</v>
      </c>
      <c r="B5111" s="261">
        <v>2015</v>
      </c>
      <c r="C5111" s="111">
        <v>9</v>
      </c>
      <c r="D5111" s="114">
        <v>12.8</v>
      </c>
      <c r="E5111" s="261">
        <v>21.6</v>
      </c>
      <c r="F5111" s="114">
        <v>3</v>
      </c>
      <c r="G5111" s="168">
        <v>88.8</v>
      </c>
      <c r="H5111" s="13">
        <v>17.2</v>
      </c>
      <c r="I5111" s="2">
        <v>1039</v>
      </c>
      <c r="J5111" s="2">
        <v>999</v>
      </c>
      <c r="K5111" s="2">
        <v>7.2</v>
      </c>
      <c r="L5111" s="2">
        <v>40.200000000000003</v>
      </c>
      <c r="M5111" s="2">
        <v>0</v>
      </c>
      <c r="N5111" s="2">
        <v>0</v>
      </c>
      <c r="O5111" s="2">
        <v>0</v>
      </c>
      <c r="P5111" s="2">
        <v>0</v>
      </c>
    </row>
    <row r="5112" spans="1:18" x14ac:dyDescent="0.25">
      <c r="A5112" s="112" t="s">
        <v>46</v>
      </c>
      <c r="B5112" s="261">
        <v>2015</v>
      </c>
      <c r="C5112" s="111">
        <v>9</v>
      </c>
      <c r="D5112" s="114">
        <v>12.6</v>
      </c>
      <c r="E5112" s="261">
        <v>21.6</v>
      </c>
      <c r="F5112" s="261">
        <v>4.4000000000000004</v>
      </c>
      <c r="G5112" s="168">
        <v>94.3</v>
      </c>
      <c r="H5112" s="13">
        <v>46.1</v>
      </c>
      <c r="I5112" s="2">
        <v>1039</v>
      </c>
      <c r="J5112" s="2">
        <v>996</v>
      </c>
      <c r="K5112" s="22">
        <v>5</v>
      </c>
      <c r="L5112" s="2">
        <v>61.6</v>
      </c>
      <c r="M5112" s="2">
        <v>0</v>
      </c>
      <c r="N5112" s="2">
        <v>0</v>
      </c>
      <c r="O5112" s="2">
        <v>0</v>
      </c>
      <c r="P5112" s="2">
        <v>0</v>
      </c>
      <c r="R5112" s="2"/>
    </row>
    <row r="5113" spans="1:18" x14ac:dyDescent="0.25">
      <c r="A5113" s="112" t="s">
        <v>56</v>
      </c>
      <c r="B5113" s="261">
        <v>2015</v>
      </c>
      <c r="C5113" s="111">
        <v>9</v>
      </c>
      <c r="D5113" s="114">
        <v>13.3</v>
      </c>
      <c r="E5113" s="261">
        <v>22.7</v>
      </c>
      <c r="F5113" s="261">
        <v>3.4</v>
      </c>
      <c r="G5113" s="168">
        <v>84.8</v>
      </c>
      <c r="H5113" s="13">
        <v>17.399999999999999</v>
      </c>
      <c r="I5113" s="2">
        <v>1038</v>
      </c>
      <c r="J5113" s="2">
        <v>993</v>
      </c>
      <c r="K5113" s="2">
        <v>1.6</v>
      </c>
      <c r="L5113" s="2">
        <v>12.9</v>
      </c>
      <c r="M5113" s="2">
        <v>0</v>
      </c>
      <c r="N5113" s="2">
        <v>0</v>
      </c>
      <c r="O5113" s="2">
        <v>0</v>
      </c>
      <c r="P5113" s="2">
        <v>0</v>
      </c>
      <c r="R5113" s="2"/>
    </row>
    <row r="5114" spans="1:18" x14ac:dyDescent="0.25">
      <c r="A5114" s="112" t="s">
        <v>71</v>
      </c>
      <c r="B5114" s="261">
        <v>2015</v>
      </c>
      <c r="C5114" s="111">
        <v>9</v>
      </c>
      <c r="D5114" s="114">
        <v>11.9</v>
      </c>
      <c r="E5114" s="261">
        <v>21.5</v>
      </c>
      <c r="F5114" s="261">
        <v>4.5999999999999996</v>
      </c>
      <c r="G5114" s="168">
        <v>119.6</v>
      </c>
      <c r="H5114" s="21">
        <v>20</v>
      </c>
      <c r="I5114" s="2">
        <v>1038</v>
      </c>
      <c r="J5114" s="2">
        <v>994</v>
      </c>
      <c r="K5114" s="2">
        <v>2.1</v>
      </c>
      <c r="L5114" s="2">
        <v>29.9</v>
      </c>
      <c r="M5114" s="2">
        <v>0</v>
      </c>
      <c r="N5114" s="2">
        <v>0</v>
      </c>
      <c r="O5114" s="2">
        <v>0</v>
      </c>
      <c r="P5114" s="2">
        <v>0</v>
      </c>
      <c r="R5114" s="2"/>
    </row>
    <row r="5115" spans="1:18" x14ac:dyDescent="0.25">
      <c r="A5115" s="112" t="s">
        <v>72</v>
      </c>
      <c r="B5115" s="261">
        <v>2015</v>
      </c>
      <c r="C5115" s="111">
        <v>9</v>
      </c>
      <c r="D5115" s="114">
        <v>12.1</v>
      </c>
      <c r="E5115" s="261">
        <v>21.7</v>
      </c>
      <c r="F5115" s="261">
        <v>2.6</v>
      </c>
      <c r="G5115" s="168">
        <v>103.7</v>
      </c>
      <c r="H5115" s="13">
        <v>19.8</v>
      </c>
      <c r="I5115" s="2">
        <v>1038</v>
      </c>
      <c r="J5115" s="2">
        <v>994</v>
      </c>
      <c r="K5115" s="2">
        <v>2.7</v>
      </c>
      <c r="L5115" s="2">
        <v>19.7</v>
      </c>
      <c r="M5115" s="2">
        <v>0</v>
      </c>
      <c r="N5115" s="2">
        <v>0</v>
      </c>
      <c r="O5115" s="2">
        <v>0</v>
      </c>
      <c r="P5115" s="2">
        <v>0</v>
      </c>
      <c r="R5115" s="2"/>
    </row>
    <row r="5116" spans="1:18" x14ac:dyDescent="0.25">
      <c r="A5116" s="112" t="s">
        <v>93</v>
      </c>
      <c r="B5116" s="261">
        <v>2015</v>
      </c>
      <c r="C5116" s="111">
        <v>9</v>
      </c>
      <c r="D5116" s="114">
        <v>12.4</v>
      </c>
      <c r="E5116" s="261">
        <v>23.3</v>
      </c>
      <c r="F5116" s="261">
        <v>1.1000000000000001</v>
      </c>
      <c r="G5116" s="258">
        <v>54</v>
      </c>
      <c r="H5116" s="21">
        <v>21</v>
      </c>
      <c r="I5116" s="2">
        <v>1038</v>
      </c>
      <c r="J5116" s="2">
        <v>995</v>
      </c>
      <c r="K5116" s="22">
        <v>2</v>
      </c>
      <c r="L5116" s="2">
        <v>26.5</v>
      </c>
      <c r="M5116" s="2">
        <v>0</v>
      </c>
      <c r="N5116" s="2">
        <v>0</v>
      </c>
      <c r="O5116" s="2">
        <v>0</v>
      </c>
      <c r="P5116" s="2">
        <v>0</v>
      </c>
      <c r="R5116" s="2"/>
    </row>
    <row r="5117" spans="1:18" x14ac:dyDescent="0.25">
      <c r="A5117" s="113" t="s">
        <v>54</v>
      </c>
      <c r="B5117" s="261">
        <v>2015</v>
      </c>
      <c r="C5117" s="111">
        <v>9</v>
      </c>
      <c r="D5117" s="114">
        <f>AVERAGE(D5101:D5116)</f>
        <v>12.93125</v>
      </c>
      <c r="E5117" s="261"/>
      <c r="F5117" s="261"/>
      <c r="G5117" s="168"/>
      <c r="R5117" s="2"/>
    </row>
    <row r="5118" spans="1:18" x14ac:dyDescent="0.25">
      <c r="A5118" s="536" t="s">
        <v>37</v>
      </c>
      <c r="B5118" s="536"/>
      <c r="C5118" s="536"/>
      <c r="D5118" s="114">
        <v>13.8</v>
      </c>
      <c r="E5118" s="261"/>
      <c r="F5118" s="261"/>
      <c r="G5118" s="168">
        <v>70.400000000000006</v>
      </c>
      <c r="R5118" s="2"/>
    </row>
    <row r="5119" spans="1:18" x14ac:dyDescent="0.25">
      <c r="A5119" s="536" t="s">
        <v>38</v>
      </c>
      <c r="B5119" s="536"/>
      <c r="C5119" s="536"/>
      <c r="D5119" s="114">
        <v>12.8</v>
      </c>
      <c r="E5119" s="261"/>
      <c r="F5119" s="261"/>
      <c r="G5119" s="168">
        <v>72.5</v>
      </c>
      <c r="R5119" s="2"/>
    </row>
    <row r="5120" spans="1:18" x14ac:dyDescent="0.25">
      <c r="A5120" s="536" t="s">
        <v>167</v>
      </c>
      <c r="B5120" s="536"/>
      <c r="C5120" s="536"/>
      <c r="D5120" s="114">
        <v>14.1</v>
      </c>
      <c r="E5120" s="261"/>
      <c r="F5120" s="261"/>
      <c r="G5120" s="168"/>
      <c r="R5120" s="2"/>
    </row>
    <row r="5121" spans="1:18" x14ac:dyDescent="0.25">
      <c r="A5121" s="536" t="s">
        <v>98</v>
      </c>
      <c r="B5121" s="536"/>
      <c r="C5121" s="536"/>
      <c r="D5121" s="114">
        <v>13.9</v>
      </c>
      <c r="E5121" s="261"/>
      <c r="F5121" s="261"/>
      <c r="G5121" s="168"/>
      <c r="R5121" s="2"/>
    </row>
    <row r="5122" spans="1:18" x14ac:dyDescent="0.25">
      <c r="R5122" s="2"/>
    </row>
    <row r="5123" spans="1:18" x14ac:dyDescent="0.25">
      <c r="A5123" s="1" t="s">
        <v>0</v>
      </c>
      <c r="B5123" s="1" t="s">
        <v>1</v>
      </c>
      <c r="C5123" s="1" t="s">
        <v>2</v>
      </c>
      <c r="D5123" s="103" t="s">
        <v>3</v>
      </c>
      <c r="E5123" s="1" t="s">
        <v>111</v>
      </c>
      <c r="F5123" s="1" t="s">
        <v>112</v>
      </c>
      <c r="G5123" s="15" t="s">
        <v>4</v>
      </c>
      <c r="H5123" s="15" t="s">
        <v>5</v>
      </c>
      <c r="I5123" s="1" t="s">
        <v>10</v>
      </c>
      <c r="J5123" s="1" t="s">
        <v>11</v>
      </c>
      <c r="K5123" s="1" t="s">
        <v>17</v>
      </c>
      <c r="L5123" s="1" t="s">
        <v>18</v>
      </c>
      <c r="M5123" s="1" t="s">
        <v>6</v>
      </c>
      <c r="N5123" s="1" t="s">
        <v>7</v>
      </c>
      <c r="O5123" s="1" t="s">
        <v>8</v>
      </c>
      <c r="P5123" s="1" t="s">
        <v>9</v>
      </c>
      <c r="R5123" s="2"/>
    </row>
    <row r="5124" spans="1:18" x14ac:dyDescent="0.25">
      <c r="A5124" t="s">
        <v>39</v>
      </c>
      <c r="B5124" s="93">
        <v>2015</v>
      </c>
      <c r="C5124" s="111">
        <v>10</v>
      </c>
      <c r="D5124" s="22">
        <v>9.8000000000000007</v>
      </c>
      <c r="E5124" s="2">
        <v>21.8</v>
      </c>
      <c r="F5124" s="2">
        <v>0.7</v>
      </c>
      <c r="G5124" s="21">
        <v>50</v>
      </c>
      <c r="H5124" s="13">
        <v>10.4</v>
      </c>
      <c r="I5124" s="2">
        <v>1034</v>
      </c>
      <c r="J5124" s="2">
        <v>1003</v>
      </c>
      <c r="K5124" s="2">
        <v>6.6</v>
      </c>
      <c r="L5124" s="2">
        <v>44.2</v>
      </c>
      <c r="M5124" s="2">
        <v>0</v>
      </c>
      <c r="N5124" s="2">
        <v>0</v>
      </c>
      <c r="O5124" s="2">
        <v>0</v>
      </c>
      <c r="P5124" s="2">
        <v>0</v>
      </c>
      <c r="R5124" s="2"/>
    </row>
    <row r="5125" spans="1:18" x14ac:dyDescent="0.25">
      <c r="A5125" s="112" t="s">
        <v>19</v>
      </c>
      <c r="B5125" s="261">
        <v>2015</v>
      </c>
      <c r="C5125" s="111">
        <v>10</v>
      </c>
      <c r="D5125" s="114">
        <v>9.6</v>
      </c>
      <c r="E5125" s="261">
        <v>20.100000000000001</v>
      </c>
      <c r="F5125" s="261">
        <v>0.4</v>
      </c>
      <c r="G5125" s="168">
        <v>47.5</v>
      </c>
      <c r="H5125" s="21">
        <v>14</v>
      </c>
      <c r="I5125" s="2">
        <v>1033</v>
      </c>
      <c r="J5125" s="2">
        <v>1002</v>
      </c>
      <c r="K5125" s="22">
        <v>7</v>
      </c>
      <c r="L5125" s="2">
        <v>32.700000000000003</v>
      </c>
      <c r="M5125" s="2">
        <v>0</v>
      </c>
      <c r="N5125" s="2">
        <v>0</v>
      </c>
      <c r="O5125" s="2">
        <v>0</v>
      </c>
      <c r="P5125" s="2">
        <v>0</v>
      </c>
      <c r="R5125" s="2"/>
    </row>
    <row r="5126" spans="1:18" x14ac:dyDescent="0.25">
      <c r="A5126" s="112" t="s">
        <v>12</v>
      </c>
      <c r="B5126" s="261">
        <v>2015</v>
      </c>
      <c r="C5126" s="111">
        <v>10</v>
      </c>
      <c r="D5126" s="114">
        <v>8.8000000000000007</v>
      </c>
      <c r="E5126" s="261">
        <v>18.600000000000001</v>
      </c>
      <c r="F5126" s="261">
        <v>1.2</v>
      </c>
      <c r="G5126" s="168">
        <v>55.4</v>
      </c>
      <c r="H5126" s="13">
        <v>10.8</v>
      </c>
      <c r="I5126" s="2">
        <v>1033</v>
      </c>
      <c r="J5126" s="2">
        <v>1003</v>
      </c>
      <c r="K5126" s="2">
        <v>4.3</v>
      </c>
      <c r="L5126" s="2">
        <v>34.1</v>
      </c>
      <c r="M5126" s="2">
        <v>0</v>
      </c>
      <c r="N5126" s="2">
        <v>0</v>
      </c>
      <c r="O5126" s="2">
        <v>0</v>
      </c>
      <c r="P5126" s="2">
        <v>0</v>
      </c>
      <c r="R5126" s="2"/>
    </row>
    <row r="5127" spans="1:18" x14ac:dyDescent="0.25">
      <c r="A5127" s="112" t="s">
        <v>161</v>
      </c>
      <c r="B5127" s="261">
        <v>2015</v>
      </c>
      <c r="C5127" s="111">
        <v>10</v>
      </c>
      <c r="D5127" s="114">
        <v>8.6999999999999993</v>
      </c>
      <c r="E5127" s="261">
        <v>19.399999999999999</v>
      </c>
      <c r="F5127" s="261">
        <v>-0.3</v>
      </c>
      <c r="G5127" s="258">
        <v>49</v>
      </c>
      <c r="H5127" s="13">
        <v>10.199999999999999</v>
      </c>
      <c r="I5127" s="2">
        <v>1033</v>
      </c>
      <c r="J5127" s="2">
        <v>1003</v>
      </c>
      <c r="K5127" s="2">
        <v>1.7</v>
      </c>
      <c r="L5127" s="2">
        <v>12.6</v>
      </c>
      <c r="M5127" s="2">
        <v>0</v>
      </c>
      <c r="N5127" s="2">
        <v>1</v>
      </c>
      <c r="O5127" s="2">
        <v>0</v>
      </c>
      <c r="P5127" s="2">
        <v>0</v>
      </c>
    </row>
    <row r="5128" spans="1:18" x14ac:dyDescent="0.25">
      <c r="A5128" s="112" t="s">
        <v>13</v>
      </c>
      <c r="B5128" s="261">
        <v>2015</v>
      </c>
      <c r="C5128" s="111">
        <v>10</v>
      </c>
      <c r="D5128" s="114">
        <v>8.3000000000000007</v>
      </c>
      <c r="E5128" s="261">
        <v>20.5</v>
      </c>
      <c r="F5128" s="261">
        <v>-3.2</v>
      </c>
      <c r="G5128" s="258">
        <v>32</v>
      </c>
      <c r="H5128" s="13">
        <v>7.8</v>
      </c>
      <c r="I5128" s="2">
        <v>1035</v>
      </c>
      <c r="J5128" s="2">
        <v>1004</v>
      </c>
      <c r="K5128" s="2">
        <v>3.6</v>
      </c>
      <c r="L5128" s="2">
        <v>37.4</v>
      </c>
      <c r="M5128" s="2">
        <v>0</v>
      </c>
      <c r="N5128" s="2">
        <v>4</v>
      </c>
      <c r="O5128" s="2">
        <v>0</v>
      </c>
      <c r="P5128" s="2">
        <v>0</v>
      </c>
    </row>
    <row r="5129" spans="1:18" x14ac:dyDescent="0.25">
      <c r="A5129" s="112" t="s">
        <v>16</v>
      </c>
      <c r="B5129" s="261">
        <v>2015</v>
      </c>
      <c r="C5129" s="111">
        <v>10</v>
      </c>
      <c r="D5129" s="114">
        <v>7.7</v>
      </c>
      <c r="E5129" s="261">
        <v>20.5</v>
      </c>
      <c r="F5129" s="261">
        <v>-1.4</v>
      </c>
      <c r="G5129" s="168">
        <v>41.3</v>
      </c>
      <c r="H5129" s="13">
        <v>11.5</v>
      </c>
      <c r="I5129" s="2">
        <v>1034</v>
      </c>
      <c r="J5129" s="2">
        <v>1006</v>
      </c>
      <c r="K5129" s="2">
        <v>4.3</v>
      </c>
      <c r="L5129" s="2">
        <v>13.3</v>
      </c>
      <c r="M5129" s="2">
        <v>0</v>
      </c>
      <c r="N5129" s="2">
        <v>3</v>
      </c>
      <c r="O5129" s="2">
        <v>0</v>
      </c>
      <c r="P5129" s="2">
        <v>0</v>
      </c>
    </row>
    <row r="5130" spans="1:18" x14ac:dyDescent="0.25">
      <c r="A5130" s="112" t="s">
        <v>14</v>
      </c>
      <c r="B5130" s="261">
        <v>2015</v>
      </c>
      <c r="C5130" s="111">
        <v>10</v>
      </c>
      <c r="D5130" s="114">
        <v>9.3000000000000007</v>
      </c>
      <c r="E5130" s="261">
        <v>20.3</v>
      </c>
      <c r="F5130" s="261">
        <v>0.3</v>
      </c>
      <c r="G5130" s="168">
        <v>41.6</v>
      </c>
      <c r="H5130" s="13">
        <v>8.5</v>
      </c>
      <c r="I5130" s="2">
        <v>1034</v>
      </c>
      <c r="J5130" s="2">
        <v>1003</v>
      </c>
      <c r="K5130" s="2">
        <v>3.4</v>
      </c>
      <c r="L5130" s="2">
        <v>21.6</v>
      </c>
      <c r="M5130" s="2">
        <v>0</v>
      </c>
      <c r="N5130" s="2">
        <v>0</v>
      </c>
      <c r="O5130" s="2">
        <v>0</v>
      </c>
      <c r="P5130" s="2">
        <v>0</v>
      </c>
    </row>
    <row r="5131" spans="1:18" x14ac:dyDescent="0.25">
      <c r="A5131" s="112" t="s">
        <v>87</v>
      </c>
      <c r="B5131" s="261">
        <v>2015</v>
      </c>
      <c r="C5131" s="111">
        <v>10</v>
      </c>
      <c r="D5131" s="114">
        <v>7.9</v>
      </c>
      <c r="E5131" s="261">
        <v>20.100000000000001</v>
      </c>
      <c r="F5131" s="261">
        <v>-1.5</v>
      </c>
      <c r="G5131" s="168">
        <v>55.6</v>
      </c>
      <c r="H5131" s="13">
        <v>14.4</v>
      </c>
      <c r="I5131" s="2">
        <v>1034</v>
      </c>
      <c r="J5131" s="2">
        <v>1006</v>
      </c>
      <c r="K5131" s="2">
        <v>4.2</v>
      </c>
      <c r="L5131" s="2">
        <v>12.1</v>
      </c>
      <c r="M5131" s="2">
        <v>0</v>
      </c>
      <c r="N5131" s="2">
        <v>2</v>
      </c>
      <c r="O5131" s="2">
        <v>0</v>
      </c>
      <c r="P5131" s="2">
        <v>0</v>
      </c>
    </row>
    <row r="5132" spans="1:18" x14ac:dyDescent="0.25">
      <c r="A5132" s="112" t="s">
        <v>31</v>
      </c>
      <c r="B5132" s="261">
        <v>2015</v>
      </c>
      <c r="C5132" s="111">
        <v>10</v>
      </c>
      <c r="D5132" s="114">
        <v>9.6999999999999993</v>
      </c>
      <c r="E5132" s="261">
        <v>23.4</v>
      </c>
      <c r="F5132" s="261">
        <v>0.8</v>
      </c>
      <c r="G5132" s="168">
        <v>39.799999999999997</v>
      </c>
      <c r="H5132" s="13">
        <v>8.8000000000000007</v>
      </c>
      <c r="I5132" s="2">
        <v>1034</v>
      </c>
      <c r="J5132" s="2">
        <v>1004</v>
      </c>
      <c r="K5132" s="2">
        <v>1.5</v>
      </c>
      <c r="L5132" s="2">
        <v>11.3</v>
      </c>
      <c r="M5132" s="2">
        <v>0</v>
      </c>
      <c r="N5132" s="2">
        <v>0</v>
      </c>
      <c r="O5132" s="2">
        <v>0</v>
      </c>
      <c r="P5132" s="2">
        <v>0</v>
      </c>
    </row>
    <row r="5133" spans="1:18" x14ac:dyDescent="0.25">
      <c r="A5133" s="112" t="s">
        <v>69</v>
      </c>
      <c r="B5133" s="261">
        <v>2015</v>
      </c>
      <c r="C5133" s="111">
        <v>10</v>
      </c>
      <c r="D5133" s="114">
        <v>9</v>
      </c>
      <c r="E5133" s="261">
        <v>21.1</v>
      </c>
      <c r="F5133" s="261">
        <v>0.8</v>
      </c>
      <c r="G5133" s="258">
        <v>42</v>
      </c>
      <c r="H5133" s="21">
        <v>9</v>
      </c>
      <c r="I5133" s="2">
        <v>1033</v>
      </c>
      <c r="J5133" s="2">
        <v>1004</v>
      </c>
      <c r="K5133" s="2">
        <v>10.4</v>
      </c>
      <c r="L5133" s="2">
        <v>57.4</v>
      </c>
      <c r="M5133" s="2">
        <v>0</v>
      </c>
      <c r="N5133" s="2">
        <v>0</v>
      </c>
      <c r="O5133" s="2">
        <v>0</v>
      </c>
      <c r="P5133" s="2">
        <v>0</v>
      </c>
    </row>
    <row r="5134" spans="1:18" x14ac:dyDescent="0.25">
      <c r="A5134" s="112" t="s">
        <v>49</v>
      </c>
      <c r="B5134" s="261">
        <v>2015</v>
      </c>
      <c r="C5134" s="111">
        <v>10</v>
      </c>
      <c r="D5134" s="114">
        <v>9.9</v>
      </c>
      <c r="E5134" s="261">
        <v>21.3</v>
      </c>
      <c r="F5134" s="261">
        <v>0.6</v>
      </c>
      <c r="G5134" s="258">
        <v>36</v>
      </c>
      <c r="H5134" s="13">
        <v>9.5</v>
      </c>
      <c r="I5134" s="2">
        <v>1034</v>
      </c>
      <c r="J5134" s="2">
        <v>1003</v>
      </c>
      <c r="K5134" s="2">
        <v>4.7</v>
      </c>
      <c r="L5134" s="2">
        <v>15.4</v>
      </c>
      <c r="M5134" s="2">
        <v>0</v>
      </c>
      <c r="N5134" s="2">
        <v>0</v>
      </c>
      <c r="O5134" s="2">
        <v>0</v>
      </c>
      <c r="P5134" s="2">
        <v>0</v>
      </c>
    </row>
    <row r="5135" spans="1:18" x14ac:dyDescent="0.25">
      <c r="A5135" s="112" t="s">
        <v>61</v>
      </c>
      <c r="B5135" s="261">
        <v>2015</v>
      </c>
      <c r="C5135" s="111">
        <v>10</v>
      </c>
      <c r="D5135" s="114">
        <v>8.6999999999999993</v>
      </c>
      <c r="E5135" s="114">
        <v>20</v>
      </c>
      <c r="F5135" s="261">
        <v>0.7</v>
      </c>
      <c r="G5135" s="168">
        <v>54.4</v>
      </c>
      <c r="H5135" s="13">
        <v>12.4</v>
      </c>
      <c r="I5135" s="2">
        <v>1035</v>
      </c>
      <c r="J5135" s="2">
        <v>1004</v>
      </c>
      <c r="K5135" s="2">
        <v>4.0999999999999996</v>
      </c>
      <c r="L5135" s="2">
        <v>29.1</v>
      </c>
      <c r="M5135" s="2">
        <v>0</v>
      </c>
      <c r="N5135" s="2">
        <v>0</v>
      </c>
      <c r="O5135" s="2">
        <v>0</v>
      </c>
      <c r="P5135" s="2">
        <v>0</v>
      </c>
    </row>
    <row r="5136" spans="1:18" x14ac:dyDescent="0.25">
      <c r="A5136" s="112" t="s">
        <v>46</v>
      </c>
      <c r="B5136" s="261">
        <v>2015</v>
      </c>
      <c r="C5136" s="111">
        <v>10</v>
      </c>
      <c r="D5136" s="114">
        <v>8.6</v>
      </c>
      <c r="E5136" s="261">
        <v>19.2</v>
      </c>
      <c r="F5136" s="261">
        <v>-0.2</v>
      </c>
      <c r="G5136" s="168">
        <v>41.6</v>
      </c>
      <c r="H5136" s="13">
        <v>11.8</v>
      </c>
      <c r="I5136" s="2">
        <v>1035</v>
      </c>
      <c r="J5136" s="2">
        <v>1005</v>
      </c>
      <c r="K5136" s="2">
        <v>7.9</v>
      </c>
      <c r="L5136" s="2">
        <v>28.8</v>
      </c>
      <c r="M5136" s="2">
        <v>0</v>
      </c>
      <c r="N5136" s="2">
        <v>1</v>
      </c>
      <c r="O5136" s="2">
        <v>0</v>
      </c>
      <c r="P5136" s="2">
        <v>0</v>
      </c>
    </row>
    <row r="5137" spans="1:16" x14ac:dyDescent="0.25">
      <c r="A5137" s="112" t="s">
        <v>56</v>
      </c>
      <c r="B5137" s="261">
        <v>2015</v>
      </c>
      <c r="C5137" s="111">
        <v>10</v>
      </c>
      <c r="D5137" s="114">
        <v>9.4</v>
      </c>
      <c r="E5137" s="261">
        <v>20.6</v>
      </c>
      <c r="F5137" s="114">
        <v>0</v>
      </c>
      <c r="G5137" s="168">
        <v>39.6</v>
      </c>
      <c r="H5137" s="21">
        <v>9</v>
      </c>
      <c r="I5137" s="2">
        <v>1034</v>
      </c>
      <c r="J5137" s="2">
        <v>1004</v>
      </c>
      <c r="K5137" s="2">
        <v>0.7</v>
      </c>
      <c r="L5137" s="2">
        <v>7.8</v>
      </c>
      <c r="M5137" s="2">
        <v>0</v>
      </c>
      <c r="N5137" s="2">
        <v>0</v>
      </c>
      <c r="O5137" s="2">
        <v>0</v>
      </c>
      <c r="P5137" s="2">
        <v>0</v>
      </c>
    </row>
    <row r="5138" spans="1:16" x14ac:dyDescent="0.25">
      <c r="A5138" s="112" t="s">
        <v>71</v>
      </c>
      <c r="B5138" s="261">
        <v>2015</v>
      </c>
      <c r="C5138" s="111">
        <v>10</v>
      </c>
      <c r="D5138" s="114">
        <v>8.1999999999999993</v>
      </c>
      <c r="E5138" s="261">
        <v>20.5</v>
      </c>
      <c r="F5138" s="261">
        <v>-0.2</v>
      </c>
      <c r="G5138" s="168">
        <v>37.6</v>
      </c>
      <c r="H5138" s="13">
        <v>7.4</v>
      </c>
      <c r="I5138" s="2">
        <v>1034</v>
      </c>
      <c r="J5138" s="2">
        <v>1004</v>
      </c>
      <c r="K5138" s="2">
        <v>1.5</v>
      </c>
      <c r="L5138" s="2">
        <v>26.4</v>
      </c>
      <c r="M5138" s="2">
        <v>0</v>
      </c>
      <c r="N5138" s="2">
        <v>1</v>
      </c>
      <c r="O5138" s="2">
        <v>0</v>
      </c>
      <c r="P5138" s="2">
        <v>0</v>
      </c>
    </row>
    <row r="5139" spans="1:16" x14ac:dyDescent="0.25">
      <c r="A5139" s="112" t="s">
        <v>72</v>
      </c>
      <c r="B5139" s="261">
        <v>2015</v>
      </c>
      <c r="C5139" s="111">
        <v>10</v>
      </c>
      <c r="D5139" s="114">
        <v>8.5</v>
      </c>
      <c r="E5139" s="261">
        <v>21.1</v>
      </c>
      <c r="F5139" s="261">
        <v>-0.3</v>
      </c>
      <c r="G5139" s="168">
        <v>37.799999999999997</v>
      </c>
      <c r="H5139" s="13">
        <v>9.1999999999999993</v>
      </c>
      <c r="I5139" s="2">
        <v>1033</v>
      </c>
      <c r="J5139" s="2">
        <v>1003</v>
      </c>
      <c r="K5139" s="2">
        <v>1.4</v>
      </c>
      <c r="L5139" s="2">
        <v>12.5</v>
      </c>
      <c r="M5139" s="2">
        <v>0</v>
      </c>
      <c r="N5139" s="2">
        <v>1</v>
      </c>
      <c r="O5139" s="2">
        <v>0</v>
      </c>
      <c r="P5139" s="2">
        <v>0</v>
      </c>
    </row>
    <row r="5140" spans="1:16" x14ac:dyDescent="0.25">
      <c r="A5140" s="112" t="s">
        <v>93</v>
      </c>
      <c r="B5140" s="261">
        <v>2015</v>
      </c>
      <c r="C5140" s="111">
        <v>10</v>
      </c>
      <c r="D5140" s="114">
        <v>8.1999999999999993</v>
      </c>
      <c r="E5140" s="261">
        <v>20.8</v>
      </c>
      <c r="F5140" s="114">
        <v>-3</v>
      </c>
      <c r="G5140" s="168">
        <v>45.8</v>
      </c>
      <c r="H5140" s="21">
        <v>15</v>
      </c>
      <c r="I5140" s="2">
        <v>1034</v>
      </c>
      <c r="J5140" s="2">
        <v>1004</v>
      </c>
      <c r="K5140" s="2">
        <v>2.6</v>
      </c>
      <c r="L5140" s="2">
        <v>39.700000000000003</v>
      </c>
      <c r="M5140" s="2">
        <v>0</v>
      </c>
      <c r="N5140" s="2">
        <v>4</v>
      </c>
      <c r="O5140" s="2">
        <v>0</v>
      </c>
      <c r="P5140" s="2">
        <v>0</v>
      </c>
    </row>
    <row r="5141" spans="1:16" x14ac:dyDescent="0.25">
      <c r="A5141" s="113" t="s">
        <v>54</v>
      </c>
      <c r="B5141" s="261">
        <v>2015</v>
      </c>
      <c r="C5141" s="111">
        <v>10</v>
      </c>
      <c r="D5141" s="114">
        <f>AVERAGE(D5124:D5140)</f>
        <v>8.8411764705882359</v>
      </c>
      <c r="E5141" s="261"/>
      <c r="F5141" s="261"/>
      <c r="G5141" s="258">
        <f>AVERAGE(G5124:G5140)</f>
        <v>43.941176470588232</v>
      </c>
    </row>
    <row r="5142" spans="1:16" x14ac:dyDescent="0.25">
      <c r="A5142" s="536" t="s">
        <v>37</v>
      </c>
      <c r="B5142" s="536"/>
      <c r="C5142" s="536"/>
      <c r="D5142" s="114">
        <v>10.1</v>
      </c>
      <c r="E5142" s="261"/>
      <c r="F5142" s="261"/>
      <c r="G5142" s="168">
        <v>59.5</v>
      </c>
    </row>
    <row r="5143" spans="1:16" x14ac:dyDescent="0.25">
      <c r="A5143" s="536" t="s">
        <v>38</v>
      </c>
      <c r="B5143" s="536"/>
      <c r="C5143" s="536"/>
      <c r="D5143" s="114">
        <v>9</v>
      </c>
      <c r="E5143" s="261"/>
      <c r="F5143" s="261"/>
      <c r="G5143" s="168">
        <v>74.900000000000006</v>
      </c>
    </row>
    <row r="5144" spans="1:16" x14ac:dyDescent="0.25">
      <c r="A5144" s="536" t="s">
        <v>167</v>
      </c>
      <c r="B5144" s="536"/>
      <c r="C5144" s="536"/>
      <c r="D5144" s="114">
        <v>10.1</v>
      </c>
      <c r="E5144" s="261"/>
      <c r="F5144" s="261"/>
      <c r="G5144" s="168"/>
    </row>
    <row r="5145" spans="1:16" x14ac:dyDescent="0.25">
      <c r="A5145" s="536" t="s">
        <v>98</v>
      </c>
      <c r="B5145" s="536"/>
      <c r="C5145" s="536"/>
      <c r="D5145" s="114">
        <v>10</v>
      </c>
    </row>
    <row r="5147" spans="1:16" x14ac:dyDescent="0.25">
      <c r="A5147" s="1" t="s">
        <v>0</v>
      </c>
      <c r="B5147" s="1" t="s">
        <v>1</v>
      </c>
      <c r="C5147" s="1" t="s">
        <v>2</v>
      </c>
      <c r="D5147" s="103" t="s">
        <v>3</v>
      </c>
      <c r="E5147" s="1" t="s">
        <v>111</v>
      </c>
      <c r="F5147" s="1" t="s">
        <v>112</v>
      </c>
      <c r="G5147" s="15" t="s">
        <v>4</v>
      </c>
      <c r="H5147" s="15" t="s">
        <v>5</v>
      </c>
      <c r="I5147" s="1" t="s">
        <v>10</v>
      </c>
      <c r="J5147" s="1" t="s">
        <v>11</v>
      </c>
      <c r="K5147" s="1" t="s">
        <v>17</v>
      </c>
      <c r="L5147" s="1" t="s">
        <v>18</v>
      </c>
      <c r="M5147" s="1" t="s">
        <v>6</v>
      </c>
      <c r="N5147" s="1" t="s">
        <v>7</v>
      </c>
      <c r="O5147" s="1" t="s">
        <v>8</v>
      </c>
      <c r="P5147" s="1" t="s">
        <v>9</v>
      </c>
    </row>
    <row r="5148" spans="1:16" x14ac:dyDescent="0.25">
      <c r="A5148" s="113" t="s">
        <v>39</v>
      </c>
      <c r="B5148" s="261">
        <v>2015</v>
      </c>
      <c r="C5148" s="111">
        <v>11</v>
      </c>
      <c r="D5148" s="114">
        <v>9.5</v>
      </c>
      <c r="E5148" s="261">
        <v>19.600000000000001</v>
      </c>
      <c r="F5148" s="261">
        <v>-1.3</v>
      </c>
      <c r="G5148" s="168">
        <v>132.5</v>
      </c>
      <c r="H5148" s="13">
        <v>28.8</v>
      </c>
      <c r="I5148" s="2">
        <v>1031</v>
      </c>
      <c r="J5148" s="2">
        <v>995</v>
      </c>
      <c r="K5148" s="2">
        <v>17.5</v>
      </c>
      <c r="L5148" s="2">
        <v>64.900000000000006</v>
      </c>
      <c r="M5148" s="2">
        <v>0</v>
      </c>
      <c r="N5148" s="2">
        <v>3</v>
      </c>
      <c r="O5148" s="2">
        <v>0</v>
      </c>
      <c r="P5148" s="2">
        <v>0</v>
      </c>
    </row>
    <row r="5149" spans="1:16" x14ac:dyDescent="0.25">
      <c r="A5149" s="112" t="s">
        <v>19</v>
      </c>
      <c r="B5149" s="261">
        <v>2015</v>
      </c>
      <c r="C5149" s="111">
        <v>11</v>
      </c>
      <c r="D5149" s="114">
        <v>8.4</v>
      </c>
      <c r="E5149" s="261">
        <v>17.600000000000001</v>
      </c>
      <c r="F5149" s="261">
        <v>-0.5</v>
      </c>
      <c r="G5149" s="258">
        <v>113</v>
      </c>
      <c r="H5149" s="13">
        <v>24.5</v>
      </c>
      <c r="I5149" s="2">
        <v>1030</v>
      </c>
      <c r="J5149" s="2">
        <v>990</v>
      </c>
      <c r="K5149" s="2">
        <v>18.100000000000001</v>
      </c>
      <c r="L5149" s="2">
        <v>68.5</v>
      </c>
      <c r="M5149" s="2">
        <v>0</v>
      </c>
      <c r="N5149" s="2">
        <v>1</v>
      </c>
      <c r="O5149" s="2">
        <v>0</v>
      </c>
      <c r="P5149" s="2">
        <v>0</v>
      </c>
    </row>
    <row r="5150" spans="1:16" x14ac:dyDescent="0.25">
      <c r="A5150" s="112" t="s">
        <v>12</v>
      </c>
      <c r="B5150" s="261">
        <v>2015</v>
      </c>
      <c r="C5150" s="111">
        <v>11</v>
      </c>
      <c r="D5150" s="114">
        <v>8.1999999999999993</v>
      </c>
      <c r="E5150" s="261">
        <v>17.5</v>
      </c>
      <c r="F5150" s="261">
        <v>0.1</v>
      </c>
      <c r="G5150" s="168">
        <v>158.4</v>
      </c>
      <c r="H5150" s="13">
        <v>37.4</v>
      </c>
      <c r="I5150" s="2">
        <v>1033</v>
      </c>
      <c r="J5150" s="2">
        <v>998</v>
      </c>
      <c r="K5150" s="2">
        <v>12.9</v>
      </c>
      <c r="L5150" s="2">
        <v>62.2</v>
      </c>
      <c r="M5150" s="2">
        <v>0</v>
      </c>
      <c r="N5150" s="2">
        <v>0</v>
      </c>
      <c r="O5150" s="2">
        <v>0</v>
      </c>
      <c r="P5150" s="2">
        <v>0</v>
      </c>
    </row>
    <row r="5151" spans="1:16" x14ac:dyDescent="0.25">
      <c r="A5151" s="112" t="s">
        <v>161</v>
      </c>
      <c r="B5151" s="261">
        <v>2015</v>
      </c>
      <c r="C5151" s="111">
        <v>11</v>
      </c>
      <c r="D5151" s="114">
        <v>8.4</v>
      </c>
      <c r="E5151" s="261">
        <v>17.600000000000001</v>
      </c>
      <c r="F5151" s="261">
        <v>-0.5</v>
      </c>
      <c r="G5151" s="168">
        <v>155.4</v>
      </c>
      <c r="H5151" s="13">
        <v>35.799999999999997</v>
      </c>
      <c r="I5151" s="2">
        <v>1030</v>
      </c>
      <c r="J5151" s="2">
        <v>994</v>
      </c>
      <c r="K5151" s="2">
        <v>4.0999999999999996</v>
      </c>
      <c r="L5151" s="2">
        <v>16.399999999999999</v>
      </c>
      <c r="M5151" s="2">
        <v>0</v>
      </c>
      <c r="N5151" s="2">
        <v>1</v>
      </c>
      <c r="O5151" s="2">
        <v>0</v>
      </c>
      <c r="P5151" s="2">
        <v>0</v>
      </c>
    </row>
    <row r="5152" spans="1:16" x14ac:dyDescent="0.25">
      <c r="A5152" s="112" t="s">
        <v>13</v>
      </c>
      <c r="B5152" s="261">
        <v>2015</v>
      </c>
      <c r="C5152" s="111">
        <v>11</v>
      </c>
      <c r="D5152" s="114">
        <v>8</v>
      </c>
      <c r="E5152" s="261">
        <v>18.399999999999999</v>
      </c>
      <c r="F5152" s="261">
        <v>-2.4</v>
      </c>
      <c r="G5152" s="168">
        <v>215.1</v>
      </c>
      <c r="H5152" s="13">
        <v>35.9</v>
      </c>
      <c r="I5152" s="2">
        <v>1033</v>
      </c>
      <c r="J5152" s="2">
        <v>996</v>
      </c>
      <c r="K5152" s="2">
        <v>9.4</v>
      </c>
      <c r="L5152" s="2">
        <v>75.2</v>
      </c>
      <c r="M5152" s="2">
        <v>0</v>
      </c>
      <c r="N5152" s="2">
        <v>5</v>
      </c>
      <c r="O5152" s="2">
        <v>0</v>
      </c>
      <c r="P5152" s="2">
        <v>0</v>
      </c>
    </row>
    <row r="5153" spans="1:16" x14ac:dyDescent="0.25">
      <c r="A5153" s="112" t="s">
        <v>16</v>
      </c>
      <c r="B5153" s="261">
        <v>2015</v>
      </c>
      <c r="C5153" s="111">
        <v>11</v>
      </c>
      <c r="D5153" s="114">
        <v>7.2</v>
      </c>
      <c r="E5153" s="261">
        <v>18.600000000000001</v>
      </c>
      <c r="F5153" s="261">
        <v>-1.7</v>
      </c>
      <c r="G5153" s="168">
        <v>158.5</v>
      </c>
      <c r="H5153" s="13">
        <v>37.299999999999997</v>
      </c>
      <c r="I5153" s="2">
        <v>1034</v>
      </c>
      <c r="J5153" s="2">
        <v>994</v>
      </c>
      <c r="K5153" s="2">
        <v>8.3000000000000007</v>
      </c>
      <c r="L5153" s="2">
        <v>19.8</v>
      </c>
      <c r="M5153" s="2">
        <v>0</v>
      </c>
      <c r="N5153" s="2">
        <v>6</v>
      </c>
      <c r="O5153" s="2">
        <v>0</v>
      </c>
      <c r="P5153" s="2">
        <v>0</v>
      </c>
    </row>
    <row r="5154" spans="1:16" x14ac:dyDescent="0.25">
      <c r="A5154" s="112" t="s">
        <v>14</v>
      </c>
      <c r="B5154" s="261">
        <v>2015</v>
      </c>
      <c r="C5154" s="111">
        <v>11</v>
      </c>
      <c r="D5154" s="114">
        <v>8.8000000000000007</v>
      </c>
      <c r="E5154" s="261">
        <v>18.399999999999999</v>
      </c>
      <c r="F5154" s="261">
        <v>-1.2</v>
      </c>
      <c r="G5154" s="168">
        <v>113.7</v>
      </c>
      <c r="H5154" s="13">
        <v>35.299999999999997</v>
      </c>
      <c r="I5154" s="2">
        <v>1032</v>
      </c>
      <c r="J5154" s="2">
        <v>994</v>
      </c>
      <c r="K5154" s="2">
        <v>12.2</v>
      </c>
      <c r="L5154" s="2">
        <v>55.5</v>
      </c>
      <c r="M5154" s="2">
        <v>0</v>
      </c>
      <c r="N5154" s="2">
        <v>3</v>
      </c>
      <c r="O5154" s="2">
        <v>0</v>
      </c>
      <c r="P5154" s="2">
        <v>0</v>
      </c>
    </row>
    <row r="5155" spans="1:16" x14ac:dyDescent="0.25">
      <c r="A5155" s="112" t="s">
        <v>87</v>
      </c>
      <c r="B5155" s="261">
        <v>2015</v>
      </c>
      <c r="C5155" s="111">
        <v>11</v>
      </c>
      <c r="D5155" s="114">
        <v>7.7</v>
      </c>
      <c r="E5155" s="261">
        <v>17.600000000000001</v>
      </c>
      <c r="F5155" s="114">
        <v>-1</v>
      </c>
      <c r="G5155" s="168">
        <v>168.4</v>
      </c>
      <c r="H5155" s="13">
        <v>35.9</v>
      </c>
      <c r="I5155" s="2">
        <v>1031</v>
      </c>
      <c r="J5155" s="2">
        <v>995</v>
      </c>
      <c r="K5155" s="2">
        <v>8.6</v>
      </c>
      <c r="L5155" s="22">
        <v>28</v>
      </c>
      <c r="M5155" s="2">
        <v>0</v>
      </c>
      <c r="N5155" s="2">
        <v>3</v>
      </c>
      <c r="O5155" s="2">
        <v>0</v>
      </c>
      <c r="P5155" s="2">
        <v>0</v>
      </c>
    </row>
    <row r="5156" spans="1:16" x14ac:dyDescent="0.25">
      <c r="A5156" s="112" t="s">
        <v>31</v>
      </c>
      <c r="B5156" s="261">
        <v>2015</v>
      </c>
      <c r="C5156" s="111">
        <v>11</v>
      </c>
      <c r="D5156" s="114">
        <v>9.4</v>
      </c>
      <c r="E5156" s="261">
        <v>21.3</v>
      </c>
      <c r="F5156" s="261">
        <v>0.7</v>
      </c>
      <c r="G5156" s="168">
        <v>104.4</v>
      </c>
      <c r="H5156" s="21">
        <v>16</v>
      </c>
      <c r="I5156" s="2">
        <v>1032</v>
      </c>
      <c r="J5156" s="2">
        <v>994</v>
      </c>
      <c r="K5156" s="2">
        <v>12.2</v>
      </c>
      <c r="L5156" s="2">
        <v>55.5</v>
      </c>
      <c r="M5156" s="2">
        <v>0</v>
      </c>
      <c r="N5156" s="2">
        <v>0</v>
      </c>
      <c r="O5156" s="2">
        <v>0</v>
      </c>
      <c r="P5156" s="2">
        <v>0</v>
      </c>
    </row>
    <row r="5157" spans="1:16" x14ac:dyDescent="0.25">
      <c r="A5157" s="112" t="s">
        <v>69</v>
      </c>
      <c r="B5157" s="261">
        <v>2015</v>
      </c>
      <c r="C5157" s="111">
        <v>11</v>
      </c>
      <c r="D5157" s="114">
        <v>8.6</v>
      </c>
      <c r="E5157" s="114">
        <v>18</v>
      </c>
      <c r="F5157" s="261">
        <v>-0.2</v>
      </c>
      <c r="G5157" s="168">
        <v>116.7</v>
      </c>
      <c r="H5157" s="13">
        <v>24.9</v>
      </c>
      <c r="I5157" s="2">
        <v>1030</v>
      </c>
      <c r="J5157" s="2">
        <v>994</v>
      </c>
      <c r="K5157" s="2">
        <v>23.7</v>
      </c>
      <c r="L5157" s="2">
        <v>73.099999999999994</v>
      </c>
      <c r="M5157" s="2">
        <v>0</v>
      </c>
      <c r="N5157" s="2">
        <v>1</v>
      </c>
      <c r="O5157" s="2">
        <v>0</v>
      </c>
      <c r="P5157" s="2">
        <v>0</v>
      </c>
    </row>
    <row r="5158" spans="1:16" x14ac:dyDescent="0.25">
      <c r="A5158" s="112" t="s">
        <v>49</v>
      </c>
      <c r="B5158" s="261">
        <v>2015</v>
      </c>
      <c r="C5158" s="111">
        <v>11</v>
      </c>
      <c r="D5158" s="114">
        <v>9.6999999999999993</v>
      </c>
      <c r="E5158" s="261">
        <v>19.2</v>
      </c>
      <c r="F5158" s="114">
        <v>1</v>
      </c>
      <c r="G5158" s="258">
        <v>108</v>
      </c>
      <c r="H5158" s="13">
        <v>34.200000000000003</v>
      </c>
      <c r="I5158" s="2">
        <v>1032</v>
      </c>
      <c r="J5158" s="2">
        <v>994</v>
      </c>
      <c r="K5158" s="2">
        <v>9.5</v>
      </c>
      <c r="L5158" s="22">
        <v>29</v>
      </c>
      <c r="M5158" s="2">
        <v>0</v>
      </c>
      <c r="N5158" s="2">
        <v>0</v>
      </c>
      <c r="O5158" s="2">
        <v>0</v>
      </c>
      <c r="P5158" s="2">
        <v>0</v>
      </c>
    </row>
    <row r="5159" spans="1:16" x14ac:dyDescent="0.25">
      <c r="A5159" s="112" t="s">
        <v>61</v>
      </c>
      <c r="B5159" s="261">
        <v>2015</v>
      </c>
      <c r="C5159" s="111">
        <v>11</v>
      </c>
      <c r="D5159" s="114">
        <v>8.1999999999999993</v>
      </c>
      <c r="E5159" s="261">
        <v>17.7</v>
      </c>
      <c r="F5159" s="261">
        <v>-1.8</v>
      </c>
      <c r="G5159" s="168">
        <v>158.19999999999999</v>
      </c>
      <c r="H5159" s="13">
        <v>41.1</v>
      </c>
      <c r="I5159" s="2">
        <v>1033</v>
      </c>
      <c r="J5159" s="2">
        <v>996</v>
      </c>
      <c r="K5159" s="2">
        <v>11.8</v>
      </c>
      <c r="L5159" s="2">
        <v>61.3</v>
      </c>
      <c r="M5159" s="2">
        <v>0</v>
      </c>
      <c r="N5159" s="2">
        <v>4</v>
      </c>
      <c r="O5159" s="2">
        <v>0</v>
      </c>
      <c r="P5159" s="2">
        <v>0</v>
      </c>
    </row>
    <row r="5160" spans="1:16" x14ac:dyDescent="0.25">
      <c r="A5160" s="112" t="s">
        <v>46</v>
      </c>
      <c r="B5160" s="261">
        <v>2015</v>
      </c>
      <c r="C5160" s="111">
        <v>11</v>
      </c>
      <c r="D5160" s="114">
        <v>8.4</v>
      </c>
      <c r="E5160" s="261">
        <v>17.7</v>
      </c>
      <c r="F5160" s="261">
        <v>-0.1</v>
      </c>
      <c r="G5160" s="168">
        <v>91.6</v>
      </c>
      <c r="H5160" s="13">
        <v>26.9</v>
      </c>
      <c r="I5160" s="2">
        <v>1031</v>
      </c>
      <c r="J5160" s="2">
        <v>995</v>
      </c>
      <c r="K5160" s="2">
        <v>11.9</v>
      </c>
      <c r="L5160" s="2">
        <v>33.799999999999997</v>
      </c>
      <c r="M5160" s="2">
        <v>0</v>
      </c>
      <c r="N5160" s="2">
        <v>1</v>
      </c>
      <c r="O5160" s="2">
        <v>0</v>
      </c>
      <c r="P5160" s="2">
        <v>0</v>
      </c>
    </row>
    <row r="5161" spans="1:16" x14ac:dyDescent="0.25">
      <c r="A5161" s="112" t="s">
        <v>56</v>
      </c>
      <c r="B5161" s="261">
        <v>2015</v>
      </c>
      <c r="C5161" s="111">
        <v>11</v>
      </c>
      <c r="D5161" s="114">
        <v>9.6</v>
      </c>
      <c r="E5161" s="261">
        <v>19.2</v>
      </c>
      <c r="F5161" s="261">
        <v>-0.2</v>
      </c>
      <c r="G5161" s="168">
        <v>106.4</v>
      </c>
      <c r="H5161" s="21">
        <v>23</v>
      </c>
      <c r="I5161" s="2">
        <v>1031</v>
      </c>
      <c r="J5161" s="2">
        <v>995</v>
      </c>
      <c r="K5161" s="2">
        <v>5.2</v>
      </c>
      <c r="L5161" s="2">
        <v>22.8</v>
      </c>
      <c r="M5161" s="2">
        <v>0</v>
      </c>
      <c r="N5161" s="2">
        <v>2</v>
      </c>
      <c r="O5161" s="2">
        <v>0</v>
      </c>
      <c r="P5161" s="2">
        <v>0</v>
      </c>
    </row>
    <row r="5162" spans="1:16" x14ac:dyDescent="0.25">
      <c r="A5162" s="112" t="s">
        <v>71</v>
      </c>
      <c r="B5162" s="261">
        <v>2015</v>
      </c>
      <c r="C5162" s="111">
        <v>11</v>
      </c>
      <c r="D5162" s="114">
        <v>7.8</v>
      </c>
      <c r="E5162" s="261">
        <v>17.399999999999999</v>
      </c>
      <c r="F5162" s="261">
        <v>-1.3</v>
      </c>
      <c r="G5162" s="168">
        <v>152.4</v>
      </c>
      <c r="H5162" s="13">
        <v>33.6</v>
      </c>
      <c r="I5162" s="2">
        <v>1031</v>
      </c>
      <c r="J5162" s="2">
        <v>994</v>
      </c>
      <c r="K5162" s="2">
        <v>7.4</v>
      </c>
      <c r="L5162" s="2">
        <v>34.6</v>
      </c>
      <c r="M5162" s="2">
        <v>0</v>
      </c>
      <c r="N5162" s="2">
        <v>5</v>
      </c>
      <c r="O5162" s="2">
        <v>0</v>
      </c>
      <c r="P5162" s="2">
        <v>0</v>
      </c>
    </row>
    <row r="5163" spans="1:16" x14ac:dyDescent="0.25">
      <c r="A5163" s="112" t="s">
        <v>72</v>
      </c>
      <c r="B5163" s="261">
        <v>2015</v>
      </c>
      <c r="C5163" s="111">
        <v>11</v>
      </c>
      <c r="D5163" s="114">
        <v>8.5</v>
      </c>
      <c r="E5163" s="261">
        <v>19.600000000000001</v>
      </c>
      <c r="F5163" s="261">
        <v>-0.7</v>
      </c>
      <c r="G5163" s="168">
        <v>141.6</v>
      </c>
      <c r="H5163" s="13">
        <v>32.4</v>
      </c>
      <c r="I5163" s="2">
        <v>1030</v>
      </c>
      <c r="J5163" s="2">
        <v>994</v>
      </c>
      <c r="K5163" s="2">
        <v>8.1</v>
      </c>
      <c r="L5163" s="2">
        <v>34.5</v>
      </c>
      <c r="M5163" s="2">
        <v>0</v>
      </c>
      <c r="N5163" s="2">
        <v>4</v>
      </c>
      <c r="O5163" s="2">
        <v>0</v>
      </c>
      <c r="P5163" s="2">
        <v>0</v>
      </c>
    </row>
    <row r="5164" spans="1:16" x14ac:dyDescent="0.25">
      <c r="A5164" s="112" t="s">
        <v>93</v>
      </c>
      <c r="B5164" s="261">
        <v>2015</v>
      </c>
      <c r="C5164" s="111">
        <v>11</v>
      </c>
      <c r="D5164" s="114">
        <v>7.9</v>
      </c>
      <c r="E5164" s="261">
        <v>18.8</v>
      </c>
      <c r="F5164" s="114">
        <v>-2</v>
      </c>
      <c r="G5164" s="258">
        <v>85</v>
      </c>
      <c r="H5164" s="13">
        <v>14.6</v>
      </c>
      <c r="I5164" s="2">
        <v>1031</v>
      </c>
      <c r="J5164" s="2">
        <v>994</v>
      </c>
      <c r="K5164" s="22">
        <v>6</v>
      </c>
      <c r="L5164" s="2">
        <v>57.2</v>
      </c>
      <c r="M5164" s="2">
        <v>0</v>
      </c>
      <c r="N5164" s="2">
        <v>4</v>
      </c>
      <c r="O5164" s="2">
        <v>0</v>
      </c>
      <c r="P5164" s="2">
        <v>0</v>
      </c>
    </row>
    <row r="5165" spans="1:16" x14ac:dyDescent="0.25">
      <c r="A5165" s="113" t="s">
        <v>54</v>
      </c>
      <c r="B5165" s="261">
        <v>2015</v>
      </c>
      <c r="C5165" s="111">
        <v>11</v>
      </c>
      <c r="D5165" s="114">
        <f>AVERAGE(D5148:D5164)</f>
        <v>8.4882352941176471</v>
      </c>
      <c r="E5165" s="261"/>
      <c r="F5165" s="261"/>
      <c r="G5165" s="168"/>
    </row>
    <row r="5166" spans="1:16" x14ac:dyDescent="0.25">
      <c r="A5166" s="536" t="s">
        <v>37</v>
      </c>
      <c r="B5166" s="536"/>
      <c r="C5166" s="536"/>
      <c r="D5166" s="114">
        <v>5.2</v>
      </c>
      <c r="E5166" s="261"/>
      <c r="F5166" s="261"/>
      <c r="G5166" s="168">
        <v>79.400000000000006</v>
      </c>
    </row>
    <row r="5167" spans="1:16" x14ac:dyDescent="0.25">
      <c r="A5167" s="536" t="s">
        <v>38</v>
      </c>
      <c r="B5167" s="536"/>
      <c r="C5167" s="536"/>
      <c r="D5167" s="114">
        <v>4.3</v>
      </c>
      <c r="E5167" s="261"/>
      <c r="F5167" s="261"/>
      <c r="G5167" s="168">
        <v>102.5</v>
      </c>
    </row>
    <row r="5168" spans="1:16" x14ac:dyDescent="0.25">
      <c r="A5168" s="536" t="s">
        <v>167</v>
      </c>
      <c r="B5168" s="536"/>
      <c r="C5168" s="536"/>
      <c r="D5168" s="114">
        <v>5.7</v>
      </c>
      <c r="E5168" s="261"/>
      <c r="F5168" s="261"/>
      <c r="G5168" s="168"/>
    </row>
    <row r="5169" spans="1:16" x14ac:dyDescent="0.25">
      <c r="A5169" s="536" t="s">
        <v>98</v>
      </c>
      <c r="B5169" s="536"/>
      <c r="C5169" s="536"/>
      <c r="D5169" s="114">
        <v>5.4</v>
      </c>
      <c r="E5169" s="261"/>
      <c r="F5169" s="261"/>
      <c r="G5169" s="168"/>
    </row>
    <row r="5171" spans="1:16" x14ac:dyDescent="0.25">
      <c r="F5171" s="531" t="s">
        <v>162</v>
      </c>
      <c r="G5171" s="531"/>
      <c r="H5171" s="531"/>
      <c r="I5171" s="531"/>
      <c r="J5171" s="531"/>
    </row>
    <row r="5173" spans="1:16" x14ac:dyDescent="0.25">
      <c r="A5173" s="257" t="s">
        <v>0</v>
      </c>
      <c r="B5173" s="257" t="s">
        <v>1</v>
      </c>
      <c r="C5173" s="257" t="s">
        <v>2</v>
      </c>
      <c r="D5173" s="259" t="s">
        <v>3</v>
      </c>
      <c r="E5173" s="257" t="s">
        <v>111</v>
      </c>
      <c r="F5173" s="257" t="s">
        <v>112</v>
      </c>
      <c r="G5173" s="15" t="s">
        <v>4</v>
      </c>
      <c r="H5173" s="15" t="s">
        <v>5</v>
      </c>
      <c r="I5173" s="1" t="s">
        <v>10</v>
      </c>
      <c r="J5173" s="1" t="s">
        <v>11</v>
      </c>
      <c r="K5173" s="1" t="s">
        <v>17</v>
      </c>
      <c r="L5173" s="1" t="s">
        <v>18</v>
      </c>
      <c r="M5173" s="1" t="s">
        <v>6</v>
      </c>
      <c r="N5173" s="1" t="s">
        <v>7</v>
      </c>
      <c r="O5173" s="1" t="s">
        <v>8</v>
      </c>
      <c r="P5173" s="1" t="s">
        <v>9</v>
      </c>
    </row>
    <row r="5174" spans="1:16" x14ac:dyDescent="0.25">
      <c r="A5174" s="113" t="s">
        <v>39</v>
      </c>
      <c r="B5174" s="261">
        <v>2015</v>
      </c>
      <c r="C5174" s="111" t="s">
        <v>47</v>
      </c>
      <c r="D5174" s="114">
        <v>11.1</v>
      </c>
      <c r="E5174" s="261">
        <v>23.6</v>
      </c>
      <c r="F5174" s="261">
        <v>-1.3</v>
      </c>
      <c r="G5174" s="168">
        <v>273.2</v>
      </c>
      <c r="H5174" s="13">
        <v>28.8</v>
      </c>
      <c r="I5174" s="116">
        <v>1038</v>
      </c>
      <c r="J5174" s="116">
        <v>995</v>
      </c>
      <c r="K5174" s="2">
        <v>10.9</v>
      </c>
      <c r="L5174" s="116">
        <v>64.900000000000006</v>
      </c>
      <c r="M5174" s="2">
        <v>0</v>
      </c>
      <c r="N5174" s="2">
        <v>3</v>
      </c>
      <c r="O5174" s="2">
        <v>0</v>
      </c>
      <c r="P5174" s="2">
        <v>0</v>
      </c>
    </row>
    <row r="5175" spans="1:16" x14ac:dyDescent="0.25">
      <c r="A5175" s="112" t="s">
        <v>19</v>
      </c>
      <c r="B5175" s="261">
        <v>2015</v>
      </c>
      <c r="C5175" s="111" t="s">
        <v>47</v>
      </c>
      <c r="D5175" s="114">
        <v>10.6</v>
      </c>
      <c r="E5175" s="261">
        <v>23.9</v>
      </c>
      <c r="F5175" s="261">
        <v>-0.5</v>
      </c>
      <c r="G5175" s="168">
        <v>262.7</v>
      </c>
      <c r="H5175" s="13">
        <v>24.5</v>
      </c>
      <c r="I5175" s="116">
        <v>1037</v>
      </c>
      <c r="J5175" s="116">
        <v>990</v>
      </c>
      <c r="K5175" s="2">
        <v>11.5</v>
      </c>
      <c r="L5175" s="116">
        <v>68.5</v>
      </c>
      <c r="M5175" s="116">
        <v>0</v>
      </c>
      <c r="N5175" s="2">
        <v>1</v>
      </c>
      <c r="O5175" s="116">
        <v>0</v>
      </c>
      <c r="P5175" s="116">
        <v>0</v>
      </c>
    </row>
    <row r="5176" spans="1:16" x14ac:dyDescent="0.25">
      <c r="A5176" s="112" t="s">
        <v>12</v>
      </c>
      <c r="B5176" s="261">
        <v>2015</v>
      </c>
      <c r="C5176" s="111" t="s">
        <v>47</v>
      </c>
      <c r="D5176" s="114">
        <v>9.9</v>
      </c>
      <c r="E5176" s="261">
        <v>22.4</v>
      </c>
      <c r="F5176" s="261">
        <v>0.1</v>
      </c>
      <c r="G5176" s="168">
        <v>307.7</v>
      </c>
      <c r="H5176" s="13">
        <v>37.4</v>
      </c>
      <c r="I5176" s="116">
        <v>1037</v>
      </c>
      <c r="J5176" s="116">
        <v>998</v>
      </c>
      <c r="K5176" s="2">
        <v>6.5</v>
      </c>
      <c r="L5176" s="116">
        <v>62.2</v>
      </c>
      <c r="M5176" s="116">
        <v>0</v>
      </c>
      <c r="N5176" s="2">
        <v>0</v>
      </c>
      <c r="O5176" s="116">
        <v>0</v>
      </c>
      <c r="P5176" s="116">
        <v>0</v>
      </c>
    </row>
    <row r="5177" spans="1:16" x14ac:dyDescent="0.25">
      <c r="A5177" s="112" t="s">
        <v>13</v>
      </c>
      <c r="B5177" s="261">
        <v>2015</v>
      </c>
      <c r="C5177" s="111" t="s">
        <v>47</v>
      </c>
      <c r="D5177" s="114">
        <v>9.6</v>
      </c>
      <c r="E5177" s="261">
        <v>21.4</v>
      </c>
      <c r="F5177" s="261">
        <v>-2.4</v>
      </c>
      <c r="G5177" s="168">
        <v>331.2</v>
      </c>
      <c r="H5177" s="13">
        <v>35.9</v>
      </c>
      <c r="I5177" s="116">
        <v>1039</v>
      </c>
      <c r="J5177" s="116">
        <v>996</v>
      </c>
      <c r="K5177" s="2">
        <v>5.7</v>
      </c>
      <c r="L5177" s="116">
        <v>75.2</v>
      </c>
      <c r="M5177" s="116">
        <v>0</v>
      </c>
      <c r="N5177" s="2">
        <v>9</v>
      </c>
      <c r="O5177" s="116">
        <v>0</v>
      </c>
      <c r="P5177" s="116">
        <v>0</v>
      </c>
    </row>
    <row r="5178" spans="1:16" x14ac:dyDescent="0.25">
      <c r="A5178" s="112" t="s">
        <v>16</v>
      </c>
      <c r="B5178" s="261">
        <v>2015</v>
      </c>
      <c r="C5178" s="111" t="s">
        <v>47</v>
      </c>
      <c r="D5178" s="114">
        <v>8.9</v>
      </c>
      <c r="E5178" s="261">
        <v>20.5</v>
      </c>
      <c r="F5178" s="261">
        <v>-1.7</v>
      </c>
      <c r="G5178" s="168">
        <v>271.60000000000002</v>
      </c>
      <c r="H5178" s="13">
        <v>37.299999999999997</v>
      </c>
      <c r="I5178" s="116">
        <v>1038</v>
      </c>
      <c r="J5178" s="116">
        <v>994</v>
      </c>
      <c r="K5178" s="2">
        <v>5.9</v>
      </c>
      <c r="L5178" s="116">
        <v>19.8</v>
      </c>
      <c r="M5178" s="116">
        <v>0</v>
      </c>
      <c r="N5178" s="2">
        <v>9</v>
      </c>
      <c r="O5178" s="116">
        <v>0</v>
      </c>
      <c r="P5178" s="116">
        <v>0</v>
      </c>
    </row>
    <row r="5179" spans="1:16" x14ac:dyDescent="0.25">
      <c r="A5179" s="112" t="s">
        <v>14</v>
      </c>
      <c r="B5179" s="261">
        <v>2015</v>
      </c>
      <c r="C5179" s="111" t="s">
        <v>47</v>
      </c>
      <c r="D5179" s="114">
        <v>10.7</v>
      </c>
      <c r="E5179" s="261">
        <v>25.5</v>
      </c>
      <c r="F5179" s="261">
        <v>-1.2</v>
      </c>
      <c r="G5179" s="168">
        <v>231.9</v>
      </c>
      <c r="H5179" s="13">
        <v>35.299999999999997</v>
      </c>
      <c r="I5179" s="116">
        <v>1038</v>
      </c>
      <c r="J5179" s="116">
        <v>994</v>
      </c>
      <c r="K5179" s="2">
        <v>7.1</v>
      </c>
      <c r="L5179" s="116">
        <v>55.5</v>
      </c>
      <c r="M5179" s="116">
        <v>0</v>
      </c>
      <c r="N5179" s="2">
        <v>3</v>
      </c>
      <c r="O5179" s="116">
        <v>0</v>
      </c>
      <c r="P5179" s="116">
        <v>0</v>
      </c>
    </row>
    <row r="5180" spans="1:16" x14ac:dyDescent="0.25">
      <c r="A5180" s="112" t="s">
        <v>87</v>
      </c>
      <c r="B5180" s="261">
        <v>2015</v>
      </c>
      <c r="C5180" s="111" t="s">
        <v>47</v>
      </c>
      <c r="D5180" s="114">
        <v>9.1999999999999993</v>
      </c>
      <c r="E5180" s="261">
        <v>20.2</v>
      </c>
      <c r="F5180" s="114">
        <v>-1</v>
      </c>
      <c r="G5180" s="168">
        <v>317.2</v>
      </c>
      <c r="H5180" s="13">
        <v>35.9</v>
      </c>
      <c r="I5180" s="116">
        <v>1038</v>
      </c>
      <c r="J5180" s="116">
        <v>995</v>
      </c>
      <c r="K5180" s="2">
        <v>6.2</v>
      </c>
      <c r="L5180" s="22">
        <v>28</v>
      </c>
      <c r="M5180" s="116">
        <v>0</v>
      </c>
      <c r="N5180" s="2">
        <v>5</v>
      </c>
      <c r="O5180" s="116">
        <v>0</v>
      </c>
      <c r="P5180" s="116">
        <v>0</v>
      </c>
    </row>
    <row r="5181" spans="1:16" x14ac:dyDescent="0.25">
      <c r="A5181" s="112" t="s">
        <v>31</v>
      </c>
      <c r="B5181" s="261">
        <v>2015</v>
      </c>
      <c r="C5181" s="111" t="s">
        <v>47</v>
      </c>
      <c r="D5181" s="114">
        <v>10.3</v>
      </c>
      <c r="E5181" s="261">
        <v>22.9</v>
      </c>
      <c r="F5181" s="261">
        <v>0.7</v>
      </c>
      <c r="G5181" s="168">
        <v>227.4</v>
      </c>
      <c r="H5181" s="21">
        <v>16</v>
      </c>
      <c r="I5181" s="116">
        <v>1039</v>
      </c>
      <c r="J5181" s="116">
        <v>994</v>
      </c>
      <c r="K5181" s="2">
        <v>5.4</v>
      </c>
      <c r="L5181" s="116">
        <v>55.5</v>
      </c>
      <c r="M5181" s="116">
        <v>0</v>
      </c>
      <c r="N5181" s="2">
        <v>0</v>
      </c>
      <c r="O5181" s="116">
        <v>0</v>
      </c>
      <c r="P5181" s="116">
        <v>0</v>
      </c>
    </row>
    <row r="5182" spans="1:16" x14ac:dyDescent="0.25">
      <c r="A5182" s="112" t="s">
        <v>69</v>
      </c>
      <c r="B5182" s="261">
        <v>2015</v>
      </c>
      <c r="C5182" s="111" t="s">
        <v>47</v>
      </c>
      <c r="D5182" s="114">
        <v>10.199999999999999</v>
      </c>
      <c r="E5182" s="261">
        <v>22.9</v>
      </c>
      <c r="F5182" s="261">
        <v>-0.2</v>
      </c>
      <c r="G5182" s="168">
        <v>257.39999999999998</v>
      </c>
      <c r="H5182" s="13">
        <v>24.9</v>
      </c>
      <c r="I5182" s="116">
        <v>1037</v>
      </c>
      <c r="J5182" s="116">
        <v>994</v>
      </c>
      <c r="K5182" s="2">
        <v>15.7</v>
      </c>
      <c r="L5182" s="116">
        <v>73.099999999999994</v>
      </c>
      <c r="M5182" s="116">
        <v>0</v>
      </c>
      <c r="N5182" s="2">
        <v>1</v>
      </c>
      <c r="O5182" s="116">
        <v>0</v>
      </c>
      <c r="P5182" s="116">
        <v>0</v>
      </c>
    </row>
    <row r="5183" spans="1:16" x14ac:dyDescent="0.25">
      <c r="A5183" s="112" t="s">
        <v>49</v>
      </c>
      <c r="B5183" s="261">
        <v>2015</v>
      </c>
      <c r="C5183" s="111" t="s">
        <v>47</v>
      </c>
      <c r="D5183" s="114">
        <v>11.3</v>
      </c>
      <c r="E5183" s="261">
        <v>22.7</v>
      </c>
      <c r="F5183" s="114">
        <v>1</v>
      </c>
      <c r="G5183" s="258">
        <v>211</v>
      </c>
      <c r="H5183" s="13">
        <v>34.200000000000003</v>
      </c>
      <c r="I5183" s="116">
        <v>1038</v>
      </c>
      <c r="J5183" s="116">
        <v>994</v>
      </c>
      <c r="K5183" s="2">
        <v>6.7</v>
      </c>
      <c r="L5183" s="22">
        <v>29</v>
      </c>
      <c r="M5183" s="116">
        <v>0</v>
      </c>
      <c r="N5183" s="2">
        <v>0</v>
      </c>
      <c r="O5183" s="116">
        <v>0</v>
      </c>
      <c r="P5183" s="116">
        <v>0</v>
      </c>
    </row>
    <row r="5184" spans="1:16" x14ac:dyDescent="0.25">
      <c r="A5184" s="112" t="s">
        <v>61</v>
      </c>
      <c r="B5184" s="261">
        <v>2015</v>
      </c>
      <c r="C5184" s="111" t="s">
        <v>47</v>
      </c>
      <c r="D5184" s="114">
        <v>9.6999999999999993</v>
      </c>
      <c r="E5184" s="261">
        <v>21.6</v>
      </c>
      <c r="F5184" s="261">
        <v>-1.8</v>
      </c>
      <c r="G5184" s="168">
        <v>271.39999999999998</v>
      </c>
      <c r="H5184" s="13">
        <v>41.1</v>
      </c>
      <c r="I5184" s="116">
        <v>1039</v>
      </c>
      <c r="J5184" s="116">
        <v>996</v>
      </c>
      <c r="K5184" s="2">
        <v>7.7</v>
      </c>
      <c r="L5184" s="116">
        <v>61.3</v>
      </c>
      <c r="M5184" s="116">
        <v>0</v>
      </c>
      <c r="N5184" s="2">
        <v>4</v>
      </c>
      <c r="O5184" s="116">
        <v>0</v>
      </c>
      <c r="P5184" s="116">
        <v>0</v>
      </c>
    </row>
    <row r="5185" spans="1:16" x14ac:dyDescent="0.25">
      <c r="A5185" s="112" t="s">
        <v>46</v>
      </c>
      <c r="B5185" s="261">
        <v>2015</v>
      </c>
      <c r="C5185" s="111" t="s">
        <v>47</v>
      </c>
      <c r="D5185" s="114">
        <v>9.9</v>
      </c>
      <c r="E5185" s="261">
        <v>21.6</v>
      </c>
      <c r="F5185" s="261">
        <v>-0.1</v>
      </c>
      <c r="G5185" s="168">
        <v>227.5</v>
      </c>
      <c r="H5185" s="13">
        <v>26.9</v>
      </c>
      <c r="I5185" s="116">
        <v>1039</v>
      </c>
      <c r="J5185" s="116">
        <v>995</v>
      </c>
      <c r="K5185" s="2">
        <v>8.3000000000000007</v>
      </c>
      <c r="L5185" s="116">
        <v>33.799999999999997</v>
      </c>
      <c r="M5185" s="116">
        <v>0</v>
      </c>
      <c r="N5185" s="2">
        <v>2</v>
      </c>
      <c r="O5185" s="116">
        <v>0</v>
      </c>
      <c r="P5185" s="116">
        <v>0</v>
      </c>
    </row>
    <row r="5186" spans="1:16" x14ac:dyDescent="0.25">
      <c r="A5186" s="112" t="s">
        <v>56</v>
      </c>
      <c r="B5186" s="261">
        <v>2015</v>
      </c>
      <c r="C5186" s="111" t="s">
        <v>47</v>
      </c>
      <c r="D5186" s="114">
        <v>10.8</v>
      </c>
      <c r="E5186" s="261">
        <v>22.7</v>
      </c>
      <c r="F5186" s="261">
        <v>-0.2</v>
      </c>
      <c r="G5186" s="168">
        <v>230.8</v>
      </c>
      <c r="H5186" s="21">
        <v>23</v>
      </c>
      <c r="I5186" s="116">
        <v>1038</v>
      </c>
      <c r="J5186" s="116">
        <v>995</v>
      </c>
      <c r="K5186" s="2">
        <v>2.5</v>
      </c>
      <c r="L5186" s="116">
        <v>22.8</v>
      </c>
      <c r="M5186" s="116">
        <v>0</v>
      </c>
      <c r="N5186" s="2">
        <v>2</v>
      </c>
      <c r="O5186" s="116">
        <v>0</v>
      </c>
      <c r="P5186" s="116">
        <v>0</v>
      </c>
    </row>
    <row r="5187" spans="1:16" x14ac:dyDescent="0.25">
      <c r="A5187" s="112" t="s">
        <v>71</v>
      </c>
      <c r="B5187" s="261">
        <v>2015</v>
      </c>
      <c r="C5187" s="111" t="s">
        <v>47</v>
      </c>
      <c r="D5187" s="114">
        <v>9.3000000000000007</v>
      </c>
      <c r="E5187" s="261">
        <v>21.5</v>
      </c>
      <c r="F5187" s="261">
        <v>-1.3</v>
      </c>
      <c r="G5187" s="168">
        <v>309.60000000000002</v>
      </c>
      <c r="H5187" s="13">
        <v>33.6</v>
      </c>
      <c r="I5187" s="116">
        <v>1038</v>
      </c>
      <c r="J5187" s="116">
        <v>994</v>
      </c>
      <c r="K5187" s="2">
        <v>3.7</v>
      </c>
      <c r="L5187" s="116">
        <v>34.6</v>
      </c>
      <c r="M5187" s="116">
        <v>0</v>
      </c>
      <c r="N5187" s="2">
        <v>6</v>
      </c>
      <c r="O5187" s="116">
        <v>0</v>
      </c>
      <c r="P5187" s="116">
        <v>0</v>
      </c>
    </row>
    <row r="5188" spans="1:16" x14ac:dyDescent="0.25">
      <c r="A5188" s="112" t="s">
        <v>72</v>
      </c>
      <c r="B5188" s="261">
        <v>2015</v>
      </c>
      <c r="C5188" s="111" t="s">
        <v>47</v>
      </c>
      <c r="D5188" s="114">
        <v>9.6999999999999993</v>
      </c>
      <c r="E5188" s="261">
        <v>21.7</v>
      </c>
      <c r="F5188" s="261">
        <v>-0.7</v>
      </c>
      <c r="G5188" s="168">
        <v>283.10000000000002</v>
      </c>
      <c r="H5188" s="13">
        <v>32.4</v>
      </c>
      <c r="I5188" s="116">
        <v>1038</v>
      </c>
      <c r="J5188" s="116">
        <v>994</v>
      </c>
      <c r="K5188" s="2">
        <v>4.0999999999999996</v>
      </c>
      <c r="L5188" s="116">
        <v>34.5</v>
      </c>
      <c r="M5188" s="116">
        <v>0</v>
      </c>
      <c r="N5188" s="2">
        <v>5</v>
      </c>
      <c r="O5188" s="116">
        <v>0</v>
      </c>
      <c r="P5188" s="116">
        <v>0</v>
      </c>
    </row>
    <row r="5189" spans="1:16" x14ac:dyDescent="0.25">
      <c r="A5189" s="112" t="s">
        <v>93</v>
      </c>
      <c r="B5189" s="261">
        <v>2015</v>
      </c>
      <c r="C5189" s="111" t="s">
        <v>47</v>
      </c>
      <c r="D5189" s="114">
        <v>9.5</v>
      </c>
      <c r="E5189" s="261">
        <v>23.3</v>
      </c>
      <c r="F5189" s="114">
        <v>-2</v>
      </c>
      <c r="G5189" s="168">
        <v>184.8</v>
      </c>
      <c r="H5189" s="13">
        <v>14.6</v>
      </c>
      <c r="I5189" s="116">
        <v>1038</v>
      </c>
      <c r="J5189" s="116">
        <v>994</v>
      </c>
      <c r="K5189" s="2">
        <v>3.5</v>
      </c>
      <c r="L5189" s="116">
        <v>57.2</v>
      </c>
      <c r="M5189" s="116">
        <v>0</v>
      </c>
      <c r="N5189" s="2">
        <v>8</v>
      </c>
      <c r="O5189" s="116">
        <v>0</v>
      </c>
      <c r="P5189" s="116">
        <v>0</v>
      </c>
    </row>
    <row r="5190" spans="1:16" x14ac:dyDescent="0.25">
      <c r="A5190" s="113" t="s">
        <v>54</v>
      </c>
      <c r="B5190" s="261">
        <v>2015</v>
      </c>
      <c r="C5190" s="111" t="s">
        <v>47</v>
      </c>
      <c r="D5190" s="114">
        <f>AVERAGE(D5174:D5189)</f>
        <v>10.043750000000001</v>
      </c>
      <c r="E5190" s="261"/>
      <c r="F5190" s="114"/>
      <c r="G5190" s="168">
        <f>AVERAGE(G5174:G5189)</f>
        <v>262.40625</v>
      </c>
      <c r="H5190" s="21"/>
      <c r="J5190" s="116"/>
    </row>
    <row r="5191" spans="1:16" x14ac:dyDescent="0.25">
      <c r="A5191" s="536" t="s">
        <v>37</v>
      </c>
      <c r="B5191" s="536"/>
      <c r="C5191" s="536"/>
      <c r="D5191" s="114">
        <v>9.6999999999999993</v>
      </c>
      <c r="E5191" s="261"/>
      <c r="F5191" s="261"/>
      <c r="G5191" s="168">
        <v>209.3</v>
      </c>
    </row>
    <row r="5192" spans="1:16" x14ac:dyDescent="0.25">
      <c r="A5192" s="536" t="s">
        <v>38</v>
      </c>
      <c r="B5192" s="536"/>
      <c r="C5192" s="536"/>
      <c r="D5192" s="114">
        <v>8.6999999999999993</v>
      </c>
      <c r="E5192" s="261"/>
      <c r="F5192" s="261"/>
      <c r="G5192" s="168">
        <v>249.9</v>
      </c>
    </row>
    <row r="5193" spans="1:16" x14ac:dyDescent="0.25">
      <c r="A5193" s="536" t="s">
        <v>167</v>
      </c>
      <c r="B5193" s="536"/>
      <c r="C5193" s="536"/>
      <c r="D5193" s="114">
        <v>10</v>
      </c>
      <c r="E5193" s="261"/>
      <c r="F5193" s="261"/>
      <c r="G5193" s="168"/>
    </row>
    <row r="5194" spans="1:16" x14ac:dyDescent="0.25">
      <c r="A5194" s="536" t="s">
        <v>98</v>
      </c>
      <c r="B5194" s="536"/>
      <c r="C5194" s="536"/>
      <c r="D5194" s="114">
        <v>9.8000000000000007</v>
      </c>
      <c r="E5194" s="261"/>
      <c r="F5194" s="261"/>
      <c r="G5194" s="168"/>
    </row>
    <row r="5196" spans="1:16" x14ac:dyDescent="0.25">
      <c r="A5196" s="125" t="s">
        <v>0</v>
      </c>
      <c r="B5196" s="125" t="s">
        <v>1</v>
      </c>
      <c r="C5196" s="125" t="s">
        <v>2</v>
      </c>
      <c r="D5196" s="126" t="s">
        <v>3</v>
      </c>
      <c r="E5196" s="125" t="s">
        <v>111</v>
      </c>
      <c r="F5196" s="125" t="s">
        <v>112</v>
      </c>
      <c r="G5196" s="15" t="s">
        <v>4</v>
      </c>
      <c r="H5196" s="15" t="s">
        <v>5</v>
      </c>
      <c r="I5196" s="125" t="s">
        <v>10</v>
      </c>
      <c r="J5196" s="125" t="s">
        <v>11</v>
      </c>
      <c r="K5196" s="125" t="s">
        <v>17</v>
      </c>
      <c r="L5196" s="125" t="s">
        <v>18</v>
      </c>
      <c r="M5196" s="125" t="s">
        <v>6</v>
      </c>
      <c r="N5196" s="125" t="s">
        <v>7</v>
      </c>
      <c r="O5196" s="125" t="s">
        <v>8</v>
      </c>
      <c r="P5196" s="125" t="s">
        <v>9</v>
      </c>
    </row>
    <row r="5197" spans="1:16" x14ac:dyDescent="0.25">
      <c r="A5197" s="113" t="s">
        <v>39</v>
      </c>
      <c r="B5197" s="261">
        <v>2015</v>
      </c>
      <c r="C5197" s="111">
        <v>12</v>
      </c>
      <c r="D5197" s="114">
        <v>8.9</v>
      </c>
      <c r="E5197" s="261">
        <v>16.399999999999999</v>
      </c>
      <c r="F5197" s="114">
        <v>1</v>
      </c>
      <c r="G5197" s="168">
        <v>37.4</v>
      </c>
      <c r="H5197" s="13">
        <v>7.2</v>
      </c>
      <c r="I5197" s="2">
        <v>1037</v>
      </c>
      <c r="J5197" s="2">
        <v>1010</v>
      </c>
      <c r="K5197" s="2">
        <v>15.2</v>
      </c>
      <c r="L5197" s="22">
        <v>80</v>
      </c>
      <c r="M5197" s="2">
        <v>0</v>
      </c>
      <c r="N5197" s="2">
        <v>0</v>
      </c>
      <c r="O5197" s="2">
        <v>0</v>
      </c>
      <c r="P5197" s="2">
        <v>0</v>
      </c>
    </row>
    <row r="5198" spans="1:16" x14ac:dyDescent="0.25">
      <c r="A5198" s="112" t="s">
        <v>19</v>
      </c>
      <c r="B5198" s="261">
        <v>2015</v>
      </c>
      <c r="C5198" s="111">
        <v>12</v>
      </c>
      <c r="D5198" s="114">
        <v>9.1</v>
      </c>
      <c r="E5198" s="261">
        <v>17.3</v>
      </c>
      <c r="F5198" s="261">
        <v>1.9</v>
      </c>
      <c r="G5198" s="168">
        <v>38.200000000000003</v>
      </c>
      <c r="H5198" s="13">
        <v>6.5</v>
      </c>
      <c r="I5198" s="2">
        <v>1037</v>
      </c>
      <c r="J5198" s="2">
        <v>1008</v>
      </c>
      <c r="K5198" s="2">
        <v>14.7</v>
      </c>
      <c r="L5198" s="22">
        <v>59</v>
      </c>
      <c r="M5198" s="2">
        <v>0</v>
      </c>
      <c r="N5198" s="2">
        <v>0</v>
      </c>
      <c r="O5198" s="2">
        <v>0</v>
      </c>
      <c r="P5198" s="2">
        <v>0</v>
      </c>
    </row>
    <row r="5199" spans="1:16" x14ac:dyDescent="0.25">
      <c r="A5199" s="112" t="s">
        <v>12</v>
      </c>
      <c r="B5199" s="261">
        <v>2015</v>
      </c>
      <c r="C5199" s="111">
        <v>12</v>
      </c>
      <c r="D5199" s="114">
        <v>7.7</v>
      </c>
      <c r="E5199" s="261">
        <v>15.2</v>
      </c>
      <c r="F5199" s="261">
        <v>1.2</v>
      </c>
      <c r="G5199" s="168">
        <v>51.5</v>
      </c>
      <c r="H5199" s="21">
        <v>9</v>
      </c>
      <c r="I5199" s="2">
        <v>1037</v>
      </c>
      <c r="J5199" s="2">
        <v>1011</v>
      </c>
      <c r="K5199" s="2">
        <v>10.4</v>
      </c>
      <c r="L5199" s="2">
        <v>54.9</v>
      </c>
      <c r="M5199" s="2">
        <v>0</v>
      </c>
      <c r="N5199" s="2">
        <v>0</v>
      </c>
      <c r="O5199" s="2">
        <v>0</v>
      </c>
      <c r="P5199" s="2">
        <v>0</v>
      </c>
    </row>
    <row r="5200" spans="1:16" x14ac:dyDescent="0.25">
      <c r="A5200" s="112" t="s">
        <v>13</v>
      </c>
      <c r="B5200" s="261">
        <v>2015</v>
      </c>
      <c r="C5200" s="111">
        <v>12</v>
      </c>
      <c r="D5200" s="114">
        <v>7</v>
      </c>
      <c r="E5200" s="261">
        <v>16.2</v>
      </c>
      <c r="F5200" s="261">
        <v>-2.7</v>
      </c>
      <c r="G5200" s="168">
        <v>57.2</v>
      </c>
      <c r="H5200" s="13">
        <v>10.4</v>
      </c>
      <c r="I5200" s="2">
        <v>1038</v>
      </c>
      <c r="J5200" s="2">
        <v>1010</v>
      </c>
      <c r="K5200" s="2">
        <v>7.2</v>
      </c>
      <c r="L5200" s="2">
        <v>75.2</v>
      </c>
      <c r="M5200" s="2">
        <v>0</v>
      </c>
      <c r="N5200" s="2">
        <v>5</v>
      </c>
      <c r="O5200" s="2">
        <v>0</v>
      </c>
      <c r="P5200" s="2">
        <v>0</v>
      </c>
    </row>
    <row r="5201" spans="1:16" x14ac:dyDescent="0.25">
      <c r="A5201" s="112" t="s">
        <v>16</v>
      </c>
      <c r="B5201" s="261">
        <v>2015</v>
      </c>
      <c r="C5201" s="111">
        <v>12</v>
      </c>
      <c r="D5201" s="114">
        <v>6.5</v>
      </c>
      <c r="E5201" s="261">
        <v>14.8</v>
      </c>
      <c r="F5201" s="261">
        <v>-0.3</v>
      </c>
      <c r="G5201" s="258">
        <v>56</v>
      </c>
      <c r="H5201" s="13">
        <v>9.8000000000000007</v>
      </c>
      <c r="I5201" s="2">
        <v>1034</v>
      </c>
      <c r="J5201" s="2">
        <v>1009</v>
      </c>
      <c r="K5201" s="2">
        <v>7.6</v>
      </c>
      <c r="L5201" s="2">
        <v>20.9</v>
      </c>
      <c r="M5201" s="2">
        <v>0</v>
      </c>
      <c r="N5201" s="2">
        <v>2</v>
      </c>
      <c r="O5201" s="2">
        <v>0</v>
      </c>
      <c r="P5201" s="2">
        <v>0</v>
      </c>
    </row>
    <row r="5202" spans="1:16" x14ac:dyDescent="0.25">
      <c r="A5202" s="112" t="s">
        <v>14</v>
      </c>
      <c r="B5202" s="261">
        <v>2015</v>
      </c>
      <c r="C5202" s="111">
        <v>12</v>
      </c>
      <c r="D5202" s="114">
        <v>8.1</v>
      </c>
      <c r="E5202" s="261">
        <v>15.5</v>
      </c>
      <c r="F5202" s="261">
        <v>-0.1</v>
      </c>
      <c r="G5202" s="168">
        <v>57.5</v>
      </c>
      <c r="H5202" s="13">
        <v>22.8</v>
      </c>
      <c r="I5202" s="2">
        <v>1038</v>
      </c>
      <c r="J5202" s="2">
        <v>1010</v>
      </c>
      <c r="K5202" s="2">
        <v>9.3000000000000007</v>
      </c>
      <c r="L5202" s="2">
        <v>45.8</v>
      </c>
      <c r="M5202" s="2">
        <v>0</v>
      </c>
      <c r="N5202" s="2">
        <v>1</v>
      </c>
      <c r="O5202" s="2">
        <v>0</v>
      </c>
      <c r="P5202" s="2">
        <v>0</v>
      </c>
    </row>
    <row r="5203" spans="1:16" x14ac:dyDescent="0.25">
      <c r="A5203" s="112" t="s">
        <v>87</v>
      </c>
      <c r="B5203" s="261">
        <v>2015</v>
      </c>
      <c r="C5203" s="111">
        <v>12</v>
      </c>
      <c r="D5203" s="114">
        <v>7.1</v>
      </c>
      <c r="E5203" s="261">
        <v>13.2</v>
      </c>
      <c r="F5203" s="261">
        <v>0.7</v>
      </c>
      <c r="G5203" s="258">
        <v>65</v>
      </c>
      <c r="H5203" s="13">
        <v>11.7</v>
      </c>
      <c r="I5203" s="2">
        <v>1036</v>
      </c>
      <c r="J5203" s="2">
        <v>1011</v>
      </c>
      <c r="K5203" s="2">
        <v>6.6</v>
      </c>
      <c r="L5203" s="2">
        <v>26.2</v>
      </c>
      <c r="M5203" s="2">
        <v>0</v>
      </c>
      <c r="N5203" s="2">
        <v>0</v>
      </c>
      <c r="O5203" s="2">
        <v>0</v>
      </c>
      <c r="P5203" s="2">
        <v>0</v>
      </c>
    </row>
    <row r="5204" spans="1:16" x14ac:dyDescent="0.25">
      <c r="A5204" s="112" t="s">
        <v>31</v>
      </c>
      <c r="B5204" s="261">
        <v>2015</v>
      </c>
      <c r="C5204" s="111">
        <v>12</v>
      </c>
      <c r="D5204" s="114">
        <v>9</v>
      </c>
      <c r="E5204" s="261">
        <v>15.9</v>
      </c>
      <c r="F5204" s="261">
        <v>2.1</v>
      </c>
      <c r="G5204" s="168">
        <v>28.2</v>
      </c>
      <c r="H5204" s="13">
        <v>5.2</v>
      </c>
      <c r="I5204" s="2">
        <v>1038</v>
      </c>
      <c r="J5204" s="2">
        <v>1011</v>
      </c>
      <c r="K5204" s="2">
        <v>5.6</v>
      </c>
      <c r="L5204" s="2">
        <v>22.5</v>
      </c>
      <c r="M5204" s="2">
        <v>0</v>
      </c>
      <c r="N5204" s="2">
        <v>0</v>
      </c>
      <c r="O5204" s="2">
        <v>0</v>
      </c>
      <c r="P5204" s="2">
        <v>0</v>
      </c>
    </row>
    <row r="5205" spans="1:16" x14ac:dyDescent="0.25">
      <c r="A5205" s="112" t="s">
        <v>69</v>
      </c>
      <c r="B5205" s="261">
        <v>2015</v>
      </c>
      <c r="C5205" s="111">
        <v>12</v>
      </c>
      <c r="D5205" s="114">
        <v>8</v>
      </c>
      <c r="E5205" s="261">
        <v>18.5</v>
      </c>
      <c r="F5205" s="261">
        <v>0.7</v>
      </c>
      <c r="G5205" s="168">
        <v>34.799999999999997</v>
      </c>
      <c r="H5205" s="13">
        <v>4.8</v>
      </c>
      <c r="I5205" s="2">
        <v>1036</v>
      </c>
      <c r="J5205" s="2">
        <v>1010</v>
      </c>
      <c r="K5205" s="2">
        <v>20.7</v>
      </c>
      <c r="L5205" s="2">
        <v>70.8</v>
      </c>
      <c r="M5205" s="2">
        <v>0</v>
      </c>
      <c r="N5205" s="2">
        <v>0</v>
      </c>
      <c r="O5205" s="2">
        <v>0</v>
      </c>
      <c r="P5205" s="2">
        <v>0</v>
      </c>
    </row>
    <row r="5206" spans="1:16" x14ac:dyDescent="0.25">
      <c r="A5206" s="112" t="s">
        <v>49</v>
      </c>
      <c r="B5206" s="261">
        <v>2015</v>
      </c>
      <c r="C5206" s="111">
        <v>12</v>
      </c>
      <c r="D5206" s="114">
        <v>9.4</v>
      </c>
      <c r="E5206" s="261">
        <v>16.100000000000001</v>
      </c>
      <c r="F5206" s="261">
        <v>2.2000000000000002</v>
      </c>
      <c r="G5206" s="258">
        <v>24</v>
      </c>
      <c r="H5206" s="13">
        <v>5.4</v>
      </c>
      <c r="I5206" s="2">
        <v>1037</v>
      </c>
      <c r="J5206" s="2">
        <v>1010</v>
      </c>
      <c r="K5206" s="2">
        <v>9.1999999999999993</v>
      </c>
      <c r="L5206" s="2">
        <v>26.8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5">
      <c r="A5207" s="112" t="s">
        <v>61</v>
      </c>
      <c r="B5207" s="261">
        <v>2015</v>
      </c>
      <c r="C5207" s="111">
        <v>12</v>
      </c>
      <c r="D5207" s="114">
        <v>7.7</v>
      </c>
      <c r="E5207" s="114">
        <v>15</v>
      </c>
      <c r="F5207" s="261">
        <v>-1.4</v>
      </c>
      <c r="G5207" s="168">
        <v>51.9</v>
      </c>
      <c r="H5207" s="13">
        <v>11.5</v>
      </c>
      <c r="I5207" s="2">
        <v>1039</v>
      </c>
      <c r="J5207" s="2">
        <v>1011</v>
      </c>
      <c r="K5207" s="2">
        <v>9.1999999999999993</v>
      </c>
      <c r="L5207" s="2">
        <v>47.1</v>
      </c>
      <c r="M5207" s="2">
        <v>0</v>
      </c>
      <c r="N5207" s="2">
        <v>3</v>
      </c>
      <c r="O5207" s="2">
        <v>0</v>
      </c>
      <c r="P5207" s="2">
        <v>0</v>
      </c>
    </row>
    <row r="5208" spans="1:16" x14ac:dyDescent="0.25">
      <c r="A5208" s="112" t="s">
        <v>46</v>
      </c>
      <c r="B5208" s="261">
        <v>2015</v>
      </c>
      <c r="C5208" s="111">
        <v>12</v>
      </c>
      <c r="D5208" s="114">
        <v>7.9</v>
      </c>
      <c r="E5208" s="261">
        <v>14.4</v>
      </c>
      <c r="F5208" s="261">
        <v>1.3</v>
      </c>
      <c r="G5208" s="168">
        <v>23.4</v>
      </c>
      <c r="H5208" s="13">
        <v>5.8</v>
      </c>
      <c r="I5208" s="2">
        <v>1037</v>
      </c>
      <c r="J5208" s="2">
        <v>1010</v>
      </c>
      <c r="K5208" s="2">
        <v>20.9</v>
      </c>
      <c r="L5208" s="2">
        <v>84.2</v>
      </c>
      <c r="M5208" s="2">
        <v>0</v>
      </c>
      <c r="N5208" s="2">
        <v>0</v>
      </c>
      <c r="O5208" s="2">
        <v>0</v>
      </c>
      <c r="P5208" s="2">
        <v>0</v>
      </c>
    </row>
    <row r="5209" spans="1:16" x14ac:dyDescent="0.25">
      <c r="A5209" s="112" t="s">
        <v>56</v>
      </c>
      <c r="B5209" s="261">
        <v>2015</v>
      </c>
      <c r="C5209" s="111">
        <v>12</v>
      </c>
      <c r="D5209" s="114">
        <v>9.1</v>
      </c>
      <c r="E5209" s="261">
        <v>16.600000000000001</v>
      </c>
      <c r="F5209" s="114">
        <v>1</v>
      </c>
      <c r="G5209" s="168">
        <v>31.8</v>
      </c>
      <c r="H5209" s="13">
        <v>5.8</v>
      </c>
      <c r="I5209" s="2">
        <v>1037</v>
      </c>
      <c r="J5209" s="2">
        <v>1010</v>
      </c>
      <c r="K5209" s="22">
        <v>4</v>
      </c>
      <c r="L5209" s="2">
        <v>22.4</v>
      </c>
      <c r="M5209" s="2">
        <v>0</v>
      </c>
      <c r="N5209" s="2">
        <v>0</v>
      </c>
      <c r="O5209" s="2">
        <v>0</v>
      </c>
      <c r="P5209" s="2">
        <v>0</v>
      </c>
    </row>
    <row r="5210" spans="1:16" x14ac:dyDescent="0.25">
      <c r="A5210" s="112" t="s">
        <v>71</v>
      </c>
      <c r="B5210" s="261">
        <v>2015</v>
      </c>
      <c r="C5210" s="111">
        <v>12</v>
      </c>
      <c r="D5210" s="114">
        <v>7.1</v>
      </c>
      <c r="E5210" s="261">
        <v>14.9</v>
      </c>
      <c r="F5210" s="261">
        <v>-0.9</v>
      </c>
      <c r="G5210" s="168">
        <v>81.599999999999994</v>
      </c>
      <c r="H5210" s="13">
        <v>9.8000000000000007</v>
      </c>
      <c r="I5210" s="2">
        <v>1037</v>
      </c>
      <c r="J5210" s="2">
        <v>1010</v>
      </c>
      <c r="K5210" s="2">
        <v>8.4</v>
      </c>
      <c r="L5210" s="2">
        <v>36.299999999999997</v>
      </c>
      <c r="M5210" s="2">
        <v>0</v>
      </c>
      <c r="N5210" s="2">
        <v>3</v>
      </c>
      <c r="O5210" s="2">
        <v>0</v>
      </c>
      <c r="P5210" s="2">
        <v>0</v>
      </c>
    </row>
    <row r="5211" spans="1:16" x14ac:dyDescent="0.25">
      <c r="A5211" s="112" t="s">
        <v>72</v>
      </c>
      <c r="B5211" s="261">
        <v>2015</v>
      </c>
      <c r="C5211" s="111">
        <v>12</v>
      </c>
      <c r="D5211" s="114">
        <v>7.8</v>
      </c>
      <c r="E5211" s="261">
        <v>15.9</v>
      </c>
      <c r="F5211" s="114">
        <v>0</v>
      </c>
      <c r="G5211" s="168">
        <v>45.8</v>
      </c>
      <c r="H5211" s="13">
        <v>8.6</v>
      </c>
      <c r="I5211" s="2">
        <v>1037</v>
      </c>
      <c r="J5211" s="2">
        <v>1010</v>
      </c>
      <c r="K5211" s="2">
        <v>5.8</v>
      </c>
      <c r="L5211" s="22">
        <v>35</v>
      </c>
      <c r="M5211" s="2">
        <v>0</v>
      </c>
      <c r="N5211" s="2">
        <v>0</v>
      </c>
      <c r="O5211" s="2">
        <v>0</v>
      </c>
      <c r="P5211" s="2">
        <v>0</v>
      </c>
    </row>
    <row r="5212" spans="1:16" x14ac:dyDescent="0.25">
      <c r="A5212" s="112" t="s">
        <v>93</v>
      </c>
      <c r="B5212" s="261">
        <v>2015</v>
      </c>
      <c r="C5212" s="111">
        <v>12</v>
      </c>
      <c r="D5212" s="114">
        <v>6.8</v>
      </c>
      <c r="E5212" s="261">
        <v>14.8</v>
      </c>
      <c r="F5212" s="261">
        <v>-1.1000000000000001</v>
      </c>
      <c r="G5212" s="168">
        <v>30.6</v>
      </c>
      <c r="H5212" s="21">
        <v>5</v>
      </c>
      <c r="I5212" s="2">
        <v>1037</v>
      </c>
      <c r="J5212" s="2">
        <v>1010</v>
      </c>
      <c r="K5212" s="2">
        <v>9.8000000000000007</v>
      </c>
      <c r="L5212" s="2">
        <v>67.3</v>
      </c>
      <c r="M5212" s="2">
        <v>0</v>
      </c>
      <c r="N5212" s="2">
        <v>4</v>
      </c>
      <c r="O5212" s="2">
        <v>0</v>
      </c>
      <c r="P5212" s="2">
        <v>0</v>
      </c>
    </row>
    <row r="5213" spans="1:16" x14ac:dyDescent="0.25">
      <c r="A5213" s="113" t="s">
        <v>54</v>
      </c>
      <c r="B5213" s="261">
        <v>2015</v>
      </c>
      <c r="C5213" s="111">
        <v>12</v>
      </c>
      <c r="D5213" s="114">
        <f>AVERAGE(D5197:D5212)</f>
        <v>7.95</v>
      </c>
      <c r="E5213" s="261"/>
      <c r="F5213" s="261"/>
      <c r="G5213" s="258">
        <f>AVERAGE(G5197:G5212)</f>
        <v>44.681249999999999</v>
      </c>
    </row>
    <row r="5214" spans="1:16" x14ac:dyDescent="0.25">
      <c r="A5214" s="536" t="s">
        <v>37</v>
      </c>
      <c r="B5214" s="536"/>
      <c r="C5214" s="536"/>
      <c r="D5214" s="114">
        <v>2.2999999999999998</v>
      </c>
      <c r="E5214" s="261"/>
      <c r="F5214" s="261"/>
      <c r="G5214" s="168">
        <v>92.8</v>
      </c>
    </row>
    <row r="5215" spans="1:16" x14ac:dyDescent="0.25">
      <c r="A5215" s="536" t="s">
        <v>38</v>
      </c>
      <c r="B5215" s="536"/>
      <c r="C5215" s="536"/>
      <c r="D5215" s="114">
        <v>1.3</v>
      </c>
      <c r="E5215" s="261"/>
      <c r="F5215" s="261"/>
      <c r="G5215" s="168">
        <v>120.1</v>
      </c>
    </row>
    <row r="5216" spans="1:16" x14ac:dyDescent="0.25">
      <c r="A5216" s="536" t="s">
        <v>97</v>
      </c>
      <c r="B5216" s="536"/>
      <c r="C5216" s="536"/>
      <c r="D5216" s="114">
        <v>2.5</v>
      </c>
      <c r="E5216" s="261"/>
      <c r="F5216" s="261"/>
      <c r="G5216" s="168"/>
    </row>
    <row r="5217" spans="1:16" x14ac:dyDescent="0.25">
      <c r="A5217" s="536" t="s">
        <v>98</v>
      </c>
      <c r="B5217" s="536"/>
      <c r="C5217" s="536"/>
      <c r="D5217" s="114">
        <v>2.4</v>
      </c>
      <c r="E5217" s="261"/>
      <c r="F5217" s="261"/>
      <c r="G5217" s="168"/>
    </row>
    <row r="5219" spans="1:16" x14ac:dyDescent="0.25">
      <c r="B5219" s="128"/>
      <c r="C5219" s="128"/>
      <c r="E5219" s="128"/>
      <c r="F5219" s="531" t="s">
        <v>163</v>
      </c>
      <c r="G5219" s="531"/>
      <c r="H5219" s="531"/>
      <c r="I5219" s="531"/>
      <c r="J5219" s="128"/>
      <c r="K5219" s="128"/>
      <c r="L5219" s="128"/>
      <c r="M5219" s="128"/>
      <c r="N5219" s="128"/>
      <c r="O5219" s="128"/>
      <c r="P5219" s="128"/>
    </row>
    <row r="5221" spans="1:16" x14ac:dyDescent="0.25">
      <c r="A5221" s="257" t="s">
        <v>0</v>
      </c>
      <c r="B5221" s="257" t="s">
        <v>1</v>
      </c>
      <c r="C5221" s="257" t="s">
        <v>2</v>
      </c>
      <c r="D5221" s="259" t="s">
        <v>3</v>
      </c>
      <c r="E5221" s="257" t="s">
        <v>111</v>
      </c>
      <c r="F5221" s="257" t="s">
        <v>112</v>
      </c>
      <c r="G5221" s="15" t="s">
        <v>4</v>
      </c>
      <c r="H5221" s="15" t="s">
        <v>5</v>
      </c>
      <c r="I5221" s="127" t="s">
        <v>10</v>
      </c>
      <c r="J5221" s="127" t="s">
        <v>11</v>
      </c>
      <c r="K5221" s="127" t="s">
        <v>17</v>
      </c>
      <c r="L5221" s="127" t="s">
        <v>18</v>
      </c>
      <c r="M5221" s="127" t="s">
        <v>6</v>
      </c>
      <c r="N5221" s="127" t="s">
        <v>7</v>
      </c>
      <c r="O5221" s="127" t="s">
        <v>8</v>
      </c>
      <c r="P5221" s="127" t="s">
        <v>9</v>
      </c>
    </row>
    <row r="5222" spans="1:16" x14ac:dyDescent="0.25">
      <c r="A5222" s="113" t="s">
        <v>39</v>
      </c>
      <c r="B5222" s="261">
        <v>2015</v>
      </c>
      <c r="C5222" s="111" t="s">
        <v>96</v>
      </c>
      <c r="D5222" s="258">
        <v>11.4</v>
      </c>
      <c r="E5222" s="168">
        <v>39.1</v>
      </c>
      <c r="F5222" s="168">
        <v>-7.2</v>
      </c>
      <c r="G5222" s="168">
        <v>859.7</v>
      </c>
      <c r="H5222" s="168">
        <v>33.1</v>
      </c>
      <c r="I5222" s="2">
        <v>1042</v>
      </c>
      <c r="J5222" s="2">
        <v>972</v>
      </c>
      <c r="K5222" s="13">
        <v>11.6</v>
      </c>
      <c r="L5222" s="21">
        <v>80</v>
      </c>
      <c r="M5222" s="2">
        <v>0</v>
      </c>
      <c r="N5222" s="2">
        <v>47</v>
      </c>
      <c r="O5222" s="2">
        <v>53</v>
      </c>
      <c r="P5222" s="2">
        <v>19</v>
      </c>
    </row>
    <row r="5223" spans="1:16" x14ac:dyDescent="0.25">
      <c r="A5223" s="112" t="s">
        <v>19</v>
      </c>
      <c r="B5223" s="261">
        <v>2015</v>
      </c>
      <c r="C5223" s="111" t="s">
        <v>96</v>
      </c>
      <c r="D5223" s="258">
        <v>12.5</v>
      </c>
      <c r="E5223" s="168">
        <v>34.5</v>
      </c>
      <c r="F5223" s="168">
        <v>-7.4</v>
      </c>
      <c r="G5223" s="168">
        <v>780.8</v>
      </c>
      <c r="H5223" s="168">
        <v>31.7</v>
      </c>
      <c r="I5223" s="2">
        <v>1042</v>
      </c>
      <c r="J5223" s="2">
        <v>969</v>
      </c>
      <c r="K5223" s="13">
        <v>12.2</v>
      </c>
      <c r="L5223" s="21">
        <v>88</v>
      </c>
      <c r="M5223" s="2">
        <v>1</v>
      </c>
      <c r="N5223" s="2">
        <v>31</v>
      </c>
      <c r="O5223" s="2">
        <v>59</v>
      </c>
      <c r="P5223" s="2">
        <v>18</v>
      </c>
    </row>
    <row r="5224" spans="1:16" x14ac:dyDescent="0.25">
      <c r="A5224" s="112" t="s">
        <v>12</v>
      </c>
      <c r="B5224" s="261">
        <v>2015</v>
      </c>
      <c r="C5224" s="111" t="s">
        <v>96</v>
      </c>
      <c r="D5224" s="258">
        <v>10</v>
      </c>
      <c r="E5224" s="168">
        <v>36.200000000000003</v>
      </c>
      <c r="F5224" s="168">
        <v>-7.6</v>
      </c>
      <c r="G5224" s="168">
        <v>916.6</v>
      </c>
      <c r="H5224" s="168">
        <v>37.4</v>
      </c>
      <c r="I5224" s="2">
        <v>1044</v>
      </c>
      <c r="J5224" s="2">
        <v>975</v>
      </c>
      <c r="K5224" s="13">
        <v>8.6999999999999993</v>
      </c>
      <c r="L5224" s="13">
        <v>71.3</v>
      </c>
      <c r="M5224" s="2">
        <v>2</v>
      </c>
      <c r="N5224" s="2">
        <v>32</v>
      </c>
      <c r="O5224" s="2">
        <v>33</v>
      </c>
      <c r="P5224" s="2">
        <v>11</v>
      </c>
    </row>
    <row r="5225" spans="1:16" x14ac:dyDescent="0.25">
      <c r="A5225" s="112" t="s">
        <v>13</v>
      </c>
      <c r="B5225" s="261">
        <v>2015</v>
      </c>
      <c r="C5225" s="111" t="s">
        <v>96</v>
      </c>
      <c r="D5225" s="258">
        <v>9.8000000000000007</v>
      </c>
      <c r="E5225" s="168">
        <v>36.9</v>
      </c>
      <c r="F5225" s="168">
        <v>-9.5</v>
      </c>
      <c r="G5225" s="258">
        <v>1042.4000000000001</v>
      </c>
      <c r="H5225" s="168">
        <v>35.9</v>
      </c>
      <c r="I5225" s="2">
        <v>1042</v>
      </c>
      <c r="J5225" s="2">
        <v>972</v>
      </c>
      <c r="K5225" s="13">
        <v>2.6</v>
      </c>
      <c r="L5225" s="13">
        <v>24.3</v>
      </c>
      <c r="M5225" s="2">
        <v>1</v>
      </c>
      <c r="N5225" s="2">
        <v>64</v>
      </c>
      <c r="O5225" s="2">
        <v>34</v>
      </c>
      <c r="P5225" s="2">
        <v>12</v>
      </c>
    </row>
    <row r="5226" spans="1:16" x14ac:dyDescent="0.25">
      <c r="A5226" s="112" t="s">
        <v>16</v>
      </c>
      <c r="B5226" s="261">
        <v>2015</v>
      </c>
      <c r="C5226" s="111" t="s">
        <v>96</v>
      </c>
      <c r="D5226" s="258">
        <v>9.1</v>
      </c>
      <c r="E5226" s="168">
        <v>32.799999999999997</v>
      </c>
      <c r="F5226" s="258">
        <v>-7</v>
      </c>
      <c r="G5226" s="168">
        <v>850.3</v>
      </c>
      <c r="H5226" s="168">
        <v>37.299999999999997</v>
      </c>
      <c r="I5226" s="2">
        <v>1038</v>
      </c>
      <c r="J5226" s="2">
        <v>972</v>
      </c>
      <c r="K5226" s="13">
        <v>6.3</v>
      </c>
      <c r="L5226" s="13">
        <v>25.7</v>
      </c>
      <c r="M5226" s="2">
        <v>7</v>
      </c>
      <c r="N5226" s="2">
        <v>68</v>
      </c>
      <c r="O5226" s="2">
        <v>34</v>
      </c>
      <c r="P5226" s="2">
        <v>12</v>
      </c>
    </row>
    <row r="5227" spans="1:16" x14ac:dyDescent="0.25">
      <c r="A5227" s="112" t="s">
        <v>14</v>
      </c>
      <c r="B5227" s="261">
        <v>2015</v>
      </c>
      <c r="C5227" s="111" t="s">
        <v>96</v>
      </c>
      <c r="D5227" s="258">
        <v>11.1</v>
      </c>
      <c r="E5227" s="168">
        <v>38.299999999999997</v>
      </c>
      <c r="F5227" s="168">
        <v>-4.5999999999999996</v>
      </c>
      <c r="G5227" s="258">
        <v>819</v>
      </c>
      <c r="H5227" s="168">
        <v>54.1</v>
      </c>
      <c r="I5227" s="2">
        <v>1042</v>
      </c>
      <c r="J5227" s="2">
        <v>972</v>
      </c>
      <c r="K5227" s="13">
        <v>7.7</v>
      </c>
      <c r="L5227" s="21">
        <v>63</v>
      </c>
      <c r="M5227" s="2">
        <v>4</v>
      </c>
      <c r="N5227" s="2">
        <v>41</v>
      </c>
      <c r="O5227" s="2">
        <v>46</v>
      </c>
      <c r="P5227" s="2">
        <v>15</v>
      </c>
    </row>
    <row r="5228" spans="1:16" x14ac:dyDescent="0.25">
      <c r="A5228" s="112" t="s">
        <v>87</v>
      </c>
      <c r="B5228" s="261">
        <v>2015</v>
      </c>
      <c r="C5228" s="111" t="s">
        <v>96</v>
      </c>
      <c r="D5228" s="258">
        <v>9.1999999999999993</v>
      </c>
      <c r="E5228" s="168">
        <v>35.4</v>
      </c>
      <c r="F5228" s="168">
        <v>-7.7</v>
      </c>
      <c r="G5228" s="168">
        <v>987.5</v>
      </c>
      <c r="H5228" s="168">
        <v>35.9</v>
      </c>
      <c r="I5228" s="2">
        <v>1040</v>
      </c>
      <c r="J5228" s="2">
        <v>972</v>
      </c>
      <c r="K5228" s="13">
        <v>7.2</v>
      </c>
      <c r="L5228" s="13">
        <v>99.3</v>
      </c>
      <c r="M5228" s="2">
        <v>4</v>
      </c>
      <c r="N5228" s="2">
        <v>59</v>
      </c>
      <c r="O5228" s="2">
        <v>39</v>
      </c>
      <c r="P5228" s="2">
        <v>12</v>
      </c>
    </row>
    <row r="5229" spans="1:16" x14ac:dyDescent="0.25">
      <c r="A5229" s="112" t="s">
        <v>31</v>
      </c>
      <c r="B5229" s="261">
        <v>2015</v>
      </c>
      <c r="C5229" s="111" t="s">
        <v>96</v>
      </c>
      <c r="D5229" s="258">
        <v>11.1</v>
      </c>
      <c r="E5229" s="168">
        <v>38.5</v>
      </c>
      <c r="F5229" s="168">
        <v>-6.9</v>
      </c>
      <c r="G5229" s="168">
        <v>717.8</v>
      </c>
      <c r="H5229" s="168">
        <v>32.4</v>
      </c>
      <c r="I5229" s="129">
        <v>1042</v>
      </c>
      <c r="J5229" s="129">
        <v>972</v>
      </c>
      <c r="K5229" s="13">
        <v>3.9</v>
      </c>
      <c r="L5229" s="13">
        <v>35.4</v>
      </c>
      <c r="M5229" s="129">
        <v>0</v>
      </c>
      <c r="N5229" s="129">
        <v>29</v>
      </c>
      <c r="O5229" s="129">
        <v>47</v>
      </c>
      <c r="P5229" s="129">
        <v>19</v>
      </c>
    </row>
    <row r="5230" spans="1:16" x14ac:dyDescent="0.25">
      <c r="A5230" s="112" t="s">
        <v>69</v>
      </c>
      <c r="B5230" s="261">
        <v>2015</v>
      </c>
      <c r="C5230" s="111" t="s">
        <v>96</v>
      </c>
      <c r="D5230" s="258">
        <v>10.6</v>
      </c>
      <c r="E5230" s="258">
        <v>38</v>
      </c>
      <c r="F5230" s="168">
        <v>-8.1999999999999993</v>
      </c>
      <c r="G5230" s="168">
        <v>986.9</v>
      </c>
      <c r="H5230" s="168">
        <v>43.4</v>
      </c>
      <c r="I5230" s="129">
        <v>1045</v>
      </c>
      <c r="J5230" s="129">
        <v>976</v>
      </c>
      <c r="K5230" s="13">
        <v>15.9</v>
      </c>
      <c r="L5230" s="13">
        <v>73.099999999999994</v>
      </c>
      <c r="M5230" s="129">
        <v>3</v>
      </c>
      <c r="N5230" s="129">
        <v>33</v>
      </c>
      <c r="O5230" s="129">
        <v>36</v>
      </c>
      <c r="P5230" s="129">
        <v>12</v>
      </c>
    </row>
    <row r="5231" spans="1:16" x14ac:dyDescent="0.25">
      <c r="A5231" s="112" t="s">
        <v>49</v>
      </c>
      <c r="B5231" s="261">
        <v>2015</v>
      </c>
      <c r="C5231" s="111" t="s">
        <v>96</v>
      </c>
      <c r="D5231" s="258">
        <v>11.4</v>
      </c>
      <c r="E5231" s="168">
        <v>38.799999999999997</v>
      </c>
      <c r="F5231" s="168">
        <v>6.5</v>
      </c>
      <c r="G5231" s="168">
        <v>474.9</v>
      </c>
      <c r="H5231" s="168">
        <v>34.200000000000003</v>
      </c>
      <c r="I5231" s="2">
        <v>1042</v>
      </c>
      <c r="J5231" s="2">
        <v>972</v>
      </c>
      <c r="K5231" s="13">
        <v>7.1</v>
      </c>
      <c r="L5231" s="13">
        <v>52.4</v>
      </c>
      <c r="M5231" s="2">
        <v>0</v>
      </c>
      <c r="N5231" s="2">
        <v>31</v>
      </c>
      <c r="O5231" s="2">
        <v>47</v>
      </c>
      <c r="P5231" s="2">
        <v>17</v>
      </c>
    </row>
    <row r="5232" spans="1:16" x14ac:dyDescent="0.25">
      <c r="A5232" s="112" t="s">
        <v>61</v>
      </c>
      <c r="B5232" s="261">
        <v>2015</v>
      </c>
      <c r="C5232" s="111" t="s">
        <v>96</v>
      </c>
      <c r="D5232" s="258">
        <v>10.199999999999999</v>
      </c>
      <c r="E5232" s="168">
        <v>38.4</v>
      </c>
      <c r="F5232" s="168">
        <v>-8.3000000000000007</v>
      </c>
      <c r="G5232" s="168">
        <v>979.1</v>
      </c>
      <c r="H5232" s="168">
        <v>41.1</v>
      </c>
      <c r="I5232" s="2">
        <v>1043</v>
      </c>
      <c r="J5232" s="2">
        <v>972</v>
      </c>
      <c r="K5232" s="13">
        <v>8.5</v>
      </c>
      <c r="L5232" s="13">
        <v>67.7</v>
      </c>
      <c r="M5232" s="2">
        <v>1</v>
      </c>
      <c r="N5232" s="2">
        <v>57</v>
      </c>
      <c r="O5232" s="2">
        <v>40</v>
      </c>
      <c r="P5232" s="2">
        <v>13</v>
      </c>
    </row>
    <row r="5233" spans="1:16" x14ac:dyDescent="0.25">
      <c r="A5233" s="112" t="s">
        <v>46</v>
      </c>
      <c r="B5233" s="261">
        <v>2015</v>
      </c>
      <c r="C5233" s="111" t="s">
        <v>96</v>
      </c>
      <c r="D5233" s="258">
        <v>9.3000000000000007</v>
      </c>
      <c r="E5233" s="168">
        <v>35.6</v>
      </c>
      <c r="F5233" s="168">
        <v>7.3</v>
      </c>
      <c r="G5233" s="168">
        <v>639.29999999999995</v>
      </c>
      <c r="H5233" s="168">
        <v>26.9</v>
      </c>
      <c r="I5233" s="2">
        <v>1041</v>
      </c>
      <c r="J5233" s="2">
        <v>971</v>
      </c>
      <c r="K5233" s="13">
        <v>9.6</v>
      </c>
      <c r="L5233" s="13">
        <v>84.2</v>
      </c>
      <c r="M5233" s="2">
        <v>5</v>
      </c>
      <c r="N5233" s="2">
        <v>35</v>
      </c>
      <c r="O5233" s="2">
        <v>34</v>
      </c>
      <c r="P5233" s="2">
        <v>19</v>
      </c>
    </row>
    <row r="5234" spans="1:16" x14ac:dyDescent="0.25">
      <c r="A5234" s="112" t="s">
        <v>56</v>
      </c>
      <c r="B5234" s="261">
        <v>2015</v>
      </c>
      <c r="C5234" s="111" t="s">
        <v>96</v>
      </c>
      <c r="D5234" s="258">
        <v>11.2</v>
      </c>
      <c r="E5234" s="168">
        <v>38.200000000000003</v>
      </c>
      <c r="F5234" s="168">
        <v>-6.2</v>
      </c>
      <c r="G5234" s="168">
        <v>738.6</v>
      </c>
      <c r="H5234" s="168">
        <v>27.6</v>
      </c>
      <c r="I5234" s="2">
        <v>1042</v>
      </c>
      <c r="J5234" s="2">
        <v>971</v>
      </c>
      <c r="K5234" s="21">
        <v>3</v>
      </c>
      <c r="L5234" s="13">
        <v>29.2</v>
      </c>
      <c r="M5234" s="2">
        <v>0</v>
      </c>
      <c r="N5234" s="2">
        <v>36</v>
      </c>
      <c r="O5234" s="2">
        <v>47</v>
      </c>
      <c r="P5234" s="2">
        <v>16</v>
      </c>
    </row>
    <row r="5235" spans="1:16" x14ac:dyDescent="0.25">
      <c r="A5235" s="112" t="s">
        <v>71</v>
      </c>
      <c r="B5235" s="261">
        <v>2015</v>
      </c>
      <c r="C5235" s="111" t="s">
        <v>96</v>
      </c>
      <c r="D5235" s="258">
        <v>9.6</v>
      </c>
      <c r="E5235" s="168">
        <v>36.200000000000003</v>
      </c>
      <c r="F5235" s="168">
        <v>-8.3000000000000007</v>
      </c>
      <c r="G5235" s="258">
        <v>1003.8</v>
      </c>
      <c r="H5235" s="168">
        <v>33.6</v>
      </c>
      <c r="I5235" s="2">
        <v>1041</v>
      </c>
      <c r="J5235" s="2">
        <v>971</v>
      </c>
      <c r="K5235" s="13">
        <v>3.9</v>
      </c>
      <c r="L5235" s="13">
        <v>37.4</v>
      </c>
      <c r="M5235" s="2">
        <v>4</v>
      </c>
      <c r="N5235" s="2">
        <v>62</v>
      </c>
      <c r="O5235" s="2">
        <v>36</v>
      </c>
      <c r="P5235" s="2">
        <v>10</v>
      </c>
    </row>
    <row r="5236" spans="1:16" x14ac:dyDescent="0.25">
      <c r="A5236" s="112" t="s">
        <v>72</v>
      </c>
      <c r="B5236" s="261">
        <v>2015</v>
      </c>
      <c r="C5236" s="111" t="s">
        <v>96</v>
      </c>
      <c r="D5236" s="258">
        <v>9.9</v>
      </c>
      <c r="E5236" s="168">
        <v>38.1</v>
      </c>
      <c r="F5236" s="168">
        <v>-9.4</v>
      </c>
      <c r="G5236" s="258">
        <v>762</v>
      </c>
      <c r="H5236" s="168">
        <v>32.4</v>
      </c>
      <c r="I5236" s="2">
        <v>1041</v>
      </c>
      <c r="J5236" s="2">
        <v>971</v>
      </c>
      <c r="K5236" s="13">
        <v>4.4000000000000004</v>
      </c>
      <c r="L5236" s="13">
        <v>42.8</v>
      </c>
      <c r="M5236" s="2">
        <v>3</v>
      </c>
      <c r="N5236" s="2">
        <v>62</v>
      </c>
      <c r="O5236" s="2">
        <v>38</v>
      </c>
      <c r="P5236" s="2">
        <v>15</v>
      </c>
    </row>
    <row r="5237" spans="1:16" x14ac:dyDescent="0.25">
      <c r="A5237" s="112" t="s">
        <v>93</v>
      </c>
      <c r="B5237" s="261">
        <v>2015</v>
      </c>
      <c r="C5237" s="111" t="s">
        <v>96</v>
      </c>
      <c r="D5237" s="258">
        <v>10</v>
      </c>
      <c r="E5237" s="168">
        <v>37.700000000000003</v>
      </c>
      <c r="F5237" s="168">
        <v>-10.3</v>
      </c>
      <c r="G5237" s="168">
        <v>623.4</v>
      </c>
      <c r="H5237" s="168">
        <v>24.6</v>
      </c>
      <c r="I5237" s="2">
        <v>1050</v>
      </c>
      <c r="J5237" s="2">
        <v>981</v>
      </c>
      <c r="K5237" s="13">
        <v>3.5</v>
      </c>
      <c r="L5237" s="13">
        <v>69.3</v>
      </c>
      <c r="M5237" s="2">
        <v>1</v>
      </c>
      <c r="N5237" s="2">
        <v>59</v>
      </c>
      <c r="O5237" s="2">
        <v>44</v>
      </c>
      <c r="P5237" s="2">
        <v>16</v>
      </c>
    </row>
    <row r="5238" spans="1:16" x14ac:dyDescent="0.25">
      <c r="A5238" s="113" t="s">
        <v>54</v>
      </c>
      <c r="B5238" s="261">
        <v>2015</v>
      </c>
      <c r="C5238" s="111" t="s">
        <v>96</v>
      </c>
      <c r="D5238" s="258">
        <f>AVERAGE(D5222:D5237)</f>
        <v>10.4</v>
      </c>
      <c r="E5238" s="261"/>
      <c r="F5238" s="261"/>
      <c r="G5238" s="168">
        <f>AVERAGE(G5222:G5237)</f>
        <v>823.88124999999991</v>
      </c>
      <c r="H5238" s="168"/>
    </row>
    <row r="5239" spans="1:16" x14ac:dyDescent="0.25">
      <c r="A5239" s="536" t="s">
        <v>37</v>
      </c>
      <c r="B5239" s="536"/>
      <c r="C5239" s="536"/>
      <c r="D5239" s="114">
        <v>8.9</v>
      </c>
      <c r="E5239" s="261"/>
      <c r="F5239" s="261"/>
      <c r="G5239" s="168">
        <v>913.6</v>
      </c>
      <c r="H5239" s="168"/>
    </row>
    <row r="5240" spans="1:16" x14ac:dyDescent="0.25">
      <c r="A5240" s="536" t="s">
        <v>38</v>
      </c>
      <c r="B5240" s="536"/>
      <c r="C5240" s="536"/>
      <c r="D5240" s="114">
        <v>8.1</v>
      </c>
      <c r="E5240" s="261"/>
      <c r="F5240" s="537">
        <v>1098</v>
      </c>
      <c r="G5240" s="537"/>
      <c r="H5240" s="168"/>
    </row>
    <row r="5241" spans="1:16" x14ac:dyDescent="0.25">
      <c r="A5241" s="536" t="s">
        <v>167</v>
      </c>
      <c r="B5241" s="536"/>
      <c r="C5241" s="536"/>
      <c r="D5241" s="114">
        <v>9.5</v>
      </c>
      <c r="E5241" s="261"/>
      <c r="F5241" s="261"/>
      <c r="G5241" s="168"/>
      <c r="H5241" s="168"/>
    </row>
    <row r="5242" spans="1:16" x14ac:dyDescent="0.25">
      <c r="A5242" s="536" t="s">
        <v>98</v>
      </c>
      <c r="B5242" s="536"/>
      <c r="C5242" s="536"/>
      <c r="D5242" s="114">
        <v>9.1999999999999993</v>
      </c>
      <c r="E5242" s="261"/>
      <c r="F5242" s="261"/>
      <c r="G5242" s="168"/>
      <c r="H5242" s="168"/>
    </row>
    <row r="5244" spans="1:16" x14ac:dyDescent="0.25">
      <c r="A5244" s="263" t="s">
        <v>0</v>
      </c>
      <c r="B5244" s="263" t="s">
        <v>1</v>
      </c>
      <c r="C5244" s="263" t="s">
        <v>2</v>
      </c>
      <c r="D5244" s="264" t="s">
        <v>3</v>
      </c>
      <c r="E5244" s="263" t="s">
        <v>111</v>
      </c>
      <c r="F5244" s="263" t="s">
        <v>112</v>
      </c>
      <c r="G5244" s="15" t="s">
        <v>4</v>
      </c>
      <c r="H5244" s="15" t="s">
        <v>5</v>
      </c>
      <c r="I5244" s="131" t="s">
        <v>10</v>
      </c>
      <c r="J5244" s="131" t="s">
        <v>11</v>
      </c>
      <c r="K5244" s="131" t="s">
        <v>17</v>
      </c>
      <c r="L5244" s="131" t="s">
        <v>18</v>
      </c>
      <c r="M5244" s="131" t="s">
        <v>6</v>
      </c>
      <c r="N5244" s="131" t="s">
        <v>7</v>
      </c>
      <c r="O5244" s="131" t="s">
        <v>8</v>
      </c>
      <c r="P5244" s="131" t="s">
        <v>9</v>
      </c>
    </row>
    <row r="5245" spans="1:16" x14ac:dyDescent="0.25">
      <c r="A5245" s="113" t="s">
        <v>39</v>
      </c>
      <c r="B5245" s="265">
        <v>2016</v>
      </c>
      <c r="C5245" s="111">
        <v>1</v>
      </c>
      <c r="D5245" s="114">
        <v>3.7</v>
      </c>
      <c r="E5245" s="265">
        <v>13.9</v>
      </c>
      <c r="F5245" s="265">
        <v>-9.6999999999999993</v>
      </c>
      <c r="G5245" s="168">
        <v>75.599999999999994</v>
      </c>
      <c r="H5245" s="168">
        <v>14.8</v>
      </c>
      <c r="I5245" s="2">
        <v>1034</v>
      </c>
      <c r="J5245" s="2">
        <v>986</v>
      </c>
      <c r="K5245" s="2">
        <v>13.7</v>
      </c>
      <c r="L5245" s="2">
        <v>59.1</v>
      </c>
      <c r="M5245" s="2">
        <v>2</v>
      </c>
      <c r="N5245" s="2">
        <v>9</v>
      </c>
      <c r="O5245" s="2">
        <v>0</v>
      </c>
      <c r="P5245" s="2">
        <v>0</v>
      </c>
    </row>
    <row r="5246" spans="1:16" x14ac:dyDescent="0.25">
      <c r="A5246" s="112" t="s">
        <v>19</v>
      </c>
      <c r="B5246" s="265">
        <v>2016</v>
      </c>
      <c r="C5246" s="111">
        <v>1</v>
      </c>
      <c r="D5246" s="114">
        <v>3.3</v>
      </c>
      <c r="E5246" s="265">
        <v>14.1</v>
      </c>
      <c r="F5246" s="265">
        <v>-9.6999999999999993</v>
      </c>
      <c r="G5246" s="168">
        <v>75.2</v>
      </c>
      <c r="H5246" s="168">
        <v>14.8</v>
      </c>
      <c r="I5246" s="2">
        <v>1033</v>
      </c>
      <c r="J5246" s="2">
        <v>984</v>
      </c>
      <c r="K5246" s="2">
        <v>14.1</v>
      </c>
      <c r="L5246" s="2">
        <v>51.7</v>
      </c>
      <c r="M5246" s="2">
        <v>2</v>
      </c>
      <c r="N5246" s="2">
        <v>8</v>
      </c>
      <c r="O5246" s="2">
        <v>0</v>
      </c>
      <c r="P5246" s="2">
        <v>0</v>
      </c>
    </row>
    <row r="5247" spans="1:16" x14ac:dyDescent="0.25">
      <c r="A5247" s="112" t="s">
        <v>12</v>
      </c>
      <c r="B5247" s="265">
        <v>2016</v>
      </c>
      <c r="C5247" s="111">
        <v>1</v>
      </c>
      <c r="D5247" s="114">
        <v>2.2000000000000002</v>
      </c>
      <c r="E5247" s="265">
        <v>12.5</v>
      </c>
      <c r="F5247" s="265">
        <v>-10.8</v>
      </c>
      <c r="G5247" s="168">
        <v>74.5</v>
      </c>
      <c r="H5247" s="168">
        <v>15.8</v>
      </c>
      <c r="I5247" s="2">
        <v>1037</v>
      </c>
      <c r="J5247" s="2">
        <v>988</v>
      </c>
      <c r="K5247" s="2">
        <v>9.3000000000000007</v>
      </c>
      <c r="L5247" s="2">
        <v>55.5</v>
      </c>
      <c r="M5247" s="2">
        <v>6</v>
      </c>
      <c r="N5247" s="2">
        <v>10</v>
      </c>
      <c r="O5247" s="2">
        <v>0</v>
      </c>
      <c r="P5247" s="2">
        <v>0</v>
      </c>
    </row>
    <row r="5248" spans="1:16" x14ac:dyDescent="0.25">
      <c r="A5248" s="112" t="s">
        <v>161</v>
      </c>
      <c r="B5248" s="265">
        <v>2016</v>
      </c>
      <c r="C5248" s="111">
        <v>1</v>
      </c>
      <c r="D5248" s="114">
        <v>2.2000000000000002</v>
      </c>
      <c r="E5248" s="265">
        <v>17.8</v>
      </c>
      <c r="F5248" s="265">
        <v>-9.1999999999999993</v>
      </c>
      <c r="G5248" s="168">
        <v>79.2</v>
      </c>
      <c r="H5248" s="268">
        <v>13</v>
      </c>
      <c r="I5248" s="132">
        <v>1034</v>
      </c>
      <c r="J5248" s="132">
        <v>986</v>
      </c>
      <c r="K5248" s="132">
        <v>4.2</v>
      </c>
      <c r="L5248" s="132">
        <v>12.9</v>
      </c>
      <c r="M5248" s="132">
        <v>6</v>
      </c>
      <c r="N5248" s="132">
        <v>11</v>
      </c>
      <c r="O5248" s="132">
        <v>0</v>
      </c>
      <c r="P5248" s="132">
        <v>0</v>
      </c>
    </row>
    <row r="5249" spans="1:16" x14ac:dyDescent="0.25">
      <c r="A5249" s="112" t="s">
        <v>13</v>
      </c>
      <c r="B5249" s="265">
        <v>2016</v>
      </c>
      <c r="C5249" s="111">
        <v>1</v>
      </c>
      <c r="D5249" s="114">
        <v>1.9</v>
      </c>
      <c r="E5249" s="114">
        <v>12</v>
      </c>
      <c r="F5249" s="265">
        <v>-12.2</v>
      </c>
      <c r="G5249" s="268">
        <v>121</v>
      </c>
      <c r="H5249" s="168">
        <v>24.9</v>
      </c>
      <c r="I5249" s="133">
        <v>1034</v>
      </c>
      <c r="J5249" s="133">
        <v>986</v>
      </c>
      <c r="K5249" s="22">
        <v>2</v>
      </c>
      <c r="L5249" s="133">
        <v>16.399999999999999</v>
      </c>
      <c r="M5249" s="133">
        <v>6</v>
      </c>
      <c r="N5249" s="133">
        <v>17</v>
      </c>
      <c r="O5249" s="133">
        <v>0</v>
      </c>
      <c r="P5249" s="133">
        <v>0</v>
      </c>
    </row>
    <row r="5250" spans="1:16" x14ac:dyDescent="0.25">
      <c r="A5250" s="112" t="s">
        <v>16</v>
      </c>
      <c r="B5250" s="265">
        <v>2016</v>
      </c>
      <c r="C5250" s="111">
        <v>1</v>
      </c>
      <c r="D5250" s="114">
        <v>1.2</v>
      </c>
      <c r="E5250" s="265">
        <v>10.9</v>
      </c>
      <c r="F5250" s="114">
        <v>-12</v>
      </c>
      <c r="G5250" s="168">
        <v>87.8</v>
      </c>
      <c r="H5250" s="168">
        <v>15.3</v>
      </c>
      <c r="I5250" s="2">
        <v>1032</v>
      </c>
      <c r="J5250" s="2">
        <v>986</v>
      </c>
      <c r="K5250" s="2">
        <v>7.2</v>
      </c>
      <c r="L5250" s="2">
        <v>19.399999999999999</v>
      </c>
      <c r="M5250" s="2">
        <v>4</v>
      </c>
      <c r="N5250" s="2">
        <v>14</v>
      </c>
      <c r="O5250" s="2">
        <v>0</v>
      </c>
      <c r="P5250" s="2">
        <v>0</v>
      </c>
    </row>
    <row r="5251" spans="1:16" x14ac:dyDescent="0.25">
      <c r="A5251" s="112" t="s">
        <v>14</v>
      </c>
      <c r="B5251" s="265">
        <v>2016</v>
      </c>
      <c r="C5251" s="111">
        <v>1</v>
      </c>
      <c r="D5251" s="114">
        <v>2.8</v>
      </c>
      <c r="E5251" s="265">
        <v>12.7</v>
      </c>
      <c r="F5251" s="265">
        <v>-10.199999999999999</v>
      </c>
      <c r="G5251" s="168">
        <v>65.400000000000006</v>
      </c>
      <c r="H5251" s="268">
        <v>14</v>
      </c>
      <c r="I5251" s="2">
        <v>1035</v>
      </c>
      <c r="J5251" s="2">
        <v>986</v>
      </c>
      <c r="K5251" s="2">
        <v>9.1</v>
      </c>
      <c r="L5251" s="2">
        <v>47.1</v>
      </c>
      <c r="M5251" s="2">
        <v>4</v>
      </c>
      <c r="N5251" s="2">
        <v>10</v>
      </c>
      <c r="O5251" s="2">
        <v>0</v>
      </c>
      <c r="P5251" s="2">
        <v>0</v>
      </c>
    </row>
    <row r="5252" spans="1:16" x14ac:dyDescent="0.25">
      <c r="A5252" s="112" t="s">
        <v>87</v>
      </c>
      <c r="B5252" s="265">
        <v>2016</v>
      </c>
      <c r="C5252" s="111">
        <v>1</v>
      </c>
      <c r="D5252" s="114">
        <v>1.1000000000000001</v>
      </c>
      <c r="E5252" s="265">
        <v>11.1</v>
      </c>
      <c r="F5252" s="265">
        <v>-10.8</v>
      </c>
      <c r="G5252" s="168">
        <v>98.1</v>
      </c>
      <c r="H5252" s="168">
        <v>17.399999999999999</v>
      </c>
      <c r="I5252" s="2">
        <v>1033</v>
      </c>
      <c r="J5252" s="2">
        <v>987</v>
      </c>
      <c r="K5252" s="2">
        <v>7.6</v>
      </c>
      <c r="L5252" s="2">
        <v>25.5</v>
      </c>
      <c r="M5252" s="2">
        <v>5</v>
      </c>
      <c r="N5252" s="2">
        <v>14</v>
      </c>
      <c r="O5252" s="2">
        <v>0</v>
      </c>
      <c r="P5252" s="2">
        <v>0</v>
      </c>
    </row>
    <row r="5253" spans="1:16" x14ac:dyDescent="0.25">
      <c r="A5253" s="112" t="s">
        <v>164</v>
      </c>
      <c r="B5253" s="265">
        <v>2016</v>
      </c>
      <c r="C5253" s="111">
        <v>1</v>
      </c>
      <c r="D5253" s="114">
        <v>2.8</v>
      </c>
      <c r="E5253" s="265">
        <v>14.8</v>
      </c>
      <c r="F5253" s="265">
        <v>-10.9</v>
      </c>
      <c r="G5253" s="268">
        <v>61</v>
      </c>
      <c r="H5253" s="268">
        <v>14</v>
      </c>
      <c r="I5253" s="132">
        <v>1035</v>
      </c>
      <c r="J5253" s="132">
        <v>987</v>
      </c>
      <c r="K5253" s="132">
        <v>6.9</v>
      </c>
      <c r="L5253" s="22">
        <v>41.4</v>
      </c>
      <c r="M5253" s="132">
        <v>1</v>
      </c>
      <c r="N5253" s="132">
        <v>12</v>
      </c>
      <c r="O5253" s="132">
        <v>0</v>
      </c>
      <c r="P5253" s="132">
        <v>0</v>
      </c>
    </row>
    <row r="5254" spans="1:16" x14ac:dyDescent="0.25">
      <c r="A5254" s="112" t="s">
        <v>31</v>
      </c>
      <c r="B5254" s="265">
        <v>2016</v>
      </c>
      <c r="C5254" s="111">
        <v>1</v>
      </c>
      <c r="D5254" s="114">
        <v>3.5</v>
      </c>
      <c r="E5254" s="265">
        <v>14.9</v>
      </c>
      <c r="F5254" s="265">
        <v>-9.6</v>
      </c>
      <c r="G5254" s="168">
        <v>61.4</v>
      </c>
      <c r="H5254" s="168">
        <v>10.4</v>
      </c>
      <c r="I5254" s="2">
        <v>1035</v>
      </c>
      <c r="J5254" s="2">
        <v>986</v>
      </c>
      <c r="K5254" s="2">
        <v>5.3</v>
      </c>
      <c r="L5254" s="2">
        <v>20.9</v>
      </c>
      <c r="M5254" s="2">
        <v>1</v>
      </c>
      <c r="N5254" s="2">
        <v>7</v>
      </c>
      <c r="O5254" s="2">
        <v>0</v>
      </c>
      <c r="P5254" s="2">
        <v>0</v>
      </c>
    </row>
    <row r="5255" spans="1:16" x14ac:dyDescent="0.25">
      <c r="A5255" s="112" t="s">
        <v>69</v>
      </c>
      <c r="B5255" s="265">
        <v>2016</v>
      </c>
      <c r="C5255" s="111">
        <v>1</v>
      </c>
      <c r="D5255" s="114">
        <v>2.4</v>
      </c>
      <c r="E5255" s="265">
        <v>12.8</v>
      </c>
      <c r="F5255" s="265">
        <v>-12.1</v>
      </c>
      <c r="G5255" s="168">
        <v>61.8</v>
      </c>
      <c r="H5255" s="168">
        <v>11.7</v>
      </c>
      <c r="I5255" s="2">
        <v>1033</v>
      </c>
      <c r="J5255" s="2">
        <v>986</v>
      </c>
      <c r="K5255" s="2">
        <v>17.600000000000001</v>
      </c>
      <c r="L5255" s="2">
        <v>53.1</v>
      </c>
      <c r="M5255" s="2">
        <v>6</v>
      </c>
      <c r="N5255" s="2">
        <v>10</v>
      </c>
      <c r="O5255" s="2">
        <v>0</v>
      </c>
      <c r="P5255" s="2">
        <v>0</v>
      </c>
    </row>
    <row r="5256" spans="1:16" x14ac:dyDescent="0.25">
      <c r="A5256" s="112" t="s">
        <v>49</v>
      </c>
      <c r="B5256" s="265">
        <v>2016</v>
      </c>
      <c r="C5256" s="111">
        <v>1</v>
      </c>
      <c r="D5256" s="114">
        <v>3.6</v>
      </c>
      <c r="E5256" s="265">
        <v>14.8</v>
      </c>
      <c r="F5256" s="265">
        <v>-9.6</v>
      </c>
      <c r="G5256" s="268">
        <v>56</v>
      </c>
      <c r="H5256" s="168">
        <v>12.3</v>
      </c>
      <c r="I5256" s="2">
        <v>1035</v>
      </c>
      <c r="J5256" s="2">
        <v>986</v>
      </c>
      <c r="K5256" s="2">
        <v>8.4</v>
      </c>
      <c r="L5256" s="2">
        <v>25.5</v>
      </c>
      <c r="M5256" s="2">
        <v>1</v>
      </c>
      <c r="N5256" s="2">
        <v>8</v>
      </c>
      <c r="O5256" s="2">
        <v>0</v>
      </c>
      <c r="P5256" s="2">
        <v>0</v>
      </c>
    </row>
    <row r="5257" spans="1:16" x14ac:dyDescent="0.25">
      <c r="A5257" s="112" t="s">
        <v>61</v>
      </c>
      <c r="B5257" s="265">
        <v>2016</v>
      </c>
      <c r="C5257" s="111">
        <v>1</v>
      </c>
      <c r="D5257" s="114">
        <v>2.2000000000000002</v>
      </c>
      <c r="E5257" s="265">
        <v>12.4</v>
      </c>
      <c r="F5257" s="265">
        <v>-11.6</v>
      </c>
      <c r="G5257" s="168">
        <v>92.4</v>
      </c>
      <c r="H5257" s="168">
        <v>18.399999999999999</v>
      </c>
      <c r="I5257" s="2">
        <v>1036</v>
      </c>
      <c r="J5257" s="2">
        <v>986</v>
      </c>
      <c r="K5257" s="2">
        <v>8.5</v>
      </c>
      <c r="L5257" s="2">
        <v>43.7</v>
      </c>
      <c r="M5257" s="2">
        <v>5</v>
      </c>
      <c r="N5257" s="2">
        <v>15</v>
      </c>
      <c r="O5257" s="2">
        <v>0</v>
      </c>
      <c r="P5257" s="2">
        <v>0</v>
      </c>
    </row>
    <row r="5258" spans="1:16" x14ac:dyDescent="0.25">
      <c r="A5258" s="112" t="s">
        <v>46</v>
      </c>
      <c r="B5258" s="265">
        <v>2016</v>
      </c>
      <c r="C5258" s="111">
        <v>1</v>
      </c>
      <c r="D5258" s="114">
        <v>2.2999999999999998</v>
      </c>
      <c r="E5258" s="265">
        <v>12.3</v>
      </c>
      <c r="F5258" s="265">
        <v>-10.3</v>
      </c>
      <c r="G5258" s="168">
        <v>39.4</v>
      </c>
      <c r="H5258" s="168">
        <v>10.199999999999999</v>
      </c>
      <c r="I5258" s="2">
        <v>1034</v>
      </c>
      <c r="J5258" s="2">
        <v>986</v>
      </c>
      <c r="K5258" s="22">
        <v>13</v>
      </c>
      <c r="L5258" s="2">
        <v>37.1</v>
      </c>
      <c r="M5258" s="2">
        <v>5</v>
      </c>
      <c r="N5258" s="2">
        <v>9</v>
      </c>
      <c r="O5258" s="2">
        <v>0</v>
      </c>
      <c r="P5258" s="2">
        <v>0</v>
      </c>
    </row>
    <row r="5259" spans="1:16" x14ac:dyDescent="0.25">
      <c r="A5259" s="112" t="s">
        <v>56</v>
      </c>
      <c r="B5259" s="265">
        <v>2016</v>
      </c>
      <c r="C5259" s="111">
        <v>1</v>
      </c>
      <c r="D5259" s="114">
        <v>3.8</v>
      </c>
      <c r="E5259" s="265">
        <v>14.4</v>
      </c>
      <c r="F5259" s="265">
        <v>-9.1999999999999993</v>
      </c>
      <c r="G5259" s="168">
        <v>63.6</v>
      </c>
      <c r="H5259" s="168">
        <v>15.8</v>
      </c>
      <c r="I5259" s="2">
        <v>1035</v>
      </c>
      <c r="J5259" s="2">
        <v>986</v>
      </c>
      <c r="K5259" s="22">
        <v>9</v>
      </c>
      <c r="L5259" s="2">
        <v>46.7</v>
      </c>
      <c r="M5259" s="2">
        <v>1</v>
      </c>
      <c r="N5259" s="2">
        <v>8</v>
      </c>
      <c r="O5259" s="2">
        <v>0</v>
      </c>
      <c r="P5259" s="2">
        <v>0</v>
      </c>
    </row>
    <row r="5260" spans="1:16" x14ac:dyDescent="0.25">
      <c r="A5260" s="112" t="s">
        <v>71</v>
      </c>
      <c r="B5260" s="265">
        <v>2016</v>
      </c>
      <c r="C5260" s="111">
        <v>1</v>
      </c>
      <c r="D5260" s="114">
        <v>2</v>
      </c>
      <c r="E5260" s="265">
        <v>12.2</v>
      </c>
      <c r="F5260" s="265">
        <v>-12.4</v>
      </c>
      <c r="G5260" s="168">
        <v>101.6</v>
      </c>
      <c r="H5260" s="168">
        <v>17.399999999999999</v>
      </c>
      <c r="I5260" s="2">
        <v>1034</v>
      </c>
      <c r="J5260" s="2">
        <v>986</v>
      </c>
      <c r="K5260" s="2">
        <v>6.5</v>
      </c>
      <c r="L5260" s="2">
        <v>31.9</v>
      </c>
      <c r="M5260" s="2">
        <v>6</v>
      </c>
      <c r="N5260" s="2">
        <v>15</v>
      </c>
      <c r="O5260" s="2">
        <v>0</v>
      </c>
      <c r="P5260" s="2">
        <v>0</v>
      </c>
    </row>
    <row r="5261" spans="1:16" x14ac:dyDescent="0.25">
      <c r="A5261" s="112" t="s">
        <v>72</v>
      </c>
      <c r="B5261" s="265">
        <v>2016</v>
      </c>
      <c r="C5261" s="111">
        <v>1</v>
      </c>
      <c r="D5261" s="114">
        <v>2.5</v>
      </c>
      <c r="E5261" s="265">
        <v>12.5</v>
      </c>
      <c r="F5261" s="265">
        <v>-12.8</v>
      </c>
      <c r="G5261" s="168">
        <v>83.6</v>
      </c>
      <c r="H5261" s="168">
        <v>16.399999999999999</v>
      </c>
      <c r="I5261" s="2">
        <v>1034</v>
      </c>
      <c r="J5261" s="2">
        <v>985</v>
      </c>
      <c r="K5261" s="2">
        <v>5.5</v>
      </c>
      <c r="L5261" s="2">
        <v>26.7</v>
      </c>
      <c r="M5261" s="2">
        <v>3</v>
      </c>
      <c r="N5261" s="2">
        <v>13</v>
      </c>
      <c r="O5261" s="2">
        <v>0</v>
      </c>
      <c r="P5261" s="2">
        <v>0</v>
      </c>
    </row>
    <row r="5262" spans="1:16" x14ac:dyDescent="0.25">
      <c r="A5262" s="112" t="s">
        <v>93</v>
      </c>
      <c r="B5262" s="265">
        <v>2016</v>
      </c>
      <c r="C5262" s="111">
        <v>1</v>
      </c>
      <c r="D5262" s="114">
        <v>1.9</v>
      </c>
      <c r="E5262" s="265">
        <v>10.9</v>
      </c>
      <c r="F5262" s="265">
        <v>12.2</v>
      </c>
      <c r="G5262" s="168">
        <v>55.6</v>
      </c>
      <c r="H5262" s="168">
        <v>14.8</v>
      </c>
      <c r="I5262" s="2">
        <v>1035</v>
      </c>
      <c r="J5262" s="2">
        <v>986</v>
      </c>
      <c r="K5262" s="2">
        <v>3.3</v>
      </c>
      <c r="L5262" s="2">
        <v>39.6</v>
      </c>
      <c r="M5262" s="2">
        <v>5</v>
      </c>
      <c r="N5262" s="2">
        <v>16</v>
      </c>
      <c r="O5262" s="2">
        <v>0</v>
      </c>
      <c r="P5262" s="2">
        <v>0</v>
      </c>
    </row>
    <row r="5263" spans="1:16" x14ac:dyDescent="0.25">
      <c r="A5263" s="113" t="s">
        <v>54</v>
      </c>
      <c r="B5263" s="265">
        <v>2016</v>
      </c>
      <c r="C5263" s="111">
        <v>1</v>
      </c>
      <c r="D5263" s="114">
        <f>AVERAGE(D5245:D5262)</f>
        <v>2.5222222222222217</v>
      </c>
      <c r="E5263" s="265"/>
      <c r="F5263" s="265"/>
      <c r="G5263" s="268">
        <f>AVERAGE(G5245:G5262)</f>
        <v>75.177777777777749</v>
      </c>
      <c r="H5263" s="168"/>
    </row>
    <row r="5264" spans="1:16" x14ac:dyDescent="0.25">
      <c r="A5264" s="536" t="s">
        <v>37</v>
      </c>
      <c r="B5264" s="536"/>
      <c r="C5264" s="536"/>
      <c r="D5264" s="114">
        <v>0.9</v>
      </c>
      <c r="E5264" s="265"/>
      <c r="F5264" s="265"/>
      <c r="G5264" s="168">
        <v>79.599999999999994</v>
      </c>
      <c r="H5264" s="168"/>
    </row>
    <row r="5265" spans="1:16" x14ac:dyDescent="0.25">
      <c r="A5265" s="536" t="s">
        <v>38</v>
      </c>
      <c r="B5265" s="536"/>
      <c r="C5265" s="536"/>
      <c r="D5265" s="114">
        <v>-0.1</v>
      </c>
      <c r="E5265" s="265"/>
      <c r="F5265" s="265"/>
      <c r="G5265" s="168">
        <v>115.3</v>
      </c>
      <c r="H5265" s="168"/>
    </row>
    <row r="5266" spans="1:16" x14ac:dyDescent="0.25">
      <c r="A5266" s="536" t="s">
        <v>167</v>
      </c>
      <c r="B5266" s="536"/>
      <c r="C5266" s="536"/>
      <c r="D5266" s="114">
        <v>1.7</v>
      </c>
      <c r="E5266" s="265"/>
      <c r="F5266" s="265"/>
      <c r="G5266" s="168"/>
      <c r="H5266" s="168"/>
    </row>
    <row r="5267" spans="1:16" x14ac:dyDescent="0.25">
      <c r="A5267" s="536" t="s">
        <v>98</v>
      </c>
      <c r="B5267" s="536"/>
      <c r="C5267" s="536"/>
      <c r="D5267" s="114">
        <v>1.2</v>
      </c>
      <c r="E5267" s="265"/>
      <c r="F5267" s="265"/>
      <c r="G5267" s="168"/>
      <c r="H5267" s="168"/>
    </row>
    <row r="5269" spans="1:16" x14ac:dyDescent="0.25">
      <c r="A5269" s="134" t="s">
        <v>0</v>
      </c>
      <c r="B5269" s="134" t="s">
        <v>1</v>
      </c>
      <c r="C5269" s="134" t="s">
        <v>2</v>
      </c>
      <c r="D5269" s="135" t="s">
        <v>3</v>
      </c>
      <c r="E5269" s="134" t="s">
        <v>111</v>
      </c>
      <c r="F5269" s="134" t="s">
        <v>112</v>
      </c>
      <c r="G5269" s="15" t="s">
        <v>4</v>
      </c>
      <c r="H5269" s="15" t="s">
        <v>5</v>
      </c>
      <c r="I5269" s="134" t="s">
        <v>10</v>
      </c>
      <c r="J5269" s="134" t="s">
        <v>11</v>
      </c>
      <c r="K5269" s="134" t="s">
        <v>17</v>
      </c>
      <c r="L5269" s="134" t="s">
        <v>18</v>
      </c>
      <c r="M5269" s="134" t="s">
        <v>6</v>
      </c>
      <c r="N5269" s="134" t="s">
        <v>7</v>
      </c>
      <c r="O5269" s="134" t="s">
        <v>8</v>
      </c>
      <c r="P5269" s="134" t="s">
        <v>9</v>
      </c>
    </row>
    <row r="5270" spans="1:16" x14ac:dyDescent="0.25">
      <c r="A5270" s="113" t="s">
        <v>39</v>
      </c>
      <c r="B5270" s="265">
        <v>2016</v>
      </c>
      <c r="C5270" s="111">
        <v>2</v>
      </c>
      <c r="D5270" s="114">
        <v>4.4000000000000004</v>
      </c>
      <c r="E5270" s="265">
        <v>13.3</v>
      </c>
      <c r="F5270" s="265">
        <v>-4.8</v>
      </c>
      <c r="G5270" s="268">
        <v>90</v>
      </c>
      <c r="H5270" s="168">
        <v>15.1</v>
      </c>
      <c r="I5270" s="2">
        <v>1037</v>
      </c>
      <c r="J5270" s="2">
        <v>976</v>
      </c>
      <c r="K5270" s="22">
        <v>14</v>
      </c>
      <c r="L5270" s="2">
        <v>82.3</v>
      </c>
      <c r="M5270" s="2">
        <v>0</v>
      </c>
      <c r="N5270" s="2">
        <v>13</v>
      </c>
      <c r="O5270" s="2">
        <v>0</v>
      </c>
      <c r="P5270" s="2">
        <v>0</v>
      </c>
    </row>
    <row r="5271" spans="1:16" x14ac:dyDescent="0.25">
      <c r="A5271" s="112" t="s">
        <v>19</v>
      </c>
      <c r="B5271" s="265">
        <v>2016</v>
      </c>
      <c r="C5271" s="111">
        <v>2</v>
      </c>
      <c r="D5271" s="114">
        <v>4.0999999999999996</v>
      </c>
      <c r="E5271" s="265">
        <v>13.7</v>
      </c>
      <c r="F5271" s="265">
        <v>-3.8</v>
      </c>
      <c r="G5271" s="168">
        <v>95.8</v>
      </c>
      <c r="H5271" s="168">
        <v>18.7</v>
      </c>
      <c r="I5271" s="2">
        <v>1036</v>
      </c>
      <c r="J5271" s="2">
        <v>975</v>
      </c>
      <c r="K5271" s="2">
        <v>16.7</v>
      </c>
      <c r="L5271" s="2">
        <v>66.2</v>
      </c>
      <c r="M5271" s="2">
        <v>0</v>
      </c>
      <c r="N5271" s="2">
        <v>11</v>
      </c>
      <c r="O5271" s="2">
        <v>0</v>
      </c>
      <c r="P5271" s="2">
        <v>0</v>
      </c>
    </row>
    <row r="5272" spans="1:16" x14ac:dyDescent="0.25">
      <c r="A5272" s="112" t="s">
        <v>12</v>
      </c>
      <c r="B5272" s="265">
        <v>2016</v>
      </c>
      <c r="C5272" s="111">
        <v>2</v>
      </c>
      <c r="D5272" s="114">
        <v>3.1</v>
      </c>
      <c r="E5272" s="265">
        <v>10.9</v>
      </c>
      <c r="F5272" s="265">
        <v>-4.0999999999999996</v>
      </c>
      <c r="G5272" s="168">
        <v>124.2</v>
      </c>
      <c r="H5272" s="168">
        <v>19.399999999999999</v>
      </c>
      <c r="I5272" s="2">
        <v>1038</v>
      </c>
      <c r="J5272" s="2">
        <v>977</v>
      </c>
      <c r="K5272" s="2">
        <v>12.4</v>
      </c>
      <c r="L5272" s="2">
        <v>54.6</v>
      </c>
      <c r="M5272" s="2">
        <v>0</v>
      </c>
      <c r="N5272" s="2">
        <v>13</v>
      </c>
      <c r="O5272" s="2">
        <v>0</v>
      </c>
      <c r="P5272" s="2">
        <v>0</v>
      </c>
    </row>
    <row r="5273" spans="1:16" x14ac:dyDescent="0.25">
      <c r="A5273" s="112" t="s">
        <v>161</v>
      </c>
      <c r="B5273" s="265">
        <v>2016</v>
      </c>
      <c r="C5273" s="111">
        <v>2</v>
      </c>
      <c r="D5273" s="114">
        <v>3</v>
      </c>
      <c r="E5273" s="265">
        <v>11.4</v>
      </c>
      <c r="F5273" s="265">
        <v>-5.9</v>
      </c>
      <c r="G5273" s="168">
        <v>124.7</v>
      </c>
      <c r="H5273" s="168">
        <v>17.8</v>
      </c>
      <c r="I5273" s="2">
        <v>1037</v>
      </c>
      <c r="J5273" s="2">
        <v>976</v>
      </c>
      <c r="K5273" s="2">
        <v>3.9</v>
      </c>
      <c r="L5273" s="2">
        <v>15.1</v>
      </c>
      <c r="M5273" s="2">
        <v>0</v>
      </c>
      <c r="N5273" s="2">
        <v>13</v>
      </c>
      <c r="O5273" s="2">
        <v>0</v>
      </c>
      <c r="P5273" s="2">
        <v>0</v>
      </c>
    </row>
    <row r="5274" spans="1:16" x14ac:dyDescent="0.25">
      <c r="A5274" s="112" t="s">
        <v>13</v>
      </c>
      <c r="B5274" s="265">
        <v>2016</v>
      </c>
      <c r="C5274" s="111">
        <v>2</v>
      </c>
      <c r="D5274" s="114">
        <v>3.3</v>
      </c>
      <c r="E5274" s="265">
        <v>12.6</v>
      </c>
      <c r="F5274" s="265">
        <v>-4.5999999999999996</v>
      </c>
      <c r="G5274" s="168">
        <v>122.6</v>
      </c>
      <c r="H5274" s="168">
        <v>25.3</v>
      </c>
      <c r="I5274" s="2">
        <v>1038</v>
      </c>
      <c r="J5274" s="2">
        <v>978</v>
      </c>
      <c r="K5274" s="2">
        <v>2.5</v>
      </c>
      <c r="L5274" s="2">
        <v>21.3</v>
      </c>
      <c r="M5274" s="2">
        <v>0</v>
      </c>
      <c r="N5274" s="2">
        <v>14</v>
      </c>
      <c r="O5274" s="2">
        <v>0</v>
      </c>
      <c r="P5274" s="2">
        <v>0</v>
      </c>
    </row>
    <row r="5275" spans="1:16" x14ac:dyDescent="0.25">
      <c r="A5275" s="112" t="s">
        <v>16</v>
      </c>
      <c r="B5275" s="265">
        <v>2016</v>
      </c>
      <c r="C5275" s="111">
        <v>2</v>
      </c>
      <c r="D5275" s="114">
        <v>2</v>
      </c>
      <c r="E5275" s="265">
        <v>11.3</v>
      </c>
      <c r="F5275" s="265">
        <v>-5.5</v>
      </c>
      <c r="G5275" s="268">
        <v>133</v>
      </c>
      <c r="H5275" s="168">
        <v>21.6</v>
      </c>
      <c r="I5275" s="2">
        <v>1033</v>
      </c>
      <c r="J5275" s="2">
        <v>978</v>
      </c>
      <c r="K5275" s="2">
        <v>8.3000000000000007</v>
      </c>
      <c r="L5275" s="22">
        <v>22</v>
      </c>
      <c r="M5275" s="2">
        <v>0</v>
      </c>
      <c r="N5275" s="2">
        <v>14</v>
      </c>
      <c r="O5275" s="2">
        <v>0</v>
      </c>
      <c r="P5275" s="2">
        <v>0</v>
      </c>
    </row>
    <row r="5276" spans="1:16" x14ac:dyDescent="0.25">
      <c r="A5276" s="112" t="s">
        <v>14</v>
      </c>
      <c r="B5276" s="265">
        <v>2016</v>
      </c>
      <c r="C5276" s="111">
        <v>2</v>
      </c>
      <c r="D5276" s="114">
        <v>3.7</v>
      </c>
      <c r="E5276" s="265">
        <v>11.9</v>
      </c>
      <c r="F5276" s="265">
        <v>-4.9000000000000004</v>
      </c>
      <c r="G5276" s="168">
        <v>80.3</v>
      </c>
      <c r="H5276" s="268">
        <v>14</v>
      </c>
      <c r="I5276" s="2">
        <v>1038</v>
      </c>
      <c r="J5276" s="2">
        <v>977</v>
      </c>
      <c r="K5276" s="2">
        <v>20.2</v>
      </c>
      <c r="L5276" s="2">
        <v>73.400000000000006</v>
      </c>
      <c r="M5276" s="2">
        <v>0</v>
      </c>
      <c r="N5276" s="2">
        <v>13</v>
      </c>
      <c r="O5276" s="2">
        <v>0</v>
      </c>
      <c r="P5276" s="2">
        <v>0</v>
      </c>
    </row>
    <row r="5277" spans="1:16" x14ac:dyDescent="0.25">
      <c r="A5277" s="112" t="s">
        <v>87</v>
      </c>
      <c r="B5277" s="265">
        <v>2016</v>
      </c>
      <c r="C5277" s="111">
        <v>2</v>
      </c>
      <c r="D5277" s="114">
        <v>2</v>
      </c>
      <c r="E5277" s="114">
        <v>10</v>
      </c>
      <c r="F5277" s="265">
        <v>-7.2</v>
      </c>
      <c r="G5277" s="168">
        <v>107.5</v>
      </c>
      <c r="H5277" s="168">
        <v>18.3</v>
      </c>
      <c r="I5277" s="2">
        <v>1035</v>
      </c>
      <c r="J5277" s="2">
        <v>978</v>
      </c>
      <c r="K5277" s="2">
        <v>10.5</v>
      </c>
      <c r="L5277" s="2">
        <v>29.2</v>
      </c>
      <c r="M5277" s="2">
        <v>0</v>
      </c>
      <c r="N5277" s="2">
        <v>15</v>
      </c>
      <c r="O5277" s="2">
        <v>0</v>
      </c>
      <c r="P5277" s="2">
        <v>0</v>
      </c>
    </row>
    <row r="5278" spans="1:16" x14ac:dyDescent="0.25">
      <c r="A5278" s="112" t="s">
        <v>164</v>
      </c>
      <c r="B5278" s="265">
        <v>2016</v>
      </c>
      <c r="C5278" s="111">
        <v>2</v>
      </c>
      <c r="D5278" s="114">
        <v>3.8</v>
      </c>
      <c r="E5278" s="265">
        <v>14.5</v>
      </c>
      <c r="F5278" s="265">
        <v>-5.0999999999999996</v>
      </c>
      <c r="G5278" s="268">
        <v>78</v>
      </c>
      <c r="H5278" s="268">
        <v>15</v>
      </c>
      <c r="I5278" s="2">
        <v>1038</v>
      </c>
      <c r="J5278" s="2">
        <v>978</v>
      </c>
      <c r="K5278" s="2">
        <v>8.6999999999999993</v>
      </c>
      <c r="L5278" s="22">
        <v>58</v>
      </c>
      <c r="M5278" s="2">
        <v>0</v>
      </c>
      <c r="N5278" s="2">
        <v>11</v>
      </c>
      <c r="O5278" s="2">
        <v>0</v>
      </c>
      <c r="P5278" s="2">
        <v>0</v>
      </c>
    </row>
    <row r="5279" spans="1:16" x14ac:dyDescent="0.25">
      <c r="A5279" s="112" t="s">
        <v>31</v>
      </c>
      <c r="B5279" s="265">
        <v>2016</v>
      </c>
      <c r="C5279" s="111">
        <v>2</v>
      </c>
      <c r="D5279" s="114">
        <v>4.0999999999999996</v>
      </c>
      <c r="E5279" s="265">
        <v>14.7</v>
      </c>
      <c r="F5279" s="265">
        <v>-4.8</v>
      </c>
      <c r="G5279" s="168">
        <v>81.400000000000006</v>
      </c>
      <c r="H5279" s="168">
        <v>16.2</v>
      </c>
      <c r="I5279" s="2">
        <v>1038</v>
      </c>
      <c r="J5279" s="2">
        <v>977</v>
      </c>
      <c r="K5279" s="2">
        <v>5.7</v>
      </c>
      <c r="L5279" s="2">
        <v>24.1</v>
      </c>
      <c r="M5279" s="2">
        <v>0</v>
      </c>
      <c r="N5279" s="2">
        <v>12</v>
      </c>
      <c r="O5279" s="2">
        <v>0</v>
      </c>
      <c r="P5279" s="2">
        <v>0</v>
      </c>
    </row>
    <row r="5280" spans="1:16" x14ac:dyDescent="0.25">
      <c r="A5280" s="112" t="s">
        <v>69</v>
      </c>
      <c r="B5280" s="265">
        <v>2016</v>
      </c>
      <c r="C5280" s="111">
        <v>2</v>
      </c>
      <c r="D5280" s="114">
        <v>3.4</v>
      </c>
      <c r="E5280" s="265">
        <v>11.6</v>
      </c>
      <c r="F5280" s="265">
        <v>-4.4000000000000004</v>
      </c>
      <c r="G5280" s="168">
        <v>92.7</v>
      </c>
      <c r="H5280" s="268">
        <v>15</v>
      </c>
      <c r="I5280" s="2">
        <v>1036</v>
      </c>
      <c r="J5280" s="2">
        <v>977</v>
      </c>
      <c r="K5280" s="2">
        <v>20.2</v>
      </c>
      <c r="L5280" s="2">
        <v>73.400000000000006</v>
      </c>
      <c r="M5280" s="2">
        <v>0</v>
      </c>
      <c r="N5280" s="2">
        <v>13</v>
      </c>
      <c r="O5280" s="2">
        <v>0</v>
      </c>
      <c r="P5280" s="2">
        <v>0</v>
      </c>
    </row>
    <row r="5281" spans="1:16" x14ac:dyDescent="0.25">
      <c r="A5281" s="112" t="s">
        <v>49</v>
      </c>
      <c r="B5281" s="265">
        <v>2016</v>
      </c>
      <c r="C5281" s="111">
        <v>2</v>
      </c>
      <c r="D5281" s="114">
        <v>4.3</v>
      </c>
      <c r="E5281" s="265">
        <v>9.3000000000000007</v>
      </c>
      <c r="F5281" s="265">
        <v>-3.9</v>
      </c>
      <c r="G5281" s="268">
        <v>70</v>
      </c>
      <c r="H5281" s="168">
        <v>14.3</v>
      </c>
      <c r="I5281" s="2">
        <v>1037</v>
      </c>
      <c r="J5281" s="2">
        <v>977</v>
      </c>
      <c r="K5281" s="2">
        <v>9.4</v>
      </c>
      <c r="L5281" s="2">
        <v>31.2</v>
      </c>
      <c r="M5281" s="2">
        <v>0</v>
      </c>
      <c r="N5281" s="2">
        <v>15</v>
      </c>
      <c r="O5281" s="2">
        <v>0</v>
      </c>
      <c r="P5281" s="2">
        <v>0</v>
      </c>
    </row>
    <row r="5282" spans="1:16" x14ac:dyDescent="0.25">
      <c r="A5282" s="112" t="s">
        <v>168</v>
      </c>
      <c r="B5282" s="265">
        <v>2016</v>
      </c>
      <c r="C5282" s="111">
        <v>2</v>
      </c>
      <c r="D5282" s="114">
        <v>4.4000000000000004</v>
      </c>
      <c r="E5282" s="265">
        <v>13.8</v>
      </c>
      <c r="F5282" s="265">
        <v>-2.8</v>
      </c>
      <c r="G5282" s="268">
        <v>35.6</v>
      </c>
      <c r="H5282" s="168">
        <v>7.4</v>
      </c>
      <c r="I5282" s="141">
        <v>1038</v>
      </c>
      <c r="J5282" s="141">
        <v>977</v>
      </c>
      <c r="K5282" s="141">
        <v>12.5</v>
      </c>
      <c r="L5282" s="141">
        <v>53.7</v>
      </c>
      <c r="M5282" s="141">
        <v>0</v>
      </c>
      <c r="N5282" s="141">
        <v>8</v>
      </c>
      <c r="O5282" s="141">
        <v>0</v>
      </c>
      <c r="P5282" s="141">
        <v>0</v>
      </c>
    </row>
    <row r="5283" spans="1:16" x14ac:dyDescent="0.25">
      <c r="A5283" s="112" t="s">
        <v>61</v>
      </c>
      <c r="B5283" s="265">
        <v>2016</v>
      </c>
      <c r="C5283" s="111">
        <v>2</v>
      </c>
      <c r="D5283" s="114">
        <v>3.3</v>
      </c>
      <c r="E5283" s="265">
        <v>11.6</v>
      </c>
      <c r="F5283" s="265">
        <v>-6.3</v>
      </c>
      <c r="G5283" s="168">
        <v>109.3</v>
      </c>
      <c r="H5283" s="168">
        <v>19.600000000000001</v>
      </c>
      <c r="I5283" s="2">
        <v>1038</v>
      </c>
      <c r="J5283" s="2">
        <v>977</v>
      </c>
      <c r="K5283" s="2">
        <v>11.6</v>
      </c>
      <c r="L5283" s="2">
        <v>67.5</v>
      </c>
      <c r="M5283" s="2">
        <v>0</v>
      </c>
      <c r="N5283" s="2">
        <v>14</v>
      </c>
      <c r="O5283" s="2">
        <v>0</v>
      </c>
      <c r="P5283" s="2">
        <v>0</v>
      </c>
    </row>
    <row r="5284" spans="1:16" x14ac:dyDescent="0.25">
      <c r="A5284" s="112" t="s">
        <v>46</v>
      </c>
      <c r="B5284" s="265">
        <v>2016</v>
      </c>
      <c r="C5284" s="111">
        <v>2</v>
      </c>
      <c r="D5284" s="114">
        <v>3</v>
      </c>
      <c r="E5284" s="265">
        <v>11.9</v>
      </c>
      <c r="F5284" s="265">
        <v>-4.7</v>
      </c>
      <c r="G5284" s="168">
        <v>48.2</v>
      </c>
      <c r="H5284" s="168">
        <v>7.2</v>
      </c>
      <c r="I5284" s="2">
        <v>1036</v>
      </c>
      <c r="J5284" s="2">
        <v>977</v>
      </c>
      <c r="K5284" s="2">
        <v>10.8</v>
      </c>
      <c r="L5284" s="2">
        <v>38.5</v>
      </c>
      <c r="M5284" s="2">
        <v>0</v>
      </c>
      <c r="N5284" s="2">
        <v>13</v>
      </c>
      <c r="O5284" s="2">
        <v>0</v>
      </c>
      <c r="P5284" s="2">
        <v>0</v>
      </c>
    </row>
    <row r="5285" spans="1:16" x14ac:dyDescent="0.25">
      <c r="A5285" s="112" t="s">
        <v>71</v>
      </c>
      <c r="B5285" s="265">
        <v>2016</v>
      </c>
      <c r="C5285" s="111">
        <v>2</v>
      </c>
      <c r="D5285" s="114">
        <v>2.6</v>
      </c>
      <c r="E5285" s="265">
        <v>10.8</v>
      </c>
      <c r="F5285" s="265">
        <v>-6.2</v>
      </c>
      <c r="G5285" s="168">
        <v>109.8</v>
      </c>
      <c r="H5285" s="168">
        <v>15.2</v>
      </c>
      <c r="I5285" s="2">
        <v>1037</v>
      </c>
      <c r="J5285" s="2">
        <v>977</v>
      </c>
      <c r="K5285" s="2">
        <v>6.1</v>
      </c>
      <c r="L5285" s="2">
        <v>37.5</v>
      </c>
      <c r="M5285" s="2">
        <v>0</v>
      </c>
      <c r="N5285" s="2">
        <v>14</v>
      </c>
      <c r="O5285" s="2">
        <v>0</v>
      </c>
      <c r="P5285" s="2">
        <v>0</v>
      </c>
    </row>
    <row r="5286" spans="1:16" x14ac:dyDescent="0.25">
      <c r="A5286" s="112" t="s">
        <v>72</v>
      </c>
      <c r="B5286" s="265">
        <v>2016</v>
      </c>
      <c r="C5286" s="111">
        <v>2</v>
      </c>
      <c r="D5286" s="114">
        <v>3.1</v>
      </c>
      <c r="E5286" s="265">
        <v>11.5</v>
      </c>
      <c r="F5286" s="265">
        <v>-6.2</v>
      </c>
      <c r="G5286" s="168">
        <v>102.6</v>
      </c>
      <c r="H5286" s="268">
        <v>15</v>
      </c>
      <c r="I5286" s="2">
        <v>1037</v>
      </c>
      <c r="J5286" s="2">
        <v>976</v>
      </c>
      <c r="K5286" s="2">
        <v>7.2</v>
      </c>
      <c r="L5286" s="2">
        <v>38.6</v>
      </c>
      <c r="M5286" s="2">
        <v>0</v>
      </c>
      <c r="N5286" s="2">
        <v>14</v>
      </c>
      <c r="O5286" s="2">
        <v>0</v>
      </c>
      <c r="P5286" s="2">
        <v>0</v>
      </c>
    </row>
    <row r="5287" spans="1:16" x14ac:dyDescent="0.25">
      <c r="A5287" s="112" t="s">
        <v>93</v>
      </c>
      <c r="B5287" s="265">
        <v>2016</v>
      </c>
      <c r="C5287" s="111">
        <v>2</v>
      </c>
      <c r="D5287" s="114">
        <v>3.2</v>
      </c>
      <c r="E5287" s="265">
        <v>12.5</v>
      </c>
      <c r="F5287" s="265">
        <v>-5.2</v>
      </c>
      <c r="G5287" s="168">
        <v>52.4</v>
      </c>
      <c r="H5287" s="168">
        <v>8.1999999999999993</v>
      </c>
      <c r="I5287" s="2">
        <v>1037</v>
      </c>
      <c r="J5287" s="2">
        <v>977</v>
      </c>
      <c r="K5287" s="2">
        <v>5.0999999999999996</v>
      </c>
      <c r="L5287" s="2">
        <v>43.9</v>
      </c>
      <c r="M5287" s="2">
        <v>0</v>
      </c>
      <c r="N5287" s="2">
        <v>15</v>
      </c>
      <c r="O5287" s="2">
        <v>0</v>
      </c>
      <c r="P5287" s="2">
        <v>0</v>
      </c>
    </row>
    <row r="5288" spans="1:16" x14ac:dyDescent="0.25">
      <c r="A5288" s="113" t="s">
        <v>54</v>
      </c>
      <c r="B5288" s="265">
        <v>2016</v>
      </c>
      <c r="C5288" s="111">
        <v>2</v>
      </c>
      <c r="D5288" s="114">
        <f>AVERAGE(D5270:D5287)</f>
        <v>3.3777777777777778</v>
      </c>
      <c r="E5288" s="265"/>
      <c r="F5288" s="265"/>
      <c r="G5288" s="268">
        <f>AVERAGE(G5270:G5287)</f>
        <v>92.11666666666666</v>
      </c>
      <c r="H5288" s="168"/>
    </row>
    <row r="5289" spans="1:16" x14ac:dyDescent="0.25">
      <c r="A5289" s="536" t="s">
        <v>37</v>
      </c>
      <c r="B5289" s="536"/>
      <c r="C5289" s="536"/>
      <c r="D5289" s="114">
        <v>1.6</v>
      </c>
      <c r="E5289" s="265"/>
      <c r="F5289" s="265"/>
      <c r="G5289" s="168">
        <v>55.4</v>
      </c>
      <c r="H5289" s="168"/>
    </row>
    <row r="5290" spans="1:16" x14ac:dyDescent="0.25">
      <c r="A5290" s="536" t="s">
        <v>38</v>
      </c>
      <c r="B5290" s="536"/>
      <c r="C5290" s="536"/>
      <c r="D5290" s="114">
        <v>0.5</v>
      </c>
      <c r="E5290" s="265"/>
      <c r="F5290" s="265"/>
      <c r="G5290" s="168">
        <v>73.8</v>
      </c>
      <c r="H5290" s="168"/>
    </row>
    <row r="5291" spans="1:16" x14ac:dyDescent="0.25">
      <c r="A5291" s="536" t="s">
        <v>167</v>
      </c>
      <c r="B5291" s="536"/>
      <c r="C5291" s="536"/>
      <c r="D5291" s="114">
        <v>2</v>
      </c>
      <c r="E5291" s="265"/>
      <c r="F5291" s="265"/>
      <c r="G5291" s="168"/>
      <c r="H5291" s="168"/>
    </row>
    <row r="5292" spans="1:16" x14ac:dyDescent="0.25">
      <c r="A5292" s="536" t="s">
        <v>98</v>
      </c>
      <c r="B5292" s="536"/>
      <c r="C5292" s="536"/>
      <c r="D5292" s="114">
        <v>1.7</v>
      </c>
      <c r="E5292" s="265"/>
      <c r="F5292" s="265"/>
      <c r="G5292" s="168"/>
      <c r="H5292" s="168"/>
    </row>
    <row r="5294" spans="1:16" x14ac:dyDescent="0.25">
      <c r="H5294" s="541" t="s">
        <v>165</v>
      </c>
      <c r="I5294" s="541"/>
      <c r="J5294" s="541"/>
      <c r="K5294" s="541"/>
      <c r="L5294" s="541"/>
      <c r="M5294" s="541"/>
      <c r="N5294" s="541"/>
      <c r="O5294" s="541"/>
    </row>
    <row r="5296" spans="1:16" x14ac:dyDescent="0.25">
      <c r="A5296" s="134" t="s">
        <v>0</v>
      </c>
      <c r="B5296" s="134" t="s">
        <v>1</v>
      </c>
      <c r="C5296" s="134" t="s">
        <v>2</v>
      </c>
      <c r="D5296" s="135" t="s">
        <v>3</v>
      </c>
      <c r="E5296" s="134" t="s">
        <v>111</v>
      </c>
      <c r="F5296" s="134" t="s">
        <v>112</v>
      </c>
      <c r="G5296" s="15" t="s">
        <v>4</v>
      </c>
      <c r="H5296" s="15" t="s">
        <v>5</v>
      </c>
      <c r="I5296" s="134" t="s">
        <v>10</v>
      </c>
      <c r="J5296" s="134" t="s">
        <v>11</v>
      </c>
      <c r="K5296" s="134" t="s">
        <v>17</v>
      </c>
      <c r="L5296" s="134" t="s">
        <v>18</v>
      </c>
      <c r="M5296" s="134" t="s">
        <v>6</v>
      </c>
      <c r="N5296" s="134" t="s">
        <v>7</v>
      </c>
      <c r="O5296" s="134" t="s">
        <v>8</v>
      </c>
      <c r="P5296" s="134" t="s">
        <v>9</v>
      </c>
    </row>
    <row r="5297" spans="1:16" x14ac:dyDescent="0.25">
      <c r="A5297" s="113" t="s">
        <v>39</v>
      </c>
      <c r="B5297" s="265">
        <v>2016</v>
      </c>
      <c r="C5297" s="111" t="s">
        <v>166</v>
      </c>
      <c r="D5297" s="114">
        <v>5.7</v>
      </c>
      <c r="E5297" s="265">
        <v>16.399999999999999</v>
      </c>
      <c r="F5297" s="265">
        <v>-9.6999999999999993</v>
      </c>
      <c r="G5297" s="168">
        <v>203</v>
      </c>
      <c r="H5297" s="13">
        <v>15.1</v>
      </c>
      <c r="I5297" s="136">
        <v>1037</v>
      </c>
      <c r="J5297" s="136">
        <v>976</v>
      </c>
      <c r="K5297" s="21">
        <v>14</v>
      </c>
      <c r="L5297" s="136">
        <v>82.3</v>
      </c>
      <c r="M5297" s="136">
        <v>2</v>
      </c>
      <c r="N5297" s="2">
        <v>22</v>
      </c>
      <c r="O5297" s="2">
        <v>0</v>
      </c>
      <c r="P5297" s="2">
        <v>0</v>
      </c>
    </row>
    <row r="5298" spans="1:16" x14ac:dyDescent="0.25">
      <c r="A5298" s="112" t="s">
        <v>19</v>
      </c>
      <c r="B5298" s="265">
        <v>2016</v>
      </c>
      <c r="C5298" s="111" t="s">
        <v>166</v>
      </c>
      <c r="D5298" s="114">
        <v>5.5</v>
      </c>
      <c r="E5298" s="265">
        <v>17.3</v>
      </c>
      <c r="F5298" s="265">
        <v>-9.6999999999999993</v>
      </c>
      <c r="G5298" s="168">
        <v>209.2</v>
      </c>
      <c r="H5298" s="13">
        <v>18.7</v>
      </c>
      <c r="I5298" s="136">
        <v>1036</v>
      </c>
      <c r="J5298" s="136">
        <v>975</v>
      </c>
      <c r="K5298" s="13">
        <v>16.7</v>
      </c>
      <c r="L5298" s="136">
        <v>66.2</v>
      </c>
      <c r="M5298" s="136">
        <v>2</v>
      </c>
      <c r="N5298" s="2">
        <v>19</v>
      </c>
      <c r="O5298" s="136">
        <v>0</v>
      </c>
      <c r="P5298" s="136">
        <v>0</v>
      </c>
    </row>
    <row r="5299" spans="1:16" x14ac:dyDescent="0.25">
      <c r="A5299" s="112" t="s">
        <v>12</v>
      </c>
      <c r="B5299" s="265">
        <v>2016</v>
      </c>
      <c r="C5299" s="111" t="s">
        <v>166</v>
      </c>
      <c r="D5299" s="114">
        <v>4.3</v>
      </c>
      <c r="E5299" s="265">
        <v>15.2</v>
      </c>
      <c r="F5299" s="265">
        <v>-10.8</v>
      </c>
      <c r="G5299" s="168">
        <v>250.2</v>
      </c>
      <c r="H5299" s="13">
        <v>19.399999999999999</v>
      </c>
      <c r="I5299" s="136">
        <v>1038</v>
      </c>
      <c r="J5299" s="136">
        <v>977</v>
      </c>
      <c r="K5299" s="13">
        <v>12.4</v>
      </c>
      <c r="L5299" s="136">
        <v>54.6</v>
      </c>
      <c r="M5299" s="136">
        <v>6</v>
      </c>
      <c r="N5299" s="2">
        <v>23</v>
      </c>
      <c r="O5299" s="136">
        <v>0</v>
      </c>
      <c r="P5299" s="136">
        <v>0</v>
      </c>
    </row>
    <row r="5300" spans="1:16" x14ac:dyDescent="0.25">
      <c r="A5300" s="112" t="s">
        <v>13</v>
      </c>
      <c r="B5300" s="265">
        <v>2016</v>
      </c>
      <c r="C5300" s="111" t="s">
        <v>166</v>
      </c>
      <c r="D5300" s="114">
        <v>4.0999999999999996</v>
      </c>
      <c r="E5300" s="265">
        <v>16.2</v>
      </c>
      <c r="F5300" s="265">
        <v>-12.2</v>
      </c>
      <c r="G5300" s="168">
        <v>300.8</v>
      </c>
      <c r="H5300" s="13">
        <v>25.3</v>
      </c>
      <c r="I5300" s="136">
        <v>1038</v>
      </c>
      <c r="J5300" s="136">
        <v>978</v>
      </c>
      <c r="K5300" s="13">
        <v>2.5</v>
      </c>
      <c r="L5300" s="136">
        <v>21.3</v>
      </c>
      <c r="M5300" s="136">
        <v>6</v>
      </c>
      <c r="N5300" s="2">
        <v>36</v>
      </c>
      <c r="O5300" s="136">
        <v>0</v>
      </c>
      <c r="P5300" s="136">
        <v>0</v>
      </c>
    </row>
    <row r="5301" spans="1:16" x14ac:dyDescent="0.25">
      <c r="A5301" s="112" t="s">
        <v>16</v>
      </c>
      <c r="B5301" s="265">
        <v>2016</v>
      </c>
      <c r="C5301" s="111" t="s">
        <v>166</v>
      </c>
      <c r="D5301" s="114">
        <v>3.2</v>
      </c>
      <c r="E5301" s="265">
        <v>14.8</v>
      </c>
      <c r="F5301" s="114">
        <v>-12</v>
      </c>
      <c r="G5301" s="168">
        <v>276.8</v>
      </c>
      <c r="H5301" s="13">
        <v>21.6</v>
      </c>
      <c r="I5301" s="136">
        <v>1033</v>
      </c>
      <c r="J5301" s="136">
        <v>978</v>
      </c>
      <c r="K5301" s="13">
        <v>8.3000000000000007</v>
      </c>
      <c r="L5301" s="22">
        <v>22</v>
      </c>
      <c r="M5301" s="136">
        <v>4</v>
      </c>
      <c r="N5301" s="2">
        <v>30</v>
      </c>
      <c r="O5301" s="136">
        <v>0</v>
      </c>
      <c r="P5301" s="136">
        <v>0</v>
      </c>
    </row>
    <row r="5302" spans="1:16" x14ac:dyDescent="0.25">
      <c r="A5302" s="112" t="s">
        <v>14</v>
      </c>
      <c r="B5302" s="265">
        <v>2016</v>
      </c>
      <c r="C5302" s="111" t="s">
        <v>166</v>
      </c>
      <c r="D5302" s="114">
        <v>4.9000000000000004</v>
      </c>
      <c r="E5302" s="265">
        <v>15.5</v>
      </c>
      <c r="F5302" s="265">
        <v>-10.199999999999999</v>
      </c>
      <c r="G5302" s="168">
        <v>203.2</v>
      </c>
      <c r="H5302" s="21">
        <v>14</v>
      </c>
      <c r="I5302" s="136">
        <v>1038</v>
      </c>
      <c r="J5302" s="136">
        <v>977</v>
      </c>
      <c r="K5302" s="13">
        <v>20.2</v>
      </c>
      <c r="L5302" s="136">
        <v>73.400000000000006</v>
      </c>
      <c r="M5302" s="136">
        <v>4</v>
      </c>
      <c r="N5302" s="2">
        <v>24</v>
      </c>
      <c r="O5302" s="136">
        <v>0</v>
      </c>
      <c r="P5302" s="136">
        <v>0</v>
      </c>
    </row>
    <row r="5303" spans="1:16" x14ac:dyDescent="0.25">
      <c r="A5303" s="112" t="s">
        <v>87</v>
      </c>
      <c r="B5303" s="265">
        <v>2016</v>
      </c>
      <c r="C5303" s="111" t="s">
        <v>166</v>
      </c>
      <c r="D5303" s="114">
        <v>3.4</v>
      </c>
      <c r="E5303" s="265">
        <v>13.2</v>
      </c>
      <c r="F5303" s="265">
        <v>-10.8</v>
      </c>
      <c r="G5303" s="168">
        <v>270.60000000000002</v>
      </c>
      <c r="H5303" s="13">
        <v>18.3</v>
      </c>
      <c r="I5303" s="136">
        <v>1035</v>
      </c>
      <c r="J5303" s="136">
        <v>978</v>
      </c>
      <c r="K5303" s="13">
        <v>10.5</v>
      </c>
      <c r="L5303" s="136">
        <v>29.2</v>
      </c>
      <c r="M5303" s="136">
        <v>5</v>
      </c>
      <c r="N5303" s="2">
        <v>29</v>
      </c>
      <c r="O5303" s="136">
        <v>0</v>
      </c>
      <c r="P5303" s="136">
        <v>0</v>
      </c>
    </row>
    <row r="5304" spans="1:16" x14ac:dyDescent="0.25">
      <c r="A5304" s="112" t="s">
        <v>31</v>
      </c>
      <c r="B5304" s="265">
        <v>2016</v>
      </c>
      <c r="C5304" s="111" t="s">
        <v>166</v>
      </c>
      <c r="D5304" s="114">
        <v>5.5</v>
      </c>
      <c r="E5304" s="265">
        <v>15.9</v>
      </c>
      <c r="F5304" s="265">
        <v>-9.6</v>
      </c>
      <c r="G5304" s="268">
        <v>171</v>
      </c>
      <c r="H5304" s="13">
        <v>16.2</v>
      </c>
      <c r="I5304" s="136">
        <v>1038</v>
      </c>
      <c r="J5304" s="136">
        <v>977</v>
      </c>
      <c r="K5304" s="13">
        <v>5.7</v>
      </c>
      <c r="L5304" s="136">
        <v>24.1</v>
      </c>
      <c r="M5304" s="136">
        <v>1</v>
      </c>
      <c r="N5304" s="2">
        <v>19</v>
      </c>
      <c r="O5304" s="136">
        <v>0</v>
      </c>
      <c r="P5304" s="136">
        <v>0</v>
      </c>
    </row>
    <row r="5305" spans="1:16" x14ac:dyDescent="0.25">
      <c r="A5305" s="112" t="s">
        <v>69</v>
      </c>
      <c r="B5305" s="265">
        <v>2016</v>
      </c>
      <c r="C5305" s="111" t="s">
        <v>166</v>
      </c>
      <c r="D5305" s="114">
        <v>4.5999999999999996</v>
      </c>
      <c r="E5305" s="265">
        <v>18.5</v>
      </c>
      <c r="F5305" s="265">
        <v>-12.1</v>
      </c>
      <c r="G5305" s="168">
        <v>189.3</v>
      </c>
      <c r="H5305" s="21">
        <v>15</v>
      </c>
      <c r="I5305" s="136">
        <v>1036</v>
      </c>
      <c r="J5305" s="136">
        <v>977</v>
      </c>
      <c r="K5305" s="13">
        <v>20.2</v>
      </c>
      <c r="L5305" s="136">
        <v>73.400000000000006</v>
      </c>
      <c r="M5305" s="136">
        <v>6</v>
      </c>
      <c r="N5305" s="2">
        <v>23</v>
      </c>
      <c r="O5305" s="136">
        <v>0</v>
      </c>
      <c r="P5305" s="136">
        <v>0</v>
      </c>
    </row>
    <row r="5306" spans="1:16" x14ac:dyDescent="0.25">
      <c r="A5306" s="112" t="s">
        <v>49</v>
      </c>
      <c r="B5306" s="265">
        <v>2016</v>
      </c>
      <c r="C5306" s="111" t="s">
        <v>166</v>
      </c>
      <c r="D5306" s="114">
        <v>5.8</v>
      </c>
      <c r="E5306" s="265">
        <v>16.100000000000001</v>
      </c>
      <c r="F5306" s="265">
        <v>-9.6</v>
      </c>
      <c r="G5306" s="268">
        <v>150</v>
      </c>
      <c r="H5306" s="13">
        <v>14.3</v>
      </c>
      <c r="I5306" s="136">
        <v>1037</v>
      </c>
      <c r="J5306" s="136">
        <v>977</v>
      </c>
      <c r="K5306" s="13">
        <v>9.4</v>
      </c>
      <c r="L5306" s="136">
        <v>31.2</v>
      </c>
      <c r="M5306" s="136">
        <v>1</v>
      </c>
      <c r="N5306" s="2">
        <v>23</v>
      </c>
      <c r="O5306" s="136">
        <v>0</v>
      </c>
      <c r="P5306" s="136">
        <v>0</v>
      </c>
    </row>
    <row r="5307" spans="1:16" x14ac:dyDescent="0.25">
      <c r="A5307" s="112" t="s">
        <v>61</v>
      </c>
      <c r="B5307" s="265">
        <v>2016</v>
      </c>
      <c r="C5307" s="111" t="s">
        <v>166</v>
      </c>
      <c r="D5307" s="114">
        <v>4.4000000000000004</v>
      </c>
      <c r="E5307" s="114">
        <v>15</v>
      </c>
      <c r="F5307" s="265">
        <v>-11.6</v>
      </c>
      <c r="G5307" s="168">
        <v>253.6</v>
      </c>
      <c r="H5307" s="13">
        <v>19.600000000000001</v>
      </c>
      <c r="I5307" s="136">
        <v>1038</v>
      </c>
      <c r="J5307" s="136">
        <v>977</v>
      </c>
      <c r="K5307" s="13">
        <v>11.6</v>
      </c>
      <c r="L5307" s="136">
        <v>67.5</v>
      </c>
      <c r="M5307" s="136">
        <v>5</v>
      </c>
      <c r="N5307" s="2">
        <v>32</v>
      </c>
      <c r="O5307" s="136">
        <v>0</v>
      </c>
      <c r="P5307" s="136">
        <v>0</v>
      </c>
    </row>
    <row r="5308" spans="1:16" x14ac:dyDescent="0.25">
      <c r="A5308" s="112" t="s">
        <v>46</v>
      </c>
      <c r="B5308" s="265">
        <v>2016</v>
      </c>
      <c r="C5308" s="111" t="s">
        <v>166</v>
      </c>
      <c r="D5308" s="114">
        <v>4.4000000000000004</v>
      </c>
      <c r="E5308" s="265">
        <v>14.4</v>
      </c>
      <c r="F5308" s="265">
        <v>-10.3</v>
      </c>
      <c r="G5308" s="268">
        <v>111</v>
      </c>
      <c r="H5308" s="13">
        <v>7.2</v>
      </c>
      <c r="I5308" s="136">
        <v>1036</v>
      </c>
      <c r="J5308" s="136">
        <v>977</v>
      </c>
      <c r="K5308" s="13">
        <v>10.8</v>
      </c>
      <c r="L5308" s="136">
        <v>38.5</v>
      </c>
      <c r="M5308" s="136">
        <v>5</v>
      </c>
      <c r="N5308" s="2">
        <v>22</v>
      </c>
      <c r="O5308" s="136">
        <v>0</v>
      </c>
      <c r="P5308" s="136">
        <v>0</v>
      </c>
    </row>
    <row r="5309" spans="1:16" x14ac:dyDescent="0.25">
      <c r="A5309" s="112" t="s">
        <v>71</v>
      </c>
      <c r="B5309" s="265">
        <v>2016</v>
      </c>
      <c r="C5309" s="111" t="s">
        <v>166</v>
      </c>
      <c r="D5309" s="114">
        <v>3.9</v>
      </c>
      <c r="E5309" s="265">
        <v>14.9</v>
      </c>
      <c r="F5309" s="265">
        <v>-12.4</v>
      </c>
      <c r="G5309" s="268">
        <v>293</v>
      </c>
      <c r="H5309" s="13">
        <v>15.2</v>
      </c>
      <c r="I5309" s="136">
        <v>1037</v>
      </c>
      <c r="J5309" s="136">
        <v>977</v>
      </c>
      <c r="K5309" s="13">
        <v>6.1</v>
      </c>
      <c r="L5309" s="136">
        <v>37.5</v>
      </c>
      <c r="M5309" s="136">
        <v>6</v>
      </c>
      <c r="N5309" s="2">
        <v>32</v>
      </c>
      <c r="O5309" s="136">
        <v>0</v>
      </c>
      <c r="P5309" s="136">
        <v>0</v>
      </c>
    </row>
    <row r="5310" spans="1:16" x14ac:dyDescent="0.25">
      <c r="A5310" s="112" t="s">
        <v>72</v>
      </c>
      <c r="B5310" s="265">
        <v>2016</v>
      </c>
      <c r="C5310" s="111" t="s">
        <v>166</v>
      </c>
      <c r="D5310" s="114">
        <v>4.5</v>
      </c>
      <c r="E5310" s="265">
        <v>15.9</v>
      </c>
      <c r="F5310" s="265">
        <v>-12.8</v>
      </c>
      <c r="G5310" s="268">
        <v>232</v>
      </c>
      <c r="H5310" s="21">
        <v>15</v>
      </c>
      <c r="I5310" s="136">
        <v>1037</v>
      </c>
      <c r="J5310" s="136">
        <v>976</v>
      </c>
      <c r="K5310" s="13">
        <v>7.2</v>
      </c>
      <c r="L5310" s="136">
        <v>38.6</v>
      </c>
      <c r="M5310" s="136">
        <v>3</v>
      </c>
      <c r="N5310" s="2">
        <v>27</v>
      </c>
      <c r="O5310" s="136">
        <v>0</v>
      </c>
      <c r="P5310" s="136">
        <v>0</v>
      </c>
    </row>
    <row r="5311" spans="1:16" x14ac:dyDescent="0.25">
      <c r="A5311" s="112" t="s">
        <v>93</v>
      </c>
      <c r="B5311" s="265">
        <v>2016</v>
      </c>
      <c r="C5311" s="111" t="s">
        <v>166</v>
      </c>
      <c r="D5311" s="114">
        <v>4</v>
      </c>
      <c r="E5311" s="265">
        <v>14.8</v>
      </c>
      <c r="F5311" s="265">
        <v>12.2</v>
      </c>
      <c r="G5311" s="168">
        <v>138.6</v>
      </c>
      <c r="H5311" s="13">
        <v>8.1999999999999993</v>
      </c>
      <c r="I5311" s="136">
        <v>1037</v>
      </c>
      <c r="J5311" s="136">
        <v>977</v>
      </c>
      <c r="K5311" s="13">
        <v>5.0999999999999996</v>
      </c>
      <c r="L5311" s="136">
        <v>43.9</v>
      </c>
      <c r="M5311" s="136">
        <v>5</v>
      </c>
      <c r="N5311" s="2">
        <v>35</v>
      </c>
      <c r="O5311" s="136">
        <v>0</v>
      </c>
      <c r="P5311" s="136">
        <v>0</v>
      </c>
    </row>
    <row r="5312" spans="1:16" x14ac:dyDescent="0.25">
      <c r="A5312" s="113" t="s">
        <v>54</v>
      </c>
      <c r="B5312" s="265">
        <v>2016</v>
      </c>
      <c r="C5312" s="111" t="s">
        <v>166</v>
      </c>
      <c r="D5312" s="114">
        <f>AVERAGE(D5297:D5311)</f>
        <v>4.546666666666666</v>
      </c>
      <c r="E5312" s="265"/>
      <c r="F5312" s="265"/>
      <c r="G5312" s="168">
        <f>AVERAGE(G5297:G5311)</f>
        <v>216.82000000000002</v>
      </c>
    </row>
    <row r="5313" spans="1:16" x14ac:dyDescent="0.25">
      <c r="A5313" s="536" t="s">
        <v>37</v>
      </c>
      <c r="B5313" s="536"/>
      <c r="C5313" s="536"/>
      <c r="D5313" s="114">
        <v>1.6</v>
      </c>
      <c r="E5313" s="265"/>
      <c r="F5313" s="265"/>
      <c r="G5313" s="168">
        <v>227.8</v>
      </c>
    </row>
    <row r="5314" spans="1:16" x14ac:dyDescent="0.25">
      <c r="A5314" s="536" t="s">
        <v>38</v>
      </c>
      <c r="B5314" s="536"/>
      <c r="C5314" s="536"/>
      <c r="D5314" s="114">
        <v>0.6</v>
      </c>
      <c r="E5314" s="265"/>
      <c r="F5314" s="265"/>
      <c r="G5314" s="168">
        <v>309.2</v>
      </c>
    </row>
    <row r="5315" spans="1:16" x14ac:dyDescent="0.25">
      <c r="A5315" s="536" t="s">
        <v>167</v>
      </c>
      <c r="B5315" s="536"/>
      <c r="C5315" s="536"/>
      <c r="D5315" s="114">
        <v>2.1</v>
      </c>
      <c r="E5315" s="265"/>
      <c r="F5315" s="265"/>
      <c r="G5315" s="168"/>
    </row>
    <row r="5316" spans="1:16" x14ac:dyDescent="0.25">
      <c r="A5316" s="536" t="s">
        <v>98</v>
      </c>
      <c r="B5316" s="536"/>
      <c r="C5316" s="536"/>
      <c r="D5316" s="114">
        <v>1.8</v>
      </c>
      <c r="E5316" s="265"/>
      <c r="F5316" s="265"/>
      <c r="G5316" s="168"/>
    </row>
    <row r="5318" spans="1:16" x14ac:dyDescent="0.25">
      <c r="A5318" s="137" t="s">
        <v>0</v>
      </c>
      <c r="B5318" s="137" t="s">
        <v>1</v>
      </c>
      <c r="C5318" s="137" t="s">
        <v>2</v>
      </c>
      <c r="D5318" s="138" t="s">
        <v>3</v>
      </c>
      <c r="E5318" s="137" t="s">
        <v>111</v>
      </c>
      <c r="F5318" s="137" t="s">
        <v>112</v>
      </c>
      <c r="G5318" s="15" t="s">
        <v>4</v>
      </c>
      <c r="H5318" s="15" t="s">
        <v>5</v>
      </c>
      <c r="I5318" s="137" t="s">
        <v>10</v>
      </c>
      <c r="J5318" s="137" t="s">
        <v>11</v>
      </c>
      <c r="K5318" s="137" t="s">
        <v>17</v>
      </c>
      <c r="L5318" s="137" t="s">
        <v>18</v>
      </c>
      <c r="M5318" s="137" t="s">
        <v>6</v>
      </c>
      <c r="N5318" s="137" t="s">
        <v>7</v>
      </c>
      <c r="O5318" s="137" t="s">
        <v>8</v>
      </c>
      <c r="P5318" s="137" t="s">
        <v>9</v>
      </c>
    </row>
    <row r="5319" spans="1:16" x14ac:dyDescent="0.25">
      <c r="A5319" s="113" t="s">
        <v>39</v>
      </c>
      <c r="B5319" s="265">
        <v>2016</v>
      </c>
      <c r="C5319" s="111">
        <v>3</v>
      </c>
      <c r="D5319" s="114">
        <v>5.4</v>
      </c>
      <c r="E5319" s="114">
        <v>15</v>
      </c>
      <c r="F5319" s="265">
        <v>-6.2</v>
      </c>
      <c r="G5319" s="168">
        <v>42.1</v>
      </c>
      <c r="H5319" s="168">
        <v>9.6999999999999993</v>
      </c>
      <c r="I5319" s="2">
        <v>1036</v>
      </c>
      <c r="J5319" s="2">
        <v>994</v>
      </c>
      <c r="K5319" s="2">
        <v>11.3</v>
      </c>
      <c r="L5319" s="2">
        <v>54.7</v>
      </c>
      <c r="M5319" s="2">
        <v>0</v>
      </c>
      <c r="N5319" s="2">
        <v>12</v>
      </c>
      <c r="O5319" s="2">
        <v>0</v>
      </c>
      <c r="P5319" s="2">
        <v>0</v>
      </c>
    </row>
    <row r="5320" spans="1:16" x14ac:dyDescent="0.25">
      <c r="A5320" s="112" t="s">
        <v>19</v>
      </c>
      <c r="B5320" s="265">
        <v>2016</v>
      </c>
      <c r="C5320" s="111">
        <v>3</v>
      </c>
      <c r="D5320" s="114">
        <v>5</v>
      </c>
      <c r="E5320" s="114">
        <v>16</v>
      </c>
      <c r="F5320" s="265">
        <v>-5.6</v>
      </c>
      <c r="G5320" s="168">
        <v>44.6</v>
      </c>
      <c r="H5320" s="168">
        <v>6.5</v>
      </c>
      <c r="I5320" s="2">
        <v>1035</v>
      </c>
      <c r="J5320" s="2">
        <v>993</v>
      </c>
      <c r="K5320" s="2">
        <v>11.9</v>
      </c>
      <c r="L5320" s="2">
        <v>48.1</v>
      </c>
      <c r="M5320" s="2">
        <v>0</v>
      </c>
      <c r="N5320" s="2">
        <v>9</v>
      </c>
      <c r="O5320" s="2">
        <v>0</v>
      </c>
      <c r="P5320" s="2">
        <v>0</v>
      </c>
    </row>
    <row r="5321" spans="1:16" x14ac:dyDescent="0.25">
      <c r="A5321" s="112" t="s">
        <v>12</v>
      </c>
      <c r="B5321" s="265">
        <v>2016</v>
      </c>
      <c r="C5321" s="111">
        <v>3</v>
      </c>
      <c r="D5321" s="114">
        <v>4.2</v>
      </c>
      <c r="E5321" s="265">
        <v>13.8</v>
      </c>
      <c r="F5321" s="265">
        <v>-5.3</v>
      </c>
      <c r="G5321" s="168">
        <v>58.3</v>
      </c>
      <c r="H5321" s="268">
        <v>14</v>
      </c>
      <c r="I5321" s="2">
        <v>1036</v>
      </c>
      <c r="J5321" s="2">
        <v>994</v>
      </c>
      <c r="K5321" s="2">
        <v>8.5</v>
      </c>
      <c r="L5321" s="2">
        <v>51.4</v>
      </c>
      <c r="M5321" s="2">
        <v>0</v>
      </c>
      <c r="N5321" s="2">
        <v>8</v>
      </c>
      <c r="O5321" s="2">
        <v>0</v>
      </c>
      <c r="P5321" s="2">
        <v>0</v>
      </c>
    </row>
    <row r="5322" spans="1:16" x14ac:dyDescent="0.25">
      <c r="A5322" s="112" t="s">
        <v>161</v>
      </c>
      <c r="B5322" s="265">
        <v>2016</v>
      </c>
      <c r="C5322" s="111">
        <v>3</v>
      </c>
      <c r="D5322" s="114">
        <v>3.9</v>
      </c>
      <c r="E5322" s="265">
        <v>12.3</v>
      </c>
      <c r="F5322" s="265">
        <v>-5.7</v>
      </c>
      <c r="G5322" s="168">
        <v>58.9</v>
      </c>
      <c r="H5322" s="168">
        <v>13.7</v>
      </c>
      <c r="I5322" s="2">
        <v>1036</v>
      </c>
      <c r="J5322" s="2">
        <v>994</v>
      </c>
      <c r="K5322" s="22">
        <v>3</v>
      </c>
      <c r="L5322" s="2">
        <v>16.8</v>
      </c>
      <c r="M5322" s="2">
        <v>0</v>
      </c>
      <c r="N5322" s="2">
        <v>12</v>
      </c>
      <c r="O5322" s="2">
        <v>0</v>
      </c>
      <c r="P5322" s="2">
        <v>0</v>
      </c>
    </row>
    <row r="5323" spans="1:16" x14ac:dyDescent="0.25">
      <c r="A5323" s="112" t="s">
        <v>13</v>
      </c>
      <c r="B5323" s="265">
        <v>2016</v>
      </c>
      <c r="C5323" s="111">
        <v>3</v>
      </c>
      <c r="D5323" s="114">
        <v>4.0999999999999996</v>
      </c>
      <c r="E5323" s="265">
        <v>13.4</v>
      </c>
      <c r="F5323" s="265">
        <v>-5.5</v>
      </c>
      <c r="G5323" s="168">
        <v>55.6</v>
      </c>
      <c r="H5323" s="268">
        <v>8</v>
      </c>
      <c r="I5323" s="2">
        <v>1037</v>
      </c>
      <c r="J5323" s="2">
        <v>996</v>
      </c>
      <c r="K5323" s="2">
        <v>6.5</v>
      </c>
      <c r="L5323" s="2">
        <v>76.7</v>
      </c>
      <c r="M5323" s="2">
        <v>0</v>
      </c>
      <c r="N5323" s="2">
        <v>12</v>
      </c>
      <c r="O5323" s="2">
        <v>0</v>
      </c>
      <c r="P5323" s="2">
        <v>0</v>
      </c>
    </row>
    <row r="5324" spans="1:16" x14ac:dyDescent="0.25">
      <c r="A5324" s="112" t="s">
        <v>16</v>
      </c>
      <c r="B5324" s="265">
        <v>2016</v>
      </c>
      <c r="C5324" s="111">
        <v>3</v>
      </c>
      <c r="D5324" s="114">
        <v>3</v>
      </c>
      <c r="E5324" s="265">
        <v>13.8</v>
      </c>
      <c r="F5324" s="265">
        <v>-5.9</v>
      </c>
      <c r="G5324" s="268">
        <v>59</v>
      </c>
      <c r="H5324" s="168">
        <v>11.4</v>
      </c>
      <c r="I5324" s="2">
        <v>1034</v>
      </c>
      <c r="J5324" s="2">
        <v>994</v>
      </c>
      <c r="K5324" s="2">
        <v>6.5</v>
      </c>
      <c r="L5324" s="2">
        <v>18.7</v>
      </c>
      <c r="M5324" s="2">
        <v>0</v>
      </c>
      <c r="N5324" s="2">
        <v>14</v>
      </c>
      <c r="O5324" s="2">
        <v>0</v>
      </c>
      <c r="P5324" s="2">
        <v>0</v>
      </c>
    </row>
    <row r="5325" spans="1:16" x14ac:dyDescent="0.25">
      <c r="A5325" s="112" t="s">
        <v>14</v>
      </c>
      <c r="B5325" s="265">
        <v>2016</v>
      </c>
      <c r="C5325" s="111">
        <v>3</v>
      </c>
      <c r="D5325" s="114">
        <v>5</v>
      </c>
      <c r="E5325" s="114">
        <v>14</v>
      </c>
      <c r="F5325" s="265">
        <v>-6.5</v>
      </c>
      <c r="G5325" s="168">
        <v>41.3</v>
      </c>
      <c r="H5325" s="168">
        <v>8.8000000000000007</v>
      </c>
      <c r="I5325" s="2">
        <v>1037</v>
      </c>
      <c r="J5325" s="2">
        <v>994</v>
      </c>
      <c r="K5325" s="2">
        <v>7.3</v>
      </c>
      <c r="L5325" s="2">
        <v>49.8</v>
      </c>
      <c r="M5325" s="2">
        <v>0</v>
      </c>
      <c r="N5325" s="2">
        <v>8</v>
      </c>
      <c r="O5325" s="2">
        <v>0</v>
      </c>
      <c r="P5325" s="2">
        <v>0</v>
      </c>
    </row>
    <row r="5326" spans="1:16" x14ac:dyDescent="0.25">
      <c r="A5326" s="112" t="s">
        <v>87</v>
      </c>
      <c r="B5326" s="265">
        <v>2016</v>
      </c>
      <c r="C5326" s="111">
        <v>3</v>
      </c>
      <c r="D5326" s="114">
        <v>3</v>
      </c>
      <c r="E5326" s="265">
        <v>11.7</v>
      </c>
      <c r="F5326" s="265">
        <v>-6.4</v>
      </c>
      <c r="G5326" s="168">
        <v>57.4</v>
      </c>
      <c r="H5326" s="168">
        <v>14.3</v>
      </c>
      <c r="I5326" s="2">
        <v>1037</v>
      </c>
      <c r="J5326" s="2">
        <v>994</v>
      </c>
      <c r="K5326" s="2">
        <v>6.8</v>
      </c>
      <c r="L5326" s="2">
        <v>23.2</v>
      </c>
      <c r="M5326" s="2">
        <v>0</v>
      </c>
      <c r="N5326" s="2">
        <v>13</v>
      </c>
      <c r="O5326" s="2">
        <v>0</v>
      </c>
      <c r="P5326" s="2">
        <v>0</v>
      </c>
    </row>
    <row r="5327" spans="1:16" x14ac:dyDescent="0.25">
      <c r="A5327" s="112" t="s">
        <v>164</v>
      </c>
      <c r="B5327" s="265">
        <v>2016</v>
      </c>
      <c r="C5327" s="111">
        <v>3</v>
      </c>
      <c r="D5327" s="114">
        <v>4.7</v>
      </c>
      <c r="E5327" s="265">
        <v>14.8</v>
      </c>
      <c r="F5327" s="265">
        <v>-6.8</v>
      </c>
      <c r="G5327" s="268">
        <v>38</v>
      </c>
      <c r="H5327" s="268">
        <v>10</v>
      </c>
      <c r="I5327" s="2">
        <v>1037</v>
      </c>
      <c r="J5327" s="2">
        <v>995</v>
      </c>
      <c r="K5327" s="22">
        <v>7</v>
      </c>
      <c r="L5327" s="22">
        <v>45</v>
      </c>
      <c r="M5327" s="2">
        <v>0</v>
      </c>
      <c r="N5327" s="2">
        <v>11</v>
      </c>
      <c r="O5327" s="2">
        <v>0</v>
      </c>
      <c r="P5327" s="2">
        <v>0</v>
      </c>
    </row>
    <row r="5328" spans="1:16" x14ac:dyDescent="0.25">
      <c r="A5328" s="112" t="s">
        <v>31</v>
      </c>
      <c r="B5328" s="265">
        <v>2016</v>
      </c>
      <c r="C5328" s="111">
        <v>3</v>
      </c>
      <c r="D5328" s="114">
        <v>4.9000000000000004</v>
      </c>
      <c r="E5328" s="265">
        <v>15.6</v>
      </c>
      <c r="F5328" s="265">
        <v>-5.4</v>
      </c>
      <c r="G5328" s="168">
        <v>35.799999999999997</v>
      </c>
      <c r="H5328" s="168">
        <v>8.1999999999999993</v>
      </c>
      <c r="I5328" s="2">
        <v>1037</v>
      </c>
      <c r="J5328" s="2">
        <v>994</v>
      </c>
      <c r="K5328" s="22">
        <v>3</v>
      </c>
      <c r="L5328" s="2">
        <v>16.8</v>
      </c>
      <c r="M5328" s="2">
        <v>0</v>
      </c>
      <c r="N5328" s="2">
        <v>10</v>
      </c>
      <c r="O5328" s="2">
        <v>0</v>
      </c>
      <c r="P5328" s="2">
        <v>0</v>
      </c>
    </row>
    <row r="5329" spans="1:17" x14ac:dyDescent="0.25">
      <c r="A5329" s="112" t="s">
        <v>69</v>
      </c>
      <c r="B5329" s="265">
        <v>2016</v>
      </c>
      <c r="C5329" s="111">
        <v>3</v>
      </c>
      <c r="D5329" s="114">
        <v>4.5</v>
      </c>
      <c r="E5329" s="265">
        <v>14.9</v>
      </c>
      <c r="F5329" s="265">
        <v>-5.2</v>
      </c>
      <c r="G5329" s="168">
        <v>60.3</v>
      </c>
      <c r="H5329" s="168">
        <v>14.3</v>
      </c>
      <c r="I5329" s="2">
        <v>1035</v>
      </c>
      <c r="J5329" s="2">
        <v>994</v>
      </c>
      <c r="K5329" s="2">
        <v>6.5</v>
      </c>
      <c r="L5329" s="2">
        <v>54</v>
      </c>
      <c r="M5329" s="2">
        <v>0</v>
      </c>
      <c r="N5329" s="2">
        <v>8</v>
      </c>
      <c r="O5329" s="2">
        <v>0</v>
      </c>
      <c r="P5329" s="2">
        <v>0</v>
      </c>
    </row>
    <row r="5330" spans="1:17" x14ac:dyDescent="0.25">
      <c r="A5330" s="112" t="s">
        <v>49</v>
      </c>
      <c r="B5330" s="265">
        <v>2016</v>
      </c>
      <c r="C5330" s="111">
        <v>3</v>
      </c>
      <c r="D5330" s="114">
        <v>5.3</v>
      </c>
      <c r="E5330" s="265">
        <v>14.3</v>
      </c>
      <c r="F5330" s="265">
        <v>-5.2</v>
      </c>
      <c r="G5330" s="268">
        <v>34</v>
      </c>
      <c r="H5330" s="168">
        <v>6.9</v>
      </c>
      <c r="I5330" s="2">
        <v>1037</v>
      </c>
      <c r="J5330" s="2">
        <v>994</v>
      </c>
      <c r="K5330" s="2">
        <v>7.3</v>
      </c>
      <c r="L5330" s="2">
        <v>19.8</v>
      </c>
      <c r="M5330" s="2">
        <v>0</v>
      </c>
      <c r="N5330" s="2">
        <v>8</v>
      </c>
      <c r="O5330" s="2">
        <v>0</v>
      </c>
      <c r="P5330" s="2">
        <v>0</v>
      </c>
    </row>
    <row r="5331" spans="1:17" x14ac:dyDescent="0.25">
      <c r="A5331" s="112" t="s">
        <v>61</v>
      </c>
      <c r="B5331" s="265">
        <v>2016</v>
      </c>
      <c r="C5331" s="111">
        <v>3</v>
      </c>
      <c r="D5331" s="114">
        <v>4.3</v>
      </c>
      <c r="E5331" s="265">
        <v>13.7</v>
      </c>
      <c r="F5331" s="265">
        <v>-7.2</v>
      </c>
      <c r="G5331" s="168">
        <v>60.7</v>
      </c>
      <c r="H5331" s="168">
        <v>13.9</v>
      </c>
      <c r="I5331" s="2">
        <v>1038</v>
      </c>
      <c r="J5331" s="2">
        <v>994</v>
      </c>
      <c r="K5331" s="2">
        <v>8.3000000000000007</v>
      </c>
      <c r="L5331" s="2">
        <v>48.4</v>
      </c>
      <c r="M5331" s="2">
        <v>0</v>
      </c>
      <c r="N5331" s="2">
        <v>12</v>
      </c>
      <c r="O5331" s="2">
        <v>0</v>
      </c>
      <c r="P5331" s="2">
        <v>0</v>
      </c>
    </row>
    <row r="5332" spans="1:17" x14ac:dyDescent="0.25">
      <c r="A5332" s="112" t="s">
        <v>168</v>
      </c>
      <c r="B5332" s="265">
        <v>2016</v>
      </c>
      <c r="C5332" s="111">
        <v>3</v>
      </c>
      <c r="D5332" s="114">
        <v>5.6</v>
      </c>
      <c r="E5332" s="265">
        <v>14.3</v>
      </c>
      <c r="F5332" s="265">
        <v>-3.8</v>
      </c>
      <c r="G5332" s="168">
        <v>31.4</v>
      </c>
      <c r="H5332" s="168">
        <v>9.1999999999999993</v>
      </c>
      <c r="I5332" s="141">
        <v>1037</v>
      </c>
      <c r="J5332" s="141">
        <v>994</v>
      </c>
      <c r="K5332" s="141">
        <v>7.5</v>
      </c>
      <c r="L5332" s="141">
        <v>32.299999999999997</v>
      </c>
      <c r="M5332" s="141">
        <v>0</v>
      </c>
      <c r="N5332" s="141">
        <v>3</v>
      </c>
      <c r="O5332" s="141">
        <v>0</v>
      </c>
      <c r="P5332" s="141">
        <v>0</v>
      </c>
    </row>
    <row r="5333" spans="1:17" x14ac:dyDescent="0.25">
      <c r="A5333" s="112" t="s">
        <v>46</v>
      </c>
      <c r="B5333" s="265">
        <v>2016</v>
      </c>
      <c r="C5333" s="111">
        <v>3</v>
      </c>
      <c r="D5333" s="114">
        <v>3.7</v>
      </c>
      <c r="E5333" s="265">
        <v>11.8</v>
      </c>
      <c r="F5333" s="265">
        <v>-5.8</v>
      </c>
      <c r="G5333" s="268">
        <v>23</v>
      </c>
      <c r="H5333" s="168">
        <v>8.9</v>
      </c>
      <c r="I5333" s="2">
        <v>1037</v>
      </c>
      <c r="J5333" s="2">
        <v>994</v>
      </c>
      <c r="K5333" s="2">
        <v>8.4</v>
      </c>
      <c r="L5333" s="2">
        <v>38.5</v>
      </c>
      <c r="M5333" s="2">
        <v>0</v>
      </c>
      <c r="N5333" s="2">
        <v>8</v>
      </c>
      <c r="O5333" s="2">
        <v>0</v>
      </c>
      <c r="P5333" s="2">
        <v>0</v>
      </c>
    </row>
    <row r="5334" spans="1:17" x14ac:dyDescent="0.25">
      <c r="A5334" s="112" t="s">
        <v>71</v>
      </c>
      <c r="B5334" s="265">
        <v>2016</v>
      </c>
      <c r="C5334" s="111">
        <v>3</v>
      </c>
      <c r="D5334" s="114">
        <v>3.8</v>
      </c>
      <c r="E5334" s="265">
        <v>12.7</v>
      </c>
      <c r="F5334" s="265">
        <v>-6.9</v>
      </c>
      <c r="G5334" s="268">
        <v>64</v>
      </c>
      <c r="H5334" s="168">
        <v>14.4</v>
      </c>
      <c r="I5334" s="2">
        <v>1036</v>
      </c>
      <c r="J5334" s="2">
        <v>994</v>
      </c>
      <c r="K5334" s="2">
        <v>4.0999999999999996</v>
      </c>
      <c r="L5334" s="2">
        <v>46.9</v>
      </c>
      <c r="M5334" s="2">
        <v>0</v>
      </c>
      <c r="N5334" s="2">
        <v>13</v>
      </c>
      <c r="O5334" s="2">
        <v>0</v>
      </c>
      <c r="P5334" s="2">
        <v>0</v>
      </c>
    </row>
    <row r="5335" spans="1:17" x14ac:dyDescent="0.25">
      <c r="A5335" s="112" t="s">
        <v>72</v>
      </c>
      <c r="B5335" s="265">
        <v>2016</v>
      </c>
      <c r="C5335" s="111">
        <v>3</v>
      </c>
      <c r="D5335" s="114">
        <v>3.9</v>
      </c>
      <c r="E5335" s="265">
        <v>13.3</v>
      </c>
      <c r="F5335" s="265">
        <v>-6.7</v>
      </c>
      <c r="G5335" s="168">
        <v>48.8</v>
      </c>
      <c r="H5335" s="168">
        <v>11.2</v>
      </c>
      <c r="I5335" s="2">
        <v>1036</v>
      </c>
      <c r="J5335" s="2">
        <v>993</v>
      </c>
      <c r="K5335" s="2">
        <v>3.4</v>
      </c>
      <c r="L5335" s="2">
        <v>29.2</v>
      </c>
      <c r="M5335" s="2">
        <v>0</v>
      </c>
      <c r="N5335" s="2">
        <v>9</v>
      </c>
      <c r="O5335" s="2">
        <v>0</v>
      </c>
      <c r="P5335" s="2">
        <v>0</v>
      </c>
    </row>
    <row r="5336" spans="1:17" x14ac:dyDescent="0.25">
      <c r="A5336" s="112" t="s">
        <v>93</v>
      </c>
      <c r="B5336" s="265">
        <v>2016</v>
      </c>
      <c r="C5336" s="111">
        <v>3</v>
      </c>
      <c r="D5336" s="114">
        <v>3.9</v>
      </c>
      <c r="E5336" s="265">
        <v>13.7</v>
      </c>
      <c r="F5336" s="265">
        <v>-4.9000000000000004</v>
      </c>
      <c r="G5336" s="168">
        <v>39.200000000000003</v>
      </c>
      <c r="H5336" s="168">
        <v>9.1999999999999993</v>
      </c>
      <c r="I5336" s="2">
        <v>1036</v>
      </c>
      <c r="J5336" s="2">
        <v>993</v>
      </c>
      <c r="K5336" s="2">
        <v>3.1</v>
      </c>
      <c r="L5336" s="2">
        <v>37.299999999999997</v>
      </c>
      <c r="M5336" s="2">
        <v>0</v>
      </c>
      <c r="N5336" s="2">
        <v>12</v>
      </c>
      <c r="O5336" s="2">
        <v>0</v>
      </c>
      <c r="P5336" s="2">
        <v>0</v>
      </c>
    </row>
    <row r="5337" spans="1:17" x14ac:dyDescent="0.25">
      <c r="A5337" s="113" t="s">
        <v>54</v>
      </c>
      <c r="B5337" s="265">
        <v>2016</v>
      </c>
      <c r="C5337" s="111">
        <v>3</v>
      </c>
      <c r="D5337" s="114">
        <f>AVERAGE(D5319:D5336)</f>
        <v>4.344444444444445</v>
      </c>
      <c r="E5337" s="265"/>
      <c r="F5337" s="265"/>
      <c r="G5337" s="268">
        <f>AVERAGE(G5319:G5336)</f>
        <v>47.355555555555554</v>
      </c>
      <c r="H5337" s="168"/>
    </row>
    <row r="5338" spans="1:17" x14ac:dyDescent="0.25">
      <c r="A5338" s="536" t="s">
        <v>37</v>
      </c>
      <c r="B5338" s="536"/>
      <c r="C5338" s="536"/>
      <c r="D5338" s="114">
        <v>4.7</v>
      </c>
      <c r="E5338" s="265"/>
      <c r="F5338" s="265"/>
      <c r="G5338" s="168">
        <v>70.5</v>
      </c>
      <c r="H5338" s="168"/>
    </row>
    <row r="5339" spans="1:17" x14ac:dyDescent="0.25">
      <c r="A5339" s="536" t="s">
        <v>38</v>
      </c>
      <c r="B5339" s="536"/>
      <c r="C5339" s="536"/>
      <c r="D5339" s="114">
        <v>3.4</v>
      </c>
      <c r="E5339" s="265"/>
      <c r="F5339" s="265"/>
      <c r="G5339" s="168">
        <v>97.1</v>
      </c>
      <c r="H5339" s="168"/>
      <c r="Q5339" s="2"/>
    </row>
    <row r="5340" spans="1:17" x14ac:dyDescent="0.25">
      <c r="A5340" s="536" t="s">
        <v>167</v>
      </c>
      <c r="B5340" s="536"/>
      <c r="C5340" s="536"/>
      <c r="D5340" s="114">
        <v>5.0999999999999996</v>
      </c>
      <c r="E5340" s="265"/>
      <c r="F5340" s="265"/>
      <c r="G5340" s="168"/>
      <c r="H5340" s="168"/>
      <c r="Q5340" s="2"/>
    </row>
    <row r="5341" spans="1:17" x14ac:dyDescent="0.25">
      <c r="A5341" s="536" t="s">
        <v>98</v>
      </c>
      <c r="B5341" s="536"/>
      <c r="C5341" s="536"/>
      <c r="D5341" s="114">
        <v>4.7</v>
      </c>
      <c r="E5341" s="265"/>
      <c r="F5341" s="265"/>
      <c r="G5341" s="168"/>
      <c r="H5341" s="168"/>
    </row>
    <row r="5343" spans="1:17" x14ac:dyDescent="0.25">
      <c r="A5343" s="139" t="s">
        <v>0</v>
      </c>
      <c r="B5343" s="139" t="s">
        <v>1</v>
      </c>
      <c r="C5343" s="139" t="s">
        <v>2</v>
      </c>
      <c r="D5343" s="140" t="s">
        <v>3</v>
      </c>
      <c r="E5343" s="139" t="s">
        <v>111</v>
      </c>
      <c r="F5343" s="139" t="s">
        <v>112</v>
      </c>
      <c r="G5343" s="15" t="s">
        <v>4</v>
      </c>
      <c r="H5343" s="15" t="s">
        <v>5</v>
      </c>
      <c r="I5343" s="139" t="s">
        <v>10</v>
      </c>
      <c r="J5343" s="139" t="s">
        <v>11</v>
      </c>
      <c r="K5343" s="139" t="s">
        <v>17</v>
      </c>
      <c r="L5343" s="139" t="s">
        <v>18</v>
      </c>
      <c r="M5343" s="139" t="s">
        <v>6</v>
      </c>
      <c r="N5343" s="139" t="s">
        <v>7</v>
      </c>
      <c r="O5343" s="139" t="s">
        <v>8</v>
      </c>
      <c r="P5343" s="139" t="s">
        <v>9</v>
      </c>
    </row>
    <row r="5344" spans="1:17" x14ac:dyDescent="0.25">
      <c r="A5344" s="113" t="s">
        <v>39</v>
      </c>
      <c r="B5344" s="265">
        <v>2016</v>
      </c>
      <c r="C5344" s="111">
        <v>4</v>
      </c>
      <c r="D5344" s="114">
        <v>8.1</v>
      </c>
      <c r="E5344" s="265">
        <v>22.9</v>
      </c>
      <c r="F5344" s="265">
        <v>-0.4</v>
      </c>
      <c r="G5344" s="168">
        <v>54.4</v>
      </c>
      <c r="H5344" s="13">
        <v>19.399999999999999</v>
      </c>
      <c r="I5344" s="2">
        <v>1031</v>
      </c>
      <c r="J5344" s="2">
        <v>996</v>
      </c>
      <c r="K5344" s="2">
        <v>12.4</v>
      </c>
      <c r="L5344" s="2">
        <v>59.8</v>
      </c>
      <c r="M5344" s="2">
        <v>0</v>
      </c>
      <c r="N5344" s="2">
        <v>2</v>
      </c>
      <c r="O5344" s="2">
        <v>0</v>
      </c>
      <c r="P5344" s="2">
        <v>0</v>
      </c>
    </row>
    <row r="5345" spans="1:16" x14ac:dyDescent="0.25">
      <c r="A5345" s="112" t="s">
        <v>19</v>
      </c>
      <c r="B5345" s="265">
        <v>2016</v>
      </c>
      <c r="C5345" s="111">
        <v>4</v>
      </c>
      <c r="D5345" s="114">
        <v>9.3000000000000007</v>
      </c>
      <c r="E5345" s="265">
        <v>21.6</v>
      </c>
      <c r="F5345" s="265">
        <v>0.7</v>
      </c>
      <c r="G5345" s="168">
        <v>59.8</v>
      </c>
      <c r="H5345" s="13">
        <v>15.8</v>
      </c>
      <c r="I5345" s="2">
        <v>1030</v>
      </c>
      <c r="J5345" s="2">
        <v>995</v>
      </c>
      <c r="K5345" s="2">
        <v>12.3</v>
      </c>
      <c r="L5345" s="2">
        <v>59.2</v>
      </c>
      <c r="M5345" s="2">
        <v>0</v>
      </c>
      <c r="N5345" s="2">
        <v>0</v>
      </c>
      <c r="O5345" s="2">
        <v>0</v>
      </c>
      <c r="P5345" s="2">
        <v>0</v>
      </c>
    </row>
    <row r="5346" spans="1:16" x14ac:dyDescent="0.25">
      <c r="A5346" s="112" t="s">
        <v>12</v>
      </c>
      <c r="B5346" s="265">
        <v>2016</v>
      </c>
      <c r="C5346" s="111">
        <v>4</v>
      </c>
      <c r="D5346" s="114">
        <v>8.1999999999999993</v>
      </c>
      <c r="E5346" s="265">
        <v>19.899999999999999</v>
      </c>
      <c r="F5346" s="265">
        <v>0.3</v>
      </c>
      <c r="G5346" s="168">
        <v>59.4</v>
      </c>
      <c r="H5346" s="13">
        <v>18.7</v>
      </c>
      <c r="I5346" s="2">
        <v>1031</v>
      </c>
      <c r="J5346" s="2">
        <v>997</v>
      </c>
      <c r="K5346" s="2">
        <v>7.2</v>
      </c>
      <c r="L5346" s="2">
        <v>46.3</v>
      </c>
      <c r="M5346" s="2">
        <v>0</v>
      </c>
      <c r="N5346" s="2">
        <v>0</v>
      </c>
      <c r="O5346" s="2">
        <v>0</v>
      </c>
      <c r="P5346" s="2">
        <v>0</v>
      </c>
    </row>
    <row r="5347" spans="1:16" x14ac:dyDescent="0.25">
      <c r="A5347" s="112" t="s">
        <v>161</v>
      </c>
      <c r="B5347" s="265">
        <v>2016</v>
      </c>
      <c r="C5347" s="111">
        <v>4</v>
      </c>
      <c r="D5347" s="114">
        <v>7.9</v>
      </c>
      <c r="E5347" s="265">
        <v>20.100000000000001</v>
      </c>
      <c r="F5347" s="265">
        <v>-0.1</v>
      </c>
      <c r="G5347" s="168">
        <v>64.5</v>
      </c>
      <c r="H5347" s="13">
        <v>17.8</v>
      </c>
      <c r="I5347" s="2">
        <v>1031</v>
      </c>
      <c r="J5347" s="2">
        <v>997</v>
      </c>
      <c r="K5347" s="2">
        <v>2.8</v>
      </c>
      <c r="L5347" s="2">
        <v>11.4</v>
      </c>
      <c r="M5347" s="2">
        <v>0</v>
      </c>
      <c r="N5347" s="2">
        <v>1</v>
      </c>
      <c r="O5347" s="2">
        <v>0</v>
      </c>
      <c r="P5347" s="2">
        <v>0</v>
      </c>
    </row>
    <row r="5348" spans="1:16" x14ac:dyDescent="0.25">
      <c r="A5348" s="112" t="s">
        <v>13</v>
      </c>
      <c r="B5348" s="265">
        <v>2016</v>
      </c>
      <c r="C5348" s="111">
        <v>4</v>
      </c>
      <c r="D5348" s="114">
        <v>7.9</v>
      </c>
      <c r="E5348" s="265">
        <v>20.8</v>
      </c>
      <c r="F5348" s="265">
        <v>-1.8</v>
      </c>
      <c r="G5348" s="168">
        <v>66.3</v>
      </c>
      <c r="H5348" s="13">
        <v>17.899999999999999</v>
      </c>
      <c r="I5348" s="2">
        <v>1032</v>
      </c>
      <c r="J5348" s="2">
        <v>997</v>
      </c>
      <c r="K5348" s="2">
        <v>6.5</v>
      </c>
      <c r="L5348" s="2">
        <v>62.3</v>
      </c>
      <c r="M5348" s="2">
        <v>0</v>
      </c>
      <c r="N5348" s="2">
        <v>6</v>
      </c>
      <c r="O5348" s="2">
        <v>0</v>
      </c>
      <c r="P5348" s="2">
        <v>0</v>
      </c>
    </row>
    <row r="5349" spans="1:16" x14ac:dyDescent="0.25">
      <c r="A5349" s="112" t="s">
        <v>16</v>
      </c>
      <c r="B5349" s="265">
        <v>2016</v>
      </c>
      <c r="C5349" s="111">
        <v>4</v>
      </c>
      <c r="D5349" s="114">
        <v>7.1</v>
      </c>
      <c r="E5349" s="265">
        <v>20.100000000000001</v>
      </c>
      <c r="F5349" s="265">
        <v>-0.5</v>
      </c>
      <c r="G5349" s="168">
        <v>61.3</v>
      </c>
      <c r="H5349" s="13">
        <v>20.399999999999999</v>
      </c>
      <c r="I5349" s="2">
        <v>1031</v>
      </c>
      <c r="J5349" s="2">
        <v>996</v>
      </c>
      <c r="K5349" s="2">
        <v>6.5</v>
      </c>
      <c r="L5349" s="2">
        <v>16.2</v>
      </c>
      <c r="M5349" s="2">
        <v>0</v>
      </c>
      <c r="N5349" s="2">
        <v>5</v>
      </c>
      <c r="O5349" s="2">
        <v>0</v>
      </c>
      <c r="P5349" s="2">
        <v>0</v>
      </c>
    </row>
    <row r="5350" spans="1:16" x14ac:dyDescent="0.25">
      <c r="A5350" s="112" t="s">
        <v>14</v>
      </c>
      <c r="B5350" s="265">
        <v>2016</v>
      </c>
      <c r="C5350" s="111">
        <v>4</v>
      </c>
      <c r="D5350" s="114">
        <v>9.6</v>
      </c>
      <c r="E5350" s="265">
        <v>21.4</v>
      </c>
      <c r="F5350" s="265">
        <v>0.2</v>
      </c>
      <c r="G5350" s="168">
        <v>49.6</v>
      </c>
      <c r="H5350" s="13">
        <v>18.2</v>
      </c>
      <c r="I5350" s="2">
        <v>1032</v>
      </c>
      <c r="J5350" s="2">
        <v>997</v>
      </c>
      <c r="K5350" s="2">
        <v>8.6999999999999993</v>
      </c>
      <c r="L5350" s="2">
        <v>46.7</v>
      </c>
      <c r="M5350" s="2">
        <v>0</v>
      </c>
      <c r="N5350" s="2">
        <v>0</v>
      </c>
      <c r="O5350" s="2">
        <v>0</v>
      </c>
      <c r="P5350" s="2">
        <v>0</v>
      </c>
    </row>
    <row r="5351" spans="1:16" x14ac:dyDescent="0.25">
      <c r="A5351" s="112" t="s">
        <v>87</v>
      </c>
      <c r="B5351" s="265">
        <v>2016</v>
      </c>
      <c r="C5351" s="111">
        <v>4</v>
      </c>
      <c r="D5351" s="114">
        <v>7.1</v>
      </c>
      <c r="E5351" s="265">
        <v>18.7</v>
      </c>
      <c r="F5351" s="265">
        <v>-0.9</v>
      </c>
      <c r="G5351" s="168">
        <v>65.3</v>
      </c>
      <c r="H5351" s="13">
        <v>19.7</v>
      </c>
      <c r="I5351" s="2">
        <v>1032</v>
      </c>
      <c r="J5351" s="2">
        <v>997</v>
      </c>
      <c r="K5351" s="22">
        <v>8</v>
      </c>
      <c r="L5351" s="22">
        <v>23</v>
      </c>
      <c r="M5351" s="2">
        <v>0</v>
      </c>
      <c r="N5351" s="2">
        <v>4</v>
      </c>
      <c r="O5351" s="2">
        <v>0</v>
      </c>
      <c r="P5351" s="2">
        <v>0</v>
      </c>
    </row>
    <row r="5352" spans="1:16" x14ac:dyDescent="0.25">
      <c r="A5352" s="112" t="s">
        <v>164</v>
      </c>
      <c r="B5352" s="265">
        <v>2016</v>
      </c>
      <c r="C5352" s="111">
        <v>4</v>
      </c>
      <c r="D5352" s="114">
        <v>9</v>
      </c>
      <c r="E5352" s="265">
        <v>23.3</v>
      </c>
      <c r="F5352" s="265">
        <v>-0.7</v>
      </c>
      <c r="G5352" s="268">
        <v>44</v>
      </c>
      <c r="H5352" s="21">
        <v>13</v>
      </c>
      <c r="I5352" s="2">
        <v>1031</v>
      </c>
      <c r="J5352" s="2">
        <v>996</v>
      </c>
      <c r="K5352" s="2">
        <v>7.3</v>
      </c>
      <c r="L5352" s="2">
        <v>13.3</v>
      </c>
      <c r="M5352" s="2">
        <v>0</v>
      </c>
      <c r="N5352" s="2">
        <v>1</v>
      </c>
      <c r="O5352" s="2">
        <v>0</v>
      </c>
      <c r="P5352" s="2">
        <v>0</v>
      </c>
    </row>
    <row r="5353" spans="1:16" x14ac:dyDescent="0.25">
      <c r="A5353" s="112" t="s">
        <v>31</v>
      </c>
      <c r="B5353" s="265">
        <v>2016</v>
      </c>
      <c r="C5353" s="111">
        <v>4</v>
      </c>
      <c r="D5353" s="114">
        <v>9.1</v>
      </c>
      <c r="E5353" s="265">
        <v>21.4</v>
      </c>
      <c r="F5353" s="265">
        <v>0.7</v>
      </c>
      <c r="G5353" s="168">
        <v>42.6</v>
      </c>
      <c r="H5353" s="13">
        <v>14.4</v>
      </c>
      <c r="I5353" s="2">
        <v>1032</v>
      </c>
      <c r="J5353" s="2">
        <v>998</v>
      </c>
      <c r="K5353" s="2">
        <v>3.2</v>
      </c>
      <c r="L5353" s="2">
        <v>19.3</v>
      </c>
      <c r="M5353" s="2">
        <v>0</v>
      </c>
      <c r="N5353" s="2">
        <v>0</v>
      </c>
      <c r="O5353" s="2">
        <v>0</v>
      </c>
      <c r="P5353" s="2">
        <v>0</v>
      </c>
    </row>
    <row r="5354" spans="1:16" x14ac:dyDescent="0.25">
      <c r="A5354" s="112" t="s">
        <v>69</v>
      </c>
      <c r="B5354" s="265">
        <v>2016</v>
      </c>
      <c r="C5354" s="111">
        <v>4</v>
      </c>
      <c r="D5354" s="114">
        <v>8.6999999999999993</v>
      </c>
      <c r="E5354" s="114">
        <v>22</v>
      </c>
      <c r="F5354" s="265">
        <v>-0.6</v>
      </c>
      <c r="G5354" s="168">
        <v>63.4</v>
      </c>
      <c r="H5354" s="13">
        <v>20.2</v>
      </c>
      <c r="I5354" s="2">
        <v>1030</v>
      </c>
      <c r="J5354" s="2">
        <v>996</v>
      </c>
      <c r="K5354" s="22">
        <v>15</v>
      </c>
      <c r="L5354" s="2">
        <v>53.5</v>
      </c>
      <c r="M5354" s="2">
        <v>0</v>
      </c>
      <c r="N5354" s="2">
        <v>1</v>
      </c>
      <c r="O5354" s="2">
        <v>0</v>
      </c>
      <c r="P5354" s="2">
        <v>0</v>
      </c>
    </row>
    <row r="5355" spans="1:16" x14ac:dyDescent="0.25">
      <c r="A5355" s="112" t="s">
        <v>49</v>
      </c>
      <c r="B5355" s="265">
        <v>2016</v>
      </c>
      <c r="C5355" s="111">
        <v>4</v>
      </c>
      <c r="D5355" s="114">
        <v>9.4</v>
      </c>
      <c r="E5355" s="265">
        <v>21.5</v>
      </c>
      <c r="F5355" s="265">
        <v>0.9</v>
      </c>
      <c r="G5355" s="268">
        <v>33</v>
      </c>
      <c r="H5355" s="13">
        <v>12.4</v>
      </c>
      <c r="I5355" s="2">
        <v>1031</v>
      </c>
      <c r="J5355" s="2">
        <v>997</v>
      </c>
      <c r="K5355" s="2">
        <v>7.8</v>
      </c>
      <c r="L5355" s="2">
        <v>24.2</v>
      </c>
      <c r="M5355" s="2">
        <v>0</v>
      </c>
      <c r="N5355" s="2">
        <v>0</v>
      </c>
      <c r="O5355" s="2">
        <v>0</v>
      </c>
      <c r="P5355" s="2">
        <v>0</v>
      </c>
    </row>
    <row r="5356" spans="1:16" x14ac:dyDescent="0.25">
      <c r="A5356" s="112" t="s">
        <v>61</v>
      </c>
      <c r="B5356" s="265">
        <v>2016</v>
      </c>
      <c r="C5356" s="111">
        <v>4</v>
      </c>
      <c r="D5356" s="114">
        <v>8.1999999999999993</v>
      </c>
      <c r="E5356" s="265">
        <v>20.6</v>
      </c>
      <c r="F5356" s="265">
        <v>-1.8</v>
      </c>
      <c r="G5356" s="168">
        <v>62.8</v>
      </c>
      <c r="H5356" s="13">
        <v>17.8</v>
      </c>
      <c r="I5356" s="2">
        <v>1032</v>
      </c>
      <c r="J5356" s="2">
        <v>997</v>
      </c>
      <c r="K5356" s="2">
        <v>8.6999999999999993</v>
      </c>
      <c r="L5356" s="2">
        <v>46.9</v>
      </c>
      <c r="M5356" s="2">
        <v>0</v>
      </c>
      <c r="N5356" s="2">
        <v>6</v>
      </c>
      <c r="O5356" s="2">
        <v>0</v>
      </c>
      <c r="P5356" s="2">
        <v>0</v>
      </c>
    </row>
    <row r="5357" spans="1:16" x14ac:dyDescent="0.25">
      <c r="A5357" s="112" t="s">
        <v>168</v>
      </c>
      <c r="B5357" s="265">
        <v>2016</v>
      </c>
      <c r="C5357" s="111">
        <v>4</v>
      </c>
      <c r="D5357" s="114">
        <v>9.5</v>
      </c>
      <c r="E5357" s="265">
        <v>21.4</v>
      </c>
      <c r="F5357" s="265">
        <v>1.2</v>
      </c>
      <c r="G5357" s="168">
        <v>39.6</v>
      </c>
      <c r="H5357" s="13">
        <v>12.6</v>
      </c>
      <c r="I5357" s="141">
        <v>1032</v>
      </c>
      <c r="J5357" s="141">
        <v>997</v>
      </c>
      <c r="K5357" s="141">
        <v>7.1</v>
      </c>
      <c r="L5357" s="141">
        <v>27.6</v>
      </c>
      <c r="M5357" s="141">
        <v>0</v>
      </c>
      <c r="N5357" s="141">
        <v>0</v>
      </c>
      <c r="O5357" s="141">
        <v>0</v>
      </c>
      <c r="P5357" s="141">
        <v>0</v>
      </c>
    </row>
    <row r="5358" spans="1:16" x14ac:dyDescent="0.25">
      <c r="A5358" s="112" t="s">
        <v>46</v>
      </c>
      <c r="B5358" s="265">
        <v>2016</v>
      </c>
      <c r="C5358" s="111">
        <v>4</v>
      </c>
      <c r="D5358" s="114">
        <v>7.7</v>
      </c>
      <c r="E5358" s="265">
        <v>19.399999999999999</v>
      </c>
      <c r="F5358" s="265">
        <v>-0.5</v>
      </c>
      <c r="G5358" s="168">
        <v>24.6</v>
      </c>
      <c r="H5358" s="13">
        <v>10.9</v>
      </c>
      <c r="I5358" s="2">
        <v>1032</v>
      </c>
      <c r="J5358" s="2">
        <v>998</v>
      </c>
      <c r="K5358" s="22">
        <v>9</v>
      </c>
      <c r="L5358" s="2">
        <v>117.4</v>
      </c>
      <c r="M5358" s="2">
        <v>0</v>
      </c>
      <c r="N5358" s="2">
        <v>1</v>
      </c>
      <c r="O5358" s="2">
        <v>0</v>
      </c>
      <c r="P5358" s="2">
        <v>0</v>
      </c>
    </row>
    <row r="5359" spans="1:16" x14ac:dyDescent="0.25">
      <c r="A5359" s="112" t="s">
        <v>71</v>
      </c>
      <c r="B5359" s="265">
        <v>2016</v>
      </c>
      <c r="C5359" s="111">
        <v>4</v>
      </c>
      <c r="D5359" s="114">
        <v>7.5</v>
      </c>
      <c r="E5359" s="265">
        <v>20.3</v>
      </c>
      <c r="F5359" s="265">
        <v>-1.6</v>
      </c>
      <c r="G5359" s="168">
        <v>57.4</v>
      </c>
      <c r="H5359" s="13">
        <v>20.8</v>
      </c>
      <c r="I5359" s="2">
        <v>1031</v>
      </c>
      <c r="J5359" s="2">
        <v>997</v>
      </c>
      <c r="K5359" s="2">
        <v>3.2</v>
      </c>
      <c r="L5359" s="2">
        <v>29.2</v>
      </c>
      <c r="M5359" s="2">
        <v>0</v>
      </c>
      <c r="N5359" s="2">
        <v>4</v>
      </c>
      <c r="O5359" s="2">
        <v>0</v>
      </c>
      <c r="P5359" s="2">
        <v>0</v>
      </c>
    </row>
    <row r="5360" spans="1:16" x14ac:dyDescent="0.25">
      <c r="A5360" s="112" t="s">
        <v>72</v>
      </c>
      <c r="B5360" s="265">
        <v>2016</v>
      </c>
      <c r="C5360" s="111">
        <v>4</v>
      </c>
      <c r="D5360" s="114">
        <v>8.1</v>
      </c>
      <c r="E5360" s="265">
        <v>21.2</v>
      </c>
      <c r="F5360" s="265">
        <v>-2.2000000000000002</v>
      </c>
      <c r="G5360" s="268">
        <v>53</v>
      </c>
      <c r="H5360" s="13">
        <v>17.399999999999999</v>
      </c>
      <c r="I5360" s="2">
        <v>1031</v>
      </c>
      <c r="J5360" s="2">
        <v>996</v>
      </c>
      <c r="K5360" s="2">
        <v>3.4</v>
      </c>
      <c r="L5360" s="22">
        <v>30</v>
      </c>
      <c r="M5360" s="2">
        <v>0</v>
      </c>
      <c r="N5360" s="2">
        <v>5</v>
      </c>
      <c r="O5360" s="2">
        <v>0</v>
      </c>
      <c r="P5360" s="2">
        <v>0</v>
      </c>
    </row>
    <row r="5361" spans="1:16" x14ac:dyDescent="0.25">
      <c r="A5361" s="112" t="s">
        <v>93</v>
      </c>
      <c r="B5361" s="265">
        <v>2016</v>
      </c>
      <c r="C5361" s="111">
        <v>4</v>
      </c>
      <c r="D5361" s="114">
        <v>8</v>
      </c>
      <c r="E5361" s="265">
        <v>19.899999999999999</v>
      </c>
      <c r="F5361" s="265">
        <v>-0.8</v>
      </c>
      <c r="G5361" s="268">
        <v>38</v>
      </c>
      <c r="H5361" s="13">
        <v>8.8000000000000007</v>
      </c>
      <c r="I5361" s="2">
        <v>1031</v>
      </c>
      <c r="J5361" s="2">
        <v>997</v>
      </c>
      <c r="K5361" s="2">
        <v>3.5</v>
      </c>
      <c r="L5361" s="2">
        <v>37.9</v>
      </c>
      <c r="M5361" s="2">
        <v>0</v>
      </c>
      <c r="N5361" s="2">
        <v>4</v>
      </c>
      <c r="O5361" s="2">
        <v>0</v>
      </c>
      <c r="P5361" s="2">
        <v>0</v>
      </c>
    </row>
    <row r="5362" spans="1:16" x14ac:dyDescent="0.25">
      <c r="A5362" s="113" t="s">
        <v>54</v>
      </c>
      <c r="B5362" s="265">
        <v>2016</v>
      </c>
      <c r="C5362" s="111">
        <v>4</v>
      </c>
      <c r="D5362" s="114">
        <f>AVERAGE(D5344:D5361)</f>
        <v>8.3555555555555561</v>
      </c>
      <c r="E5362" s="265"/>
      <c r="F5362" s="265"/>
      <c r="G5362" s="268">
        <f>AVERAGE(G5344:G5361)</f>
        <v>52.166666666666664</v>
      </c>
    </row>
    <row r="5363" spans="1:16" x14ac:dyDescent="0.25">
      <c r="A5363" s="536" t="s">
        <v>37</v>
      </c>
      <c r="B5363" s="536"/>
      <c r="C5363" s="536"/>
      <c r="D5363" s="114">
        <v>7.9</v>
      </c>
      <c r="E5363" s="265"/>
      <c r="F5363" s="265"/>
      <c r="G5363" s="168">
        <v>66.599999999999994</v>
      </c>
    </row>
    <row r="5364" spans="1:16" x14ac:dyDescent="0.25">
      <c r="A5364" s="536" t="s">
        <v>38</v>
      </c>
      <c r="B5364" s="536"/>
      <c r="C5364" s="536"/>
      <c r="D5364" s="114">
        <v>7.2</v>
      </c>
      <c r="E5364" s="265"/>
      <c r="F5364" s="265"/>
      <c r="G5364" s="168">
        <v>82.1</v>
      </c>
    </row>
    <row r="5365" spans="1:16" x14ac:dyDescent="0.25">
      <c r="A5365" s="536" t="s">
        <v>167</v>
      </c>
      <c r="B5365" s="536"/>
      <c r="C5365" s="536"/>
      <c r="D5365" s="114">
        <v>8.6999999999999993</v>
      </c>
      <c r="E5365" s="265"/>
      <c r="F5365" s="265"/>
      <c r="G5365" s="168"/>
    </row>
    <row r="5366" spans="1:16" x14ac:dyDescent="0.25">
      <c r="A5366" s="536" t="s">
        <v>98</v>
      </c>
      <c r="B5366" s="536"/>
      <c r="C5366" s="536"/>
      <c r="D5366" s="114">
        <v>8.3000000000000007</v>
      </c>
      <c r="E5366" s="265"/>
      <c r="F5366" s="265"/>
      <c r="G5366" s="168"/>
    </row>
    <row r="5368" spans="1:16" x14ac:dyDescent="0.25">
      <c r="A5368" s="142" t="s">
        <v>0</v>
      </c>
      <c r="B5368" s="142" t="s">
        <v>1</v>
      </c>
      <c r="C5368" s="142" t="s">
        <v>2</v>
      </c>
      <c r="D5368" s="143" t="s">
        <v>3</v>
      </c>
      <c r="E5368" s="142" t="s">
        <v>111</v>
      </c>
      <c r="F5368" s="142" t="s">
        <v>112</v>
      </c>
      <c r="G5368" s="15" t="s">
        <v>4</v>
      </c>
      <c r="H5368" s="15" t="s">
        <v>5</v>
      </c>
      <c r="I5368" s="142" t="s">
        <v>10</v>
      </c>
      <c r="J5368" s="142" t="s">
        <v>11</v>
      </c>
      <c r="K5368" s="142" t="s">
        <v>17</v>
      </c>
      <c r="L5368" s="142" t="s">
        <v>18</v>
      </c>
      <c r="M5368" s="142" t="s">
        <v>6</v>
      </c>
      <c r="N5368" s="142" t="s">
        <v>7</v>
      </c>
      <c r="O5368" s="142" t="s">
        <v>8</v>
      </c>
      <c r="P5368" s="142" t="s">
        <v>9</v>
      </c>
    </row>
    <row r="5369" spans="1:16" x14ac:dyDescent="0.25">
      <c r="A5369" s="113" t="s">
        <v>39</v>
      </c>
      <c r="B5369" s="265">
        <v>2016</v>
      </c>
      <c r="C5369" s="111">
        <v>5</v>
      </c>
      <c r="D5369" s="114">
        <v>15.9</v>
      </c>
      <c r="E5369" s="265">
        <v>28.6</v>
      </c>
      <c r="F5369" s="265">
        <v>1.4</v>
      </c>
      <c r="G5369" s="168">
        <v>21.6</v>
      </c>
      <c r="H5369" s="13">
        <v>5.8</v>
      </c>
      <c r="I5369" s="2">
        <v>1030</v>
      </c>
      <c r="J5369" s="2">
        <v>999</v>
      </c>
      <c r="K5369" s="2">
        <v>11.1</v>
      </c>
      <c r="L5369" s="2">
        <v>52.1</v>
      </c>
      <c r="M5369" s="2">
        <v>0</v>
      </c>
      <c r="N5369" s="2">
        <v>0</v>
      </c>
      <c r="O5369" s="2">
        <v>12</v>
      </c>
      <c r="P5369" s="2">
        <v>0</v>
      </c>
    </row>
    <row r="5370" spans="1:16" x14ac:dyDescent="0.25">
      <c r="A5370" s="112" t="s">
        <v>19</v>
      </c>
      <c r="B5370" s="265">
        <v>2016</v>
      </c>
      <c r="C5370" s="111">
        <v>5</v>
      </c>
      <c r="D5370" s="114">
        <v>15.6</v>
      </c>
      <c r="E5370" s="265">
        <v>27.6</v>
      </c>
      <c r="F5370" s="265">
        <v>3.5</v>
      </c>
      <c r="G5370" s="168">
        <v>25.6</v>
      </c>
      <c r="H5370" s="13">
        <v>6.1</v>
      </c>
      <c r="I5370" s="2">
        <v>1027</v>
      </c>
      <c r="J5370" s="2">
        <v>995</v>
      </c>
      <c r="K5370" s="2">
        <v>11</v>
      </c>
      <c r="L5370" s="2">
        <v>43.8</v>
      </c>
      <c r="M5370" s="2">
        <v>0</v>
      </c>
      <c r="N5370" s="2">
        <v>0</v>
      </c>
      <c r="O5370" s="2">
        <v>11</v>
      </c>
      <c r="P5370" s="2">
        <v>0</v>
      </c>
    </row>
    <row r="5371" spans="1:16" x14ac:dyDescent="0.25">
      <c r="A5371" s="112" t="s">
        <v>12</v>
      </c>
      <c r="B5371" s="265">
        <v>2016</v>
      </c>
      <c r="C5371" s="111">
        <v>5</v>
      </c>
      <c r="D5371" s="114">
        <v>14.4</v>
      </c>
      <c r="E5371" s="265">
        <v>25.3</v>
      </c>
      <c r="F5371" s="265">
        <v>1.7</v>
      </c>
      <c r="G5371" s="168">
        <v>12.2</v>
      </c>
      <c r="H5371" s="13">
        <v>4.7</v>
      </c>
      <c r="I5371" s="2">
        <v>1026</v>
      </c>
      <c r="J5371" s="2">
        <v>997</v>
      </c>
      <c r="K5371" s="22">
        <v>7</v>
      </c>
      <c r="L5371" s="2">
        <v>54.4</v>
      </c>
      <c r="M5371" s="2">
        <v>0</v>
      </c>
      <c r="N5371" s="2">
        <v>0</v>
      </c>
      <c r="O5371" s="2">
        <v>3</v>
      </c>
      <c r="P5371" s="2">
        <v>0</v>
      </c>
    </row>
    <row r="5372" spans="1:16" x14ac:dyDescent="0.25">
      <c r="A5372" s="112" t="s">
        <v>161</v>
      </c>
      <c r="B5372" s="265">
        <v>2016</v>
      </c>
      <c r="C5372" s="111">
        <v>5</v>
      </c>
      <c r="D5372" s="114">
        <v>13.8</v>
      </c>
      <c r="E5372" s="265">
        <v>25.9</v>
      </c>
      <c r="F5372" s="265">
        <v>0.8</v>
      </c>
      <c r="G5372" s="168">
        <v>19.8</v>
      </c>
      <c r="H5372" s="13">
        <v>6.4</v>
      </c>
      <c r="I5372" s="2">
        <v>1030</v>
      </c>
      <c r="J5372" s="2">
        <v>998</v>
      </c>
      <c r="K5372" s="22">
        <v>2</v>
      </c>
      <c r="L5372" s="2">
        <v>9.1</v>
      </c>
      <c r="M5372" s="2">
        <v>0</v>
      </c>
      <c r="N5372" s="2">
        <v>0</v>
      </c>
      <c r="O5372" s="2">
        <v>1</v>
      </c>
      <c r="P5372" s="2">
        <v>0</v>
      </c>
    </row>
    <row r="5373" spans="1:16" x14ac:dyDescent="0.25">
      <c r="A5373" s="112" t="s">
        <v>13</v>
      </c>
      <c r="B5373" s="265">
        <v>2016</v>
      </c>
      <c r="C5373" s="111">
        <v>5</v>
      </c>
      <c r="D5373" s="114">
        <v>13.6</v>
      </c>
      <c r="E5373" s="265">
        <v>25.9</v>
      </c>
      <c r="F5373" s="265">
        <v>-0.6</v>
      </c>
      <c r="G5373" s="168">
        <v>19.3</v>
      </c>
      <c r="H5373" s="21">
        <v>7</v>
      </c>
      <c r="I5373" s="144">
        <v>1030</v>
      </c>
      <c r="J5373" s="144">
        <v>999</v>
      </c>
      <c r="K5373" s="144">
        <v>1.6</v>
      </c>
      <c r="L5373" s="144">
        <v>15.4</v>
      </c>
      <c r="M5373" s="144">
        <v>0</v>
      </c>
      <c r="N5373" s="144">
        <v>2</v>
      </c>
      <c r="O5373" s="144">
        <v>1</v>
      </c>
      <c r="P5373" s="144">
        <v>0</v>
      </c>
    </row>
    <row r="5374" spans="1:16" x14ac:dyDescent="0.25">
      <c r="A5374" s="112" t="s">
        <v>16</v>
      </c>
      <c r="B5374" s="265">
        <v>2016</v>
      </c>
      <c r="C5374" s="111">
        <v>5</v>
      </c>
      <c r="D5374" s="114">
        <v>13.3</v>
      </c>
      <c r="E5374" s="265">
        <v>25.6</v>
      </c>
      <c r="F5374" s="265">
        <v>1.8</v>
      </c>
      <c r="G5374" s="268">
        <v>17</v>
      </c>
      <c r="H5374" s="13">
        <v>5.3</v>
      </c>
      <c r="I5374" s="2">
        <v>1030</v>
      </c>
      <c r="J5374" s="2">
        <v>1002</v>
      </c>
      <c r="K5374" s="2">
        <v>6.1</v>
      </c>
      <c r="L5374" s="22">
        <v>18</v>
      </c>
      <c r="M5374" s="2">
        <v>0</v>
      </c>
      <c r="N5374" s="2">
        <v>0</v>
      </c>
      <c r="O5374" s="2">
        <v>1</v>
      </c>
      <c r="P5374" s="2">
        <v>0</v>
      </c>
    </row>
    <row r="5375" spans="1:16" x14ac:dyDescent="0.25">
      <c r="A5375" s="112" t="s">
        <v>14</v>
      </c>
      <c r="B5375" s="265">
        <v>2016</v>
      </c>
      <c r="C5375" s="111">
        <v>5</v>
      </c>
      <c r="D5375" s="114">
        <v>16.399999999999999</v>
      </c>
      <c r="E5375" s="265">
        <v>30.6</v>
      </c>
      <c r="F5375" s="265">
        <v>2.1</v>
      </c>
      <c r="G5375" s="168">
        <v>20.399999999999999</v>
      </c>
      <c r="H5375" s="13">
        <v>5.8</v>
      </c>
      <c r="I5375" s="2">
        <v>1030</v>
      </c>
      <c r="J5375" s="2">
        <v>999</v>
      </c>
      <c r="K5375" s="2">
        <v>7.4</v>
      </c>
      <c r="L5375" s="2">
        <v>40.299999999999997</v>
      </c>
      <c r="M5375" s="2">
        <v>0</v>
      </c>
      <c r="N5375" s="2">
        <v>0</v>
      </c>
      <c r="O5375" s="2">
        <v>13</v>
      </c>
      <c r="P5375" s="2">
        <v>1</v>
      </c>
    </row>
    <row r="5376" spans="1:16" x14ac:dyDescent="0.25">
      <c r="A5376" s="112" t="s">
        <v>87</v>
      </c>
      <c r="B5376" s="265">
        <v>2016</v>
      </c>
      <c r="C5376" s="111">
        <v>5</v>
      </c>
      <c r="D5376" s="114">
        <v>13.4</v>
      </c>
      <c r="E5376" s="265">
        <v>23.9</v>
      </c>
      <c r="F5376" s="265">
        <v>1.1000000000000001</v>
      </c>
      <c r="G5376" s="168">
        <v>20.9</v>
      </c>
      <c r="H5376" s="13">
        <v>7.8</v>
      </c>
      <c r="I5376" s="2">
        <v>1030</v>
      </c>
      <c r="J5376" s="2">
        <v>999</v>
      </c>
      <c r="K5376" s="2">
        <v>7.7</v>
      </c>
      <c r="L5376" s="22">
        <v>18</v>
      </c>
      <c r="M5376" s="2">
        <v>0</v>
      </c>
      <c r="N5376" s="2">
        <v>0</v>
      </c>
      <c r="O5376" s="2">
        <v>0</v>
      </c>
      <c r="P5376" s="2">
        <v>0</v>
      </c>
    </row>
    <row r="5377" spans="1:16" x14ac:dyDescent="0.25">
      <c r="A5377" s="112" t="s">
        <v>164</v>
      </c>
      <c r="B5377" s="265">
        <v>2016</v>
      </c>
      <c r="C5377" s="111">
        <v>5</v>
      </c>
      <c r="D5377" s="114">
        <v>15.3</v>
      </c>
      <c r="E5377" s="265">
        <v>27.9</v>
      </c>
      <c r="F5377" s="265">
        <v>0.6</v>
      </c>
      <c r="G5377" s="268">
        <v>21</v>
      </c>
      <c r="H5377" s="21">
        <v>10</v>
      </c>
      <c r="I5377" s="2">
        <v>1030</v>
      </c>
      <c r="J5377" s="2">
        <v>999</v>
      </c>
      <c r="K5377" s="2">
        <v>7.4</v>
      </c>
      <c r="L5377" s="22">
        <v>12</v>
      </c>
      <c r="M5377" s="2">
        <v>0</v>
      </c>
      <c r="N5377" s="2">
        <v>0</v>
      </c>
      <c r="O5377" s="2">
        <v>6</v>
      </c>
      <c r="P5377" s="2">
        <v>0</v>
      </c>
    </row>
    <row r="5378" spans="1:16" x14ac:dyDescent="0.25">
      <c r="A5378" s="112" t="s">
        <v>31</v>
      </c>
      <c r="B5378" s="265">
        <v>2016</v>
      </c>
      <c r="C5378" s="111">
        <v>5</v>
      </c>
      <c r="D5378" s="114">
        <v>15.2</v>
      </c>
      <c r="E5378" s="265">
        <v>26.7</v>
      </c>
      <c r="F5378" s="265">
        <v>3.3</v>
      </c>
      <c r="G5378" s="268">
        <v>19</v>
      </c>
      <c r="H5378" s="13">
        <v>5.2</v>
      </c>
      <c r="I5378" s="2">
        <v>1031</v>
      </c>
      <c r="J5378" s="2">
        <v>999</v>
      </c>
      <c r="K5378" s="2">
        <v>0.9</v>
      </c>
      <c r="L5378" s="2">
        <v>12.9</v>
      </c>
      <c r="M5378" s="2">
        <v>0</v>
      </c>
      <c r="N5378" s="2">
        <v>0</v>
      </c>
      <c r="O5378" s="2">
        <v>6</v>
      </c>
      <c r="P5378" s="2">
        <v>0</v>
      </c>
    </row>
    <row r="5379" spans="1:16" x14ac:dyDescent="0.25">
      <c r="A5379" s="112" t="s">
        <v>69</v>
      </c>
      <c r="B5379" s="265">
        <v>2016</v>
      </c>
      <c r="C5379" s="111">
        <v>5</v>
      </c>
      <c r="D5379" s="114">
        <v>14.7</v>
      </c>
      <c r="E5379" s="265">
        <v>27.2</v>
      </c>
      <c r="F5379" s="265">
        <v>0.5</v>
      </c>
      <c r="G5379" s="168">
        <v>9.6</v>
      </c>
      <c r="H5379" s="13">
        <v>3.3</v>
      </c>
      <c r="I5379" s="2">
        <v>1029</v>
      </c>
      <c r="J5379" s="2">
        <v>1000</v>
      </c>
      <c r="K5379" s="2">
        <v>15.6</v>
      </c>
      <c r="L5379" s="2">
        <v>47.5</v>
      </c>
      <c r="M5379" s="2">
        <v>0</v>
      </c>
      <c r="N5379" s="2">
        <v>0</v>
      </c>
      <c r="O5379" s="2">
        <v>10</v>
      </c>
      <c r="P5379" s="2">
        <v>0</v>
      </c>
    </row>
    <row r="5380" spans="1:16" x14ac:dyDescent="0.25">
      <c r="A5380" s="112" t="s">
        <v>49</v>
      </c>
      <c r="B5380" s="265">
        <v>2016</v>
      </c>
      <c r="C5380" s="111">
        <v>5</v>
      </c>
      <c r="D5380" s="114">
        <v>15.7</v>
      </c>
      <c r="E5380" s="114">
        <v>26</v>
      </c>
      <c r="F5380" s="265">
        <v>2.7</v>
      </c>
      <c r="G5380" s="268">
        <v>16</v>
      </c>
      <c r="H5380" s="13">
        <v>5.8</v>
      </c>
      <c r="I5380" s="2">
        <v>1030</v>
      </c>
      <c r="J5380" s="2">
        <v>999</v>
      </c>
      <c r="K5380" s="22">
        <v>7</v>
      </c>
      <c r="L5380" s="2">
        <v>17.899999999999999</v>
      </c>
      <c r="M5380" s="2">
        <v>0</v>
      </c>
      <c r="N5380" s="2">
        <v>0</v>
      </c>
      <c r="O5380" s="2">
        <v>1</v>
      </c>
      <c r="P5380" s="2">
        <v>0</v>
      </c>
    </row>
    <row r="5381" spans="1:16" x14ac:dyDescent="0.25">
      <c r="A5381" s="112" t="s">
        <v>61</v>
      </c>
      <c r="B5381" s="265">
        <v>2016</v>
      </c>
      <c r="C5381" s="111">
        <v>5</v>
      </c>
      <c r="D5381" s="114">
        <v>14.4</v>
      </c>
      <c r="E5381" s="265">
        <v>27.1</v>
      </c>
      <c r="F5381" s="114">
        <v>-1</v>
      </c>
      <c r="G5381" s="168">
        <v>23.9</v>
      </c>
      <c r="H5381" s="13">
        <v>7.6</v>
      </c>
      <c r="I5381" s="2">
        <v>1031</v>
      </c>
      <c r="J5381" s="2">
        <v>999</v>
      </c>
      <c r="K5381" s="2">
        <v>9.3000000000000007</v>
      </c>
      <c r="L5381" s="2">
        <v>41.1</v>
      </c>
      <c r="M5381" s="2">
        <v>0</v>
      </c>
      <c r="N5381" s="2">
        <v>1</v>
      </c>
      <c r="O5381" s="2">
        <v>7</v>
      </c>
      <c r="P5381" s="2">
        <v>0</v>
      </c>
    </row>
    <row r="5382" spans="1:16" x14ac:dyDescent="0.25">
      <c r="A5382" s="112" t="s">
        <v>168</v>
      </c>
      <c r="B5382" s="265">
        <v>2016</v>
      </c>
      <c r="C5382" s="111">
        <v>5</v>
      </c>
      <c r="D5382" s="114">
        <v>15.9</v>
      </c>
      <c r="E5382" s="265">
        <v>26.6</v>
      </c>
      <c r="F5382" s="265">
        <v>3.2</v>
      </c>
      <c r="G5382" s="168">
        <v>23.8</v>
      </c>
      <c r="H5382" s="13">
        <v>9.8000000000000007</v>
      </c>
      <c r="I5382" s="2">
        <v>1030</v>
      </c>
      <c r="J5382" s="2">
        <v>999</v>
      </c>
      <c r="K5382" s="2">
        <v>7.1</v>
      </c>
      <c r="L5382" s="2">
        <v>27.7</v>
      </c>
      <c r="M5382" s="2">
        <v>0</v>
      </c>
      <c r="N5382" s="2">
        <v>0</v>
      </c>
      <c r="O5382" s="2">
        <v>4</v>
      </c>
      <c r="P5382" s="2">
        <v>0</v>
      </c>
    </row>
    <row r="5383" spans="1:16" x14ac:dyDescent="0.25">
      <c r="A5383" s="112" t="s">
        <v>46</v>
      </c>
      <c r="B5383" s="265">
        <v>2016</v>
      </c>
      <c r="C5383" s="111">
        <v>5</v>
      </c>
      <c r="D5383" s="114">
        <v>13.7</v>
      </c>
      <c r="E5383" s="265">
        <v>24.1</v>
      </c>
      <c r="F5383" s="114">
        <v>1</v>
      </c>
      <c r="G5383" s="168">
        <v>8.4</v>
      </c>
      <c r="H5383" s="13">
        <v>5.3</v>
      </c>
      <c r="I5383" s="2">
        <v>1031</v>
      </c>
      <c r="J5383" s="2">
        <v>1002</v>
      </c>
      <c r="K5383" s="2">
        <v>9.4</v>
      </c>
      <c r="L5383" s="2">
        <v>30.6</v>
      </c>
      <c r="M5383" s="2">
        <v>0</v>
      </c>
      <c r="N5383" s="2">
        <v>0</v>
      </c>
      <c r="O5383" s="2">
        <v>0</v>
      </c>
      <c r="P5383" s="2">
        <v>0</v>
      </c>
    </row>
    <row r="5384" spans="1:16" x14ac:dyDescent="0.25">
      <c r="A5384" s="112" t="s">
        <v>71</v>
      </c>
      <c r="B5384" s="265">
        <v>2016</v>
      </c>
      <c r="C5384" s="111">
        <v>5</v>
      </c>
      <c r="D5384" s="114">
        <v>13.9</v>
      </c>
      <c r="E5384" s="265">
        <v>25.7</v>
      </c>
      <c r="F5384" s="265">
        <v>-0.8</v>
      </c>
      <c r="G5384" s="168">
        <v>18.2</v>
      </c>
      <c r="H5384" s="21">
        <v>8</v>
      </c>
      <c r="I5384" s="2">
        <v>1029</v>
      </c>
      <c r="J5384" s="2">
        <v>999</v>
      </c>
      <c r="K5384" s="2">
        <v>2.6</v>
      </c>
      <c r="L5384" s="2">
        <v>27.6</v>
      </c>
      <c r="M5384" s="2">
        <v>0</v>
      </c>
      <c r="N5384" s="2">
        <v>1</v>
      </c>
      <c r="O5384" s="2">
        <v>1</v>
      </c>
      <c r="P5384" s="2">
        <v>0</v>
      </c>
    </row>
    <row r="5385" spans="1:16" x14ac:dyDescent="0.25">
      <c r="A5385" s="112" t="s">
        <v>72</v>
      </c>
      <c r="B5385" s="265">
        <v>2016</v>
      </c>
      <c r="C5385" s="111">
        <v>5</v>
      </c>
      <c r="D5385" s="114">
        <v>14.7</v>
      </c>
      <c r="E5385" s="265">
        <v>27.4</v>
      </c>
      <c r="F5385" s="265">
        <v>-1.2</v>
      </c>
      <c r="G5385" s="268">
        <v>12</v>
      </c>
      <c r="H5385" s="13">
        <v>3.4</v>
      </c>
      <c r="I5385" s="2">
        <v>1029</v>
      </c>
      <c r="J5385" s="2">
        <v>998</v>
      </c>
      <c r="K5385" s="2">
        <v>1.9</v>
      </c>
      <c r="L5385" s="2">
        <v>22.5</v>
      </c>
      <c r="M5385" s="2">
        <v>0</v>
      </c>
      <c r="N5385" s="2">
        <v>1</v>
      </c>
      <c r="O5385" s="2">
        <v>1</v>
      </c>
      <c r="P5385" s="2">
        <v>0</v>
      </c>
    </row>
    <row r="5386" spans="1:16" x14ac:dyDescent="0.25">
      <c r="A5386" s="112" t="s">
        <v>93</v>
      </c>
      <c r="B5386" s="265">
        <v>2016</v>
      </c>
      <c r="C5386" s="111">
        <v>5</v>
      </c>
      <c r="D5386" s="114">
        <v>14.1</v>
      </c>
      <c r="E5386" s="265">
        <v>27.1</v>
      </c>
      <c r="F5386" s="265">
        <v>0.3</v>
      </c>
      <c r="G5386" s="168">
        <v>28.6</v>
      </c>
      <c r="H5386" s="13">
        <v>9.4</v>
      </c>
      <c r="I5386" s="2">
        <v>1029</v>
      </c>
      <c r="J5386" s="2">
        <v>998</v>
      </c>
      <c r="K5386" s="2">
        <v>2.9</v>
      </c>
      <c r="L5386" s="2">
        <v>30.2</v>
      </c>
      <c r="M5386" s="2">
        <v>0</v>
      </c>
      <c r="N5386" s="2">
        <v>0</v>
      </c>
      <c r="O5386" s="2">
        <v>4</v>
      </c>
      <c r="P5386" s="2">
        <v>0</v>
      </c>
    </row>
    <row r="5387" spans="1:16" x14ac:dyDescent="0.25">
      <c r="A5387" s="113" t="s">
        <v>54</v>
      </c>
      <c r="B5387" s="265">
        <v>2016</v>
      </c>
      <c r="C5387" s="111">
        <v>5</v>
      </c>
      <c r="D5387" s="114">
        <f>AVERAGE(D5369:D5386)</f>
        <v>14.666666666666666</v>
      </c>
      <c r="E5387" s="265"/>
      <c r="F5387" s="265"/>
      <c r="G5387" s="268">
        <f>AVERAGE(G5369:G5386)</f>
        <v>18.738888888888891</v>
      </c>
    </row>
    <row r="5388" spans="1:16" x14ac:dyDescent="0.25">
      <c r="A5388" s="536" t="s">
        <v>37</v>
      </c>
      <c r="B5388" s="536"/>
      <c r="C5388" s="536"/>
      <c r="D5388" s="114">
        <v>12.4</v>
      </c>
      <c r="E5388" s="265"/>
      <c r="F5388" s="265"/>
      <c r="G5388" s="168">
        <v>78.2</v>
      </c>
    </row>
    <row r="5389" spans="1:16" x14ac:dyDescent="0.25">
      <c r="A5389" s="536" t="s">
        <v>38</v>
      </c>
      <c r="B5389" s="536"/>
      <c r="C5389" s="536"/>
      <c r="D5389" s="114">
        <v>11.7</v>
      </c>
      <c r="E5389" s="265"/>
      <c r="F5389" s="265"/>
      <c r="G5389" s="168">
        <v>84.4</v>
      </c>
    </row>
    <row r="5390" spans="1:16" x14ac:dyDescent="0.25">
      <c r="A5390" s="536" t="s">
        <v>167</v>
      </c>
      <c r="B5390" s="536"/>
      <c r="C5390" s="536"/>
      <c r="D5390" s="114">
        <v>13</v>
      </c>
      <c r="E5390" s="265"/>
      <c r="F5390" s="265"/>
      <c r="G5390" s="168"/>
    </row>
    <row r="5391" spans="1:16" x14ac:dyDescent="0.25">
      <c r="A5391" s="536" t="s">
        <v>98</v>
      </c>
      <c r="B5391" s="536"/>
      <c r="C5391" s="536"/>
      <c r="D5391" s="114">
        <v>12.6</v>
      </c>
      <c r="E5391" s="265"/>
      <c r="F5391" s="265"/>
      <c r="G5391" s="168"/>
    </row>
    <row r="5393" spans="1:16" x14ac:dyDescent="0.25">
      <c r="G5393" s="531" t="s">
        <v>169</v>
      </c>
      <c r="H5393" s="531"/>
      <c r="I5393" s="531"/>
      <c r="J5393" s="531"/>
      <c r="K5393" s="531"/>
    </row>
    <row r="5395" spans="1:16" x14ac:dyDescent="0.25">
      <c r="A5395" s="142" t="s">
        <v>0</v>
      </c>
      <c r="B5395" s="142" t="s">
        <v>1</v>
      </c>
      <c r="C5395" s="142" t="s">
        <v>2</v>
      </c>
      <c r="D5395" s="143" t="s">
        <v>3</v>
      </c>
      <c r="E5395" s="142" t="s">
        <v>111</v>
      </c>
      <c r="F5395" s="142" t="s">
        <v>112</v>
      </c>
      <c r="G5395" s="15" t="s">
        <v>4</v>
      </c>
      <c r="H5395" s="15" t="s">
        <v>5</v>
      </c>
      <c r="I5395" s="142" t="s">
        <v>10</v>
      </c>
      <c r="J5395" s="142" t="s">
        <v>11</v>
      </c>
      <c r="K5395" s="142" t="s">
        <v>17</v>
      </c>
      <c r="L5395" s="142" t="s">
        <v>18</v>
      </c>
      <c r="M5395" s="142" t="s">
        <v>6</v>
      </c>
      <c r="N5395" s="142" t="s">
        <v>7</v>
      </c>
      <c r="O5395" s="142" t="s">
        <v>8</v>
      </c>
      <c r="P5395" s="142" t="s">
        <v>9</v>
      </c>
    </row>
    <row r="5396" spans="1:16" x14ac:dyDescent="0.25">
      <c r="A5396" s="113" t="s">
        <v>39</v>
      </c>
      <c r="B5396" s="265">
        <v>2016</v>
      </c>
      <c r="C5396" s="111" t="s">
        <v>156</v>
      </c>
      <c r="D5396" s="114">
        <v>9.8000000000000007</v>
      </c>
      <c r="E5396" s="265">
        <v>28.6</v>
      </c>
      <c r="F5396" s="265">
        <v>-6.2</v>
      </c>
      <c r="G5396" s="168">
        <v>118.1</v>
      </c>
      <c r="H5396" s="168">
        <v>19.399999999999999</v>
      </c>
      <c r="I5396" s="145">
        <v>1036</v>
      </c>
      <c r="J5396" s="145">
        <v>994</v>
      </c>
      <c r="K5396" s="2">
        <v>11.6</v>
      </c>
      <c r="L5396" s="2">
        <v>59.8</v>
      </c>
      <c r="M5396" s="2">
        <v>0</v>
      </c>
      <c r="N5396" s="2">
        <v>14</v>
      </c>
      <c r="O5396" s="145">
        <v>12</v>
      </c>
      <c r="P5396" s="145">
        <v>0</v>
      </c>
    </row>
    <row r="5397" spans="1:16" x14ac:dyDescent="0.25">
      <c r="A5397" s="112" t="s">
        <v>19</v>
      </c>
      <c r="B5397" s="265">
        <v>2016</v>
      </c>
      <c r="C5397" s="111" t="s">
        <v>156</v>
      </c>
      <c r="D5397" s="114">
        <v>10</v>
      </c>
      <c r="E5397" s="265">
        <v>27.6</v>
      </c>
      <c r="F5397" s="265">
        <v>-5.6</v>
      </c>
      <c r="G5397" s="268">
        <v>130</v>
      </c>
      <c r="H5397" s="168">
        <v>15.8</v>
      </c>
      <c r="I5397" s="145">
        <v>1035</v>
      </c>
      <c r="J5397" s="145">
        <v>993</v>
      </c>
      <c r="K5397" s="2">
        <v>11.7</v>
      </c>
      <c r="L5397" s="145">
        <v>48.1</v>
      </c>
      <c r="M5397" s="145">
        <v>0</v>
      </c>
      <c r="N5397" s="2">
        <v>9</v>
      </c>
      <c r="O5397" s="145">
        <v>11</v>
      </c>
      <c r="P5397" s="145">
        <v>0</v>
      </c>
    </row>
    <row r="5398" spans="1:16" x14ac:dyDescent="0.25">
      <c r="A5398" s="112" t="s">
        <v>12</v>
      </c>
      <c r="B5398" s="265">
        <v>2016</v>
      </c>
      <c r="C5398" s="111" t="s">
        <v>156</v>
      </c>
      <c r="D5398" s="114">
        <v>8.9</v>
      </c>
      <c r="E5398" s="265">
        <v>25.3</v>
      </c>
      <c r="F5398" s="265">
        <v>-5.3</v>
      </c>
      <c r="G5398" s="168">
        <v>129.9</v>
      </c>
      <c r="H5398" s="168">
        <v>18.7</v>
      </c>
      <c r="I5398" s="145">
        <v>1036</v>
      </c>
      <c r="J5398" s="145">
        <v>994</v>
      </c>
      <c r="K5398" s="2">
        <v>7.6</v>
      </c>
      <c r="L5398" s="145">
        <v>51.4</v>
      </c>
      <c r="M5398" s="145">
        <v>0</v>
      </c>
      <c r="N5398" s="2">
        <v>8</v>
      </c>
      <c r="O5398" s="145">
        <v>3</v>
      </c>
      <c r="P5398" s="145">
        <v>0</v>
      </c>
    </row>
    <row r="5399" spans="1:16" x14ac:dyDescent="0.25">
      <c r="A5399" s="112" t="s">
        <v>161</v>
      </c>
      <c r="B5399" s="265">
        <v>2016</v>
      </c>
      <c r="C5399" s="111" t="s">
        <v>156</v>
      </c>
      <c r="D5399" s="114">
        <v>8.5</v>
      </c>
      <c r="E5399" s="265">
        <v>25.9</v>
      </c>
      <c r="F5399" s="265">
        <v>-5.7</v>
      </c>
      <c r="G5399" s="168">
        <v>143.19999999999999</v>
      </c>
      <c r="H5399" s="168">
        <v>17.8</v>
      </c>
      <c r="I5399" s="145">
        <v>1036</v>
      </c>
      <c r="J5399" s="145">
        <v>994</v>
      </c>
      <c r="K5399" s="2">
        <v>2.6</v>
      </c>
      <c r="L5399" s="145">
        <v>16.8</v>
      </c>
      <c r="M5399" s="145">
        <v>0</v>
      </c>
      <c r="N5399" s="2">
        <v>13</v>
      </c>
      <c r="O5399" s="145">
        <v>1</v>
      </c>
      <c r="P5399" s="145">
        <v>0</v>
      </c>
    </row>
    <row r="5400" spans="1:16" x14ac:dyDescent="0.25">
      <c r="A5400" s="112" t="s">
        <v>13</v>
      </c>
      <c r="B5400" s="265">
        <v>2016</v>
      </c>
      <c r="C5400" s="111" t="s">
        <v>156</v>
      </c>
      <c r="D5400" s="114">
        <v>8.5</v>
      </c>
      <c r="E5400" s="265">
        <v>25.9</v>
      </c>
      <c r="F5400" s="265">
        <v>-5.5</v>
      </c>
      <c r="G5400" s="168">
        <v>141.19999999999999</v>
      </c>
      <c r="H5400" s="168">
        <v>17.899999999999999</v>
      </c>
      <c r="I5400" s="145">
        <v>1037</v>
      </c>
      <c r="J5400" s="145">
        <v>996</v>
      </c>
      <c r="K5400" s="2">
        <v>4.9000000000000004</v>
      </c>
      <c r="L5400" s="145">
        <v>76.7</v>
      </c>
      <c r="M5400" s="145">
        <v>0</v>
      </c>
      <c r="N5400" s="2">
        <v>20</v>
      </c>
      <c r="O5400" s="145">
        <v>1</v>
      </c>
      <c r="P5400" s="145">
        <v>0</v>
      </c>
    </row>
    <row r="5401" spans="1:16" x14ac:dyDescent="0.25">
      <c r="A5401" s="112" t="s">
        <v>16</v>
      </c>
      <c r="B5401" s="265">
        <v>2016</v>
      </c>
      <c r="C5401" s="111" t="s">
        <v>156</v>
      </c>
      <c r="D5401" s="114">
        <v>7.8</v>
      </c>
      <c r="E5401" s="265">
        <v>25.6</v>
      </c>
      <c r="F5401" s="265">
        <v>-5.9</v>
      </c>
      <c r="G5401" s="168">
        <v>137.30000000000001</v>
      </c>
      <c r="H5401" s="168">
        <v>20.399999999999999</v>
      </c>
      <c r="I5401" s="145">
        <v>1034</v>
      </c>
      <c r="J5401" s="145">
        <v>994</v>
      </c>
      <c r="K5401" s="2">
        <v>6.4</v>
      </c>
      <c r="L5401" s="145">
        <v>18.7</v>
      </c>
      <c r="M5401" s="145">
        <v>0</v>
      </c>
      <c r="N5401" s="2">
        <v>19</v>
      </c>
      <c r="O5401" s="145">
        <v>1</v>
      </c>
      <c r="P5401" s="145">
        <v>0</v>
      </c>
    </row>
    <row r="5402" spans="1:16" x14ac:dyDescent="0.25">
      <c r="A5402" s="112" t="s">
        <v>14</v>
      </c>
      <c r="B5402" s="265">
        <v>2016</v>
      </c>
      <c r="C5402" s="111" t="s">
        <v>156</v>
      </c>
      <c r="D5402" s="114">
        <v>10.3</v>
      </c>
      <c r="E5402" s="265">
        <v>30.6</v>
      </c>
      <c r="F5402" s="265">
        <v>-6.5</v>
      </c>
      <c r="G5402" s="168">
        <v>111.3</v>
      </c>
      <c r="H5402" s="168">
        <v>18.2</v>
      </c>
      <c r="I5402" s="145">
        <v>1037</v>
      </c>
      <c r="J5402" s="145">
        <v>994</v>
      </c>
      <c r="K5402" s="2">
        <v>7.8</v>
      </c>
      <c r="L5402" s="145">
        <v>49.8</v>
      </c>
      <c r="M5402" s="145">
        <v>0</v>
      </c>
      <c r="N5402" s="2">
        <v>8</v>
      </c>
      <c r="O5402" s="145">
        <v>13</v>
      </c>
      <c r="P5402" s="145">
        <v>1</v>
      </c>
    </row>
    <row r="5403" spans="1:16" x14ac:dyDescent="0.25">
      <c r="A5403" s="112" t="s">
        <v>87</v>
      </c>
      <c r="B5403" s="265">
        <v>2016</v>
      </c>
      <c r="C5403" s="111" t="s">
        <v>156</v>
      </c>
      <c r="D5403" s="114">
        <v>7.8</v>
      </c>
      <c r="E5403" s="265">
        <v>23.9</v>
      </c>
      <c r="F5403" s="265">
        <v>-6.4</v>
      </c>
      <c r="G5403" s="168">
        <v>143.6</v>
      </c>
      <c r="H5403" s="168">
        <v>19.7</v>
      </c>
      <c r="I5403" s="145">
        <v>1037</v>
      </c>
      <c r="J5403" s="145">
        <v>994</v>
      </c>
      <c r="K5403" s="2">
        <v>7.5</v>
      </c>
      <c r="L5403" s="145">
        <v>23.2</v>
      </c>
      <c r="M5403" s="145">
        <v>0</v>
      </c>
      <c r="N5403" s="2">
        <v>17</v>
      </c>
      <c r="O5403" s="145">
        <v>0</v>
      </c>
      <c r="P5403" s="145">
        <v>0</v>
      </c>
    </row>
    <row r="5404" spans="1:16" x14ac:dyDescent="0.25">
      <c r="A5404" s="112" t="s">
        <v>164</v>
      </c>
      <c r="B5404" s="265">
        <v>2016</v>
      </c>
      <c r="C5404" s="111" t="s">
        <v>156</v>
      </c>
      <c r="D5404" s="114">
        <v>9.6999999999999993</v>
      </c>
      <c r="E5404" s="265">
        <v>27.9</v>
      </c>
      <c r="F5404" s="265">
        <v>-6.8</v>
      </c>
      <c r="G5404" s="268">
        <v>103</v>
      </c>
      <c r="H5404" s="268">
        <v>13</v>
      </c>
      <c r="I5404" s="145">
        <v>1037</v>
      </c>
      <c r="J5404" s="145">
        <v>995</v>
      </c>
      <c r="K5404" s="2">
        <v>7.2</v>
      </c>
      <c r="L5404" s="22">
        <v>45</v>
      </c>
      <c r="M5404" s="145">
        <v>0</v>
      </c>
      <c r="N5404" s="2">
        <v>11</v>
      </c>
      <c r="O5404" s="145">
        <v>6</v>
      </c>
      <c r="P5404" s="145">
        <v>0</v>
      </c>
    </row>
    <row r="5405" spans="1:16" x14ac:dyDescent="0.25">
      <c r="A5405" s="112" t="s">
        <v>31</v>
      </c>
      <c r="B5405" s="265">
        <v>2016</v>
      </c>
      <c r="C5405" s="111" t="s">
        <v>156</v>
      </c>
      <c r="D5405" s="114">
        <v>9.6999999999999993</v>
      </c>
      <c r="E5405" s="265">
        <v>26.7</v>
      </c>
      <c r="F5405" s="265">
        <v>-5.4</v>
      </c>
      <c r="G5405" s="168">
        <v>121.9</v>
      </c>
      <c r="H5405" s="168">
        <v>14.4</v>
      </c>
      <c r="I5405" s="145">
        <v>1037</v>
      </c>
      <c r="J5405" s="145">
        <v>994</v>
      </c>
      <c r="K5405" s="2">
        <v>2.4</v>
      </c>
      <c r="L5405" s="145">
        <v>16.8</v>
      </c>
      <c r="M5405" s="145">
        <v>0</v>
      </c>
      <c r="N5405" s="2">
        <v>10</v>
      </c>
      <c r="O5405" s="145">
        <v>6</v>
      </c>
      <c r="P5405" s="145">
        <v>0</v>
      </c>
    </row>
    <row r="5406" spans="1:16" x14ac:dyDescent="0.25">
      <c r="A5406" s="112" t="s">
        <v>69</v>
      </c>
      <c r="B5406" s="265">
        <v>2016</v>
      </c>
      <c r="C5406" s="111" t="s">
        <v>156</v>
      </c>
      <c r="D5406" s="114">
        <v>9.3000000000000007</v>
      </c>
      <c r="E5406" s="265">
        <v>27.2</v>
      </c>
      <c r="F5406" s="265">
        <v>-5.2</v>
      </c>
      <c r="G5406" s="168">
        <v>133.30000000000001</v>
      </c>
      <c r="H5406" s="168">
        <v>20.2</v>
      </c>
      <c r="I5406" s="145">
        <v>1035</v>
      </c>
      <c r="J5406" s="145">
        <v>994</v>
      </c>
      <c r="K5406" s="2">
        <v>12.4</v>
      </c>
      <c r="L5406" s="22">
        <v>54</v>
      </c>
      <c r="M5406" s="145">
        <v>0</v>
      </c>
      <c r="N5406" s="2">
        <v>9</v>
      </c>
      <c r="O5406" s="145">
        <v>10</v>
      </c>
      <c r="P5406" s="145">
        <v>0</v>
      </c>
    </row>
    <row r="5407" spans="1:16" x14ac:dyDescent="0.25">
      <c r="A5407" s="112" t="s">
        <v>49</v>
      </c>
      <c r="B5407" s="265">
        <v>2016</v>
      </c>
      <c r="C5407" s="111" t="s">
        <v>156</v>
      </c>
      <c r="D5407" s="114">
        <v>10.1</v>
      </c>
      <c r="E5407" s="114">
        <v>26</v>
      </c>
      <c r="F5407" s="265">
        <v>-5.2</v>
      </c>
      <c r="G5407" s="268">
        <v>83</v>
      </c>
      <c r="H5407" s="168">
        <v>12.4</v>
      </c>
      <c r="I5407" s="145">
        <v>1037</v>
      </c>
      <c r="J5407" s="145">
        <v>994</v>
      </c>
      <c r="K5407" s="2">
        <v>7.4</v>
      </c>
      <c r="L5407" s="145">
        <v>19.8</v>
      </c>
      <c r="M5407" s="145">
        <v>0</v>
      </c>
      <c r="N5407" s="2">
        <v>12</v>
      </c>
      <c r="O5407" s="145">
        <v>1</v>
      </c>
      <c r="P5407" s="145">
        <v>0</v>
      </c>
    </row>
    <row r="5408" spans="1:16" x14ac:dyDescent="0.25">
      <c r="A5408" s="112" t="s">
        <v>61</v>
      </c>
      <c r="B5408" s="265">
        <v>2016</v>
      </c>
      <c r="C5408" s="111" t="s">
        <v>156</v>
      </c>
      <c r="D5408" s="114">
        <v>9</v>
      </c>
      <c r="E5408" s="265">
        <v>27.1</v>
      </c>
      <c r="F5408" s="265">
        <v>-7.2</v>
      </c>
      <c r="G5408" s="168">
        <v>147.4</v>
      </c>
      <c r="H5408" s="168">
        <v>17.8</v>
      </c>
      <c r="I5408" s="145">
        <v>1038</v>
      </c>
      <c r="J5408" s="145">
        <v>994</v>
      </c>
      <c r="K5408" s="2">
        <v>8.8000000000000007</v>
      </c>
      <c r="L5408" s="145">
        <v>48.4</v>
      </c>
      <c r="M5408" s="145">
        <v>0</v>
      </c>
      <c r="N5408" s="2">
        <v>19</v>
      </c>
      <c r="O5408" s="145">
        <v>7</v>
      </c>
      <c r="P5408" s="145">
        <v>0</v>
      </c>
    </row>
    <row r="5409" spans="1:16" x14ac:dyDescent="0.25">
      <c r="A5409" s="112" t="s">
        <v>168</v>
      </c>
      <c r="B5409" s="265">
        <v>2016</v>
      </c>
      <c r="C5409" s="111" t="s">
        <v>156</v>
      </c>
      <c r="D5409" s="114">
        <v>10.3</v>
      </c>
      <c r="E5409" s="265">
        <v>26.6</v>
      </c>
      <c r="F5409" s="265">
        <v>-3.8</v>
      </c>
      <c r="G5409" s="268">
        <v>118</v>
      </c>
      <c r="H5409" s="168">
        <v>12.6</v>
      </c>
      <c r="I5409" s="145">
        <v>1037</v>
      </c>
      <c r="J5409" s="145">
        <v>994</v>
      </c>
      <c r="K5409" s="2">
        <v>7.2</v>
      </c>
      <c r="L5409" s="145">
        <v>32.299999999999997</v>
      </c>
      <c r="M5409" s="145">
        <v>0</v>
      </c>
      <c r="N5409" s="2">
        <v>3</v>
      </c>
      <c r="O5409" s="145">
        <v>4</v>
      </c>
      <c r="P5409" s="145">
        <v>0</v>
      </c>
    </row>
    <row r="5410" spans="1:16" x14ac:dyDescent="0.25">
      <c r="A5410" s="112" t="s">
        <v>46</v>
      </c>
      <c r="B5410" s="265">
        <v>2016</v>
      </c>
      <c r="C5410" s="111" t="s">
        <v>156</v>
      </c>
      <c r="D5410" s="114">
        <v>8.4</v>
      </c>
      <c r="E5410" s="265">
        <v>24.1</v>
      </c>
      <c r="F5410" s="265">
        <v>-5.8</v>
      </c>
      <c r="G5410" s="268">
        <v>56</v>
      </c>
      <c r="H5410" s="168">
        <v>10.9</v>
      </c>
      <c r="I5410" s="145">
        <v>1037</v>
      </c>
      <c r="J5410" s="145">
        <v>994</v>
      </c>
      <c r="K5410" s="2">
        <v>8.9</v>
      </c>
      <c r="L5410" s="145">
        <v>38.5</v>
      </c>
      <c r="M5410" s="145">
        <v>0</v>
      </c>
      <c r="N5410" s="2">
        <v>9</v>
      </c>
      <c r="O5410" s="145">
        <v>0</v>
      </c>
      <c r="P5410" s="145">
        <v>0</v>
      </c>
    </row>
    <row r="5411" spans="1:16" x14ac:dyDescent="0.25">
      <c r="A5411" s="112" t="s">
        <v>71</v>
      </c>
      <c r="B5411" s="265">
        <v>2016</v>
      </c>
      <c r="C5411" s="111" t="s">
        <v>156</v>
      </c>
      <c r="D5411" s="114">
        <v>8.4</v>
      </c>
      <c r="E5411" s="265">
        <v>25.7</v>
      </c>
      <c r="F5411" s="265">
        <v>-6.9</v>
      </c>
      <c r="G5411" s="168">
        <v>139.6</v>
      </c>
      <c r="H5411" s="168">
        <v>20.8</v>
      </c>
      <c r="I5411" s="145">
        <v>1036</v>
      </c>
      <c r="J5411" s="145">
        <v>994</v>
      </c>
      <c r="K5411" s="2">
        <v>3.3</v>
      </c>
      <c r="L5411" s="145">
        <v>46.9</v>
      </c>
      <c r="M5411" s="145">
        <v>0</v>
      </c>
      <c r="N5411" s="2">
        <v>18</v>
      </c>
      <c r="O5411" s="145">
        <v>1</v>
      </c>
      <c r="P5411" s="145">
        <v>0</v>
      </c>
    </row>
    <row r="5412" spans="1:16" x14ac:dyDescent="0.25">
      <c r="A5412" s="112" t="s">
        <v>72</v>
      </c>
      <c r="B5412" s="265">
        <v>2016</v>
      </c>
      <c r="C5412" s="111" t="s">
        <v>156</v>
      </c>
      <c r="D5412" s="114">
        <v>8.9</v>
      </c>
      <c r="E5412" s="265">
        <v>27.4</v>
      </c>
      <c r="F5412" s="265">
        <v>-6.7</v>
      </c>
      <c r="G5412" s="168">
        <v>113.8</v>
      </c>
      <c r="H5412" s="168">
        <v>17.399999999999999</v>
      </c>
      <c r="I5412" s="145">
        <v>1036</v>
      </c>
      <c r="J5412" s="145">
        <v>993</v>
      </c>
      <c r="K5412" s="2">
        <v>2.9</v>
      </c>
      <c r="L5412" s="145">
        <v>29.2</v>
      </c>
      <c r="M5412" s="145">
        <v>0</v>
      </c>
      <c r="N5412" s="2">
        <v>15</v>
      </c>
      <c r="O5412" s="145">
        <v>1</v>
      </c>
      <c r="P5412" s="145">
        <v>0</v>
      </c>
    </row>
    <row r="5413" spans="1:16" x14ac:dyDescent="0.25">
      <c r="A5413" s="112" t="s">
        <v>93</v>
      </c>
      <c r="B5413" s="265">
        <v>2016</v>
      </c>
      <c r="C5413" s="111" t="s">
        <v>156</v>
      </c>
      <c r="D5413" s="114">
        <v>8.8000000000000007</v>
      </c>
      <c r="E5413" s="265">
        <v>27.1</v>
      </c>
      <c r="F5413" s="265">
        <v>-4.9000000000000004</v>
      </c>
      <c r="G5413" s="168">
        <v>105.8</v>
      </c>
      <c r="H5413" s="168">
        <v>9.4</v>
      </c>
      <c r="I5413" s="145">
        <v>1036</v>
      </c>
      <c r="J5413" s="145">
        <v>993</v>
      </c>
      <c r="K5413" s="2">
        <v>1.8</v>
      </c>
      <c r="L5413" s="145">
        <v>37.299999999999997</v>
      </c>
      <c r="M5413" s="145">
        <v>0</v>
      </c>
      <c r="N5413" s="2">
        <v>16</v>
      </c>
      <c r="O5413" s="145">
        <v>4</v>
      </c>
      <c r="P5413" s="145">
        <v>0</v>
      </c>
    </row>
    <row r="5414" spans="1:16" x14ac:dyDescent="0.25">
      <c r="A5414" s="113" t="s">
        <v>54</v>
      </c>
      <c r="B5414" s="265">
        <v>2016</v>
      </c>
      <c r="C5414" s="111" t="s">
        <v>156</v>
      </c>
      <c r="D5414" s="114">
        <f>AVERAGE(D5396:D5413)</f>
        <v>9.1222222222222236</v>
      </c>
      <c r="E5414" s="265"/>
      <c r="F5414" s="265"/>
      <c r="G5414" s="168">
        <f>AVERAGE(G5396:G5413)</f>
        <v>120.91111111111111</v>
      </c>
      <c r="H5414" s="168"/>
      <c r="O5414" s="145"/>
      <c r="P5414" s="145"/>
    </row>
    <row r="5415" spans="1:16" x14ac:dyDescent="0.25">
      <c r="A5415" s="536" t="s">
        <v>37</v>
      </c>
      <c r="B5415" s="536"/>
      <c r="C5415" s="536"/>
      <c r="D5415" s="114">
        <v>8.1999999999999993</v>
      </c>
      <c r="E5415" s="265"/>
      <c r="F5415" s="265"/>
      <c r="G5415" s="168">
        <v>215.3</v>
      </c>
      <c r="H5415" s="168"/>
    </row>
    <row r="5416" spans="1:16" x14ac:dyDescent="0.25">
      <c r="A5416" s="536" t="s">
        <v>38</v>
      </c>
      <c r="B5416" s="536"/>
      <c r="C5416" s="536"/>
      <c r="D5416" s="114">
        <v>7.4</v>
      </c>
      <c r="E5416" s="265"/>
      <c r="F5416" s="265"/>
      <c r="G5416" s="168">
        <v>263.60000000000002</v>
      </c>
      <c r="H5416" s="168"/>
    </row>
    <row r="5417" spans="1:16" x14ac:dyDescent="0.25">
      <c r="A5417" s="536" t="s">
        <v>167</v>
      </c>
      <c r="B5417" s="536"/>
      <c r="C5417" s="536"/>
      <c r="D5417" s="114">
        <v>8.9</v>
      </c>
      <c r="E5417" s="265"/>
      <c r="F5417" s="265"/>
      <c r="G5417" s="168"/>
      <c r="H5417" s="168"/>
    </row>
    <row r="5418" spans="1:16" x14ac:dyDescent="0.25">
      <c r="A5418" s="536" t="s">
        <v>98</v>
      </c>
      <c r="B5418" s="536"/>
      <c r="C5418" s="536"/>
      <c r="D5418" s="114">
        <v>8.5</v>
      </c>
      <c r="E5418" s="265"/>
      <c r="F5418" s="265"/>
      <c r="G5418" s="168"/>
      <c r="H5418" s="168"/>
    </row>
    <row r="5420" spans="1:16" x14ac:dyDescent="0.25">
      <c r="A5420" s="146" t="s">
        <v>0</v>
      </c>
      <c r="B5420" s="146" t="s">
        <v>1</v>
      </c>
      <c r="C5420" s="146" t="s">
        <v>2</v>
      </c>
      <c r="D5420" s="147" t="s">
        <v>3</v>
      </c>
      <c r="E5420" s="146" t="s">
        <v>111</v>
      </c>
      <c r="F5420" s="146" t="s">
        <v>112</v>
      </c>
      <c r="G5420" s="15" t="s">
        <v>4</v>
      </c>
      <c r="H5420" s="15" t="s">
        <v>5</v>
      </c>
      <c r="I5420" s="146" t="s">
        <v>10</v>
      </c>
      <c r="J5420" s="146" t="s">
        <v>11</v>
      </c>
      <c r="K5420" s="146" t="s">
        <v>17</v>
      </c>
      <c r="L5420" s="146" t="s">
        <v>18</v>
      </c>
      <c r="M5420" s="146" t="s">
        <v>6</v>
      </c>
      <c r="N5420" s="146" t="s">
        <v>7</v>
      </c>
      <c r="O5420" s="146" t="s">
        <v>8</v>
      </c>
      <c r="P5420" s="146" t="s">
        <v>9</v>
      </c>
    </row>
    <row r="5421" spans="1:16" x14ac:dyDescent="0.25">
      <c r="A5421" s="113" t="s">
        <v>39</v>
      </c>
      <c r="B5421" s="265">
        <v>2016</v>
      </c>
      <c r="C5421" s="111">
        <v>6</v>
      </c>
      <c r="D5421" s="114">
        <v>18.8</v>
      </c>
      <c r="E5421" s="265">
        <v>36.200000000000003</v>
      </c>
      <c r="F5421" s="265">
        <v>7.7</v>
      </c>
      <c r="G5421" s="168">
        <v>169.2</v>
      </c>
      <c r="H5421" s="13">
        <v>25.9</v>
      </c>
      <c r="I5421" s="2">
        <v>1024</v>
      </c>
      <c r="J5421" s="2">
        <v>997</v>
      </c>
      <c r="K5421" s="2">
        <v>6.9</v>
      </c>
      <c r="L5421" s="2">
        <v>48.6</v>
      </c>
      <c r="M5421" s="2">
        <v>0</v>
      </c>
      <c r="N5421" s="2">
        <v>0</v>
      </c>
      <c r="O5421" s="2">
        <v>13</v>
      </c>
      <c r="P5421" s="2">
        <v>6</v>
      </c>
    </row>
    <row r="5422" spans="1:16" x14ac:dyDescent="0.25">
      <c r="A5422" s="112" t="s">
        <v>19</v>
      </c>
      <c r="B5422" s="265">
        <v>2016</v>
      </c>
      <c r="C5422" s="111">
        <v>6</v>
      </c>
      <c r="D5422" s="114">
        <v>18.600000000000001</v>
      </c>
      <c r="E5422" s="265">
        <v>35.4</v>
      </c>
      <c r="F5422" s="265">
        <v>9.8000000000000007</v>
      </c>
      <c r="G5422" s="168">
        <v>110.5</v>
      </c>
      <c r="H5422" s="13">
        <v>31.7</v>
      </c>
      <c r="I5422" s="2">
        <v>1023</v>
      </c>
      <c r="J5422" s="2">
        <v>994</v>
      </c>
      <c r="K5422" s="2">
        <v>7.7</v>
      </c>
      <c r="L5422" s="2">
        <v>50.5</v>
      </c>
      <c r="M5422" s="2">
        <v>0</v>
      </c>
      <c r="N5422" s="2">
        <v>0</v>
      </c>
      <c r="O5422" s="2">
        <v>9</v>
      </c>
      <c r="P5422" s="2">
        <v>3</v>
      </c>
    </row>
    <row r="5423" spans="1:16" x14ac:dyDescent="0.25">
      <c r="A5423" s="112" t="s">
        <v>12</v>
      </c>
      <c r="B5423" s="265">
        <v>2016</v>
      </c>
      <c r="C5423" s="111">
        <v>6</v>
      </c>
      <c r="D5423" s="114">
        <v>17.3</v>
      </c>
      <c r="E5423" s="265">
        <v>31.8</v>
      </c>
      <c r="F5423" s="265">
        <v>8.4</v>
      </c>
      <c r="G5423" s="168">
        <v>128.19999999999999</v>
      </c>
      <c r="H5423" s="13">
        <v>42.5</v>
      </c>
      <c r="I5423" s="2">
        <v>1025</v>
      </c>
      <c r="J5423" s="2">
        <v>998</v>
      </c>
      <c r="K5423" s="2">
        <v>3.4</v>
      </c>
      <c r="L5423" s="2">
        <v>53.1</v>
      </c>
      <c r="M5423" s="2">
        <v>0</v>
      </c>
      <c r="N5423" s="2">
        <v>0</v>
      </c>
      <c r="O5423" s="2">
        <v>8</v>
      </c>
      <c r="P5423" s="2">
        <v>1</v>
      </c>
    </row>
    <row r="5424" spans="1:16" x14ac:dyDescent="0.25">
      <c r="A5424" s="112" t="s">
        <v>161</v>
      </c>
      <c r="B5424" s="265">
        <v>2016</v>
      </c>
      <c r="C5424" s="111">
        <v>6</v>
      </c>
      <c r="D5424" s="114">
        <v>16.600000000000001</v>
      </c>
      <c r="E5424" s="265">
        <v>31.4</v>
      </c>
      <c r="F5424" s="265">
        <v>8.1999999999999993</v>
      </c>
      <c r="G5424" s="168">
        <v>108.2</v>
      </c>
      <c r="H5424" s="13">
        <v>32.799999999999997</v>
      </c>
      <c r="I5424" s="2">
        <v>1024</v>
      </c>
      <c r="J5424" s="2">
        <v>997</v>
      </c>
      <c r="K5424" s="2">
        <v>1.2</v>
      </c>
      <c r="L5424" s="2">
        <v>8.3000000000000007</v>
      </c>
      <c r="M5424" s="2">
        <v>0</v>
      </c>
      <c r="N5424" s="2">
        <v>0</v>
      </c>
      <c r="O5424" s="2">
        <v>6</v>
      </c>
      <c r="P5424" s="2">
        <v>1</v>
      </c>
    </row>
    <row r="5425" spans="1:16" x14ac:dyDescent="0.25">
      <c r="A5425" s="112" t="s">
        <v>13</v>
      </c>
      <c r="B5425" s="265">
        <v>2016</v>
      </c>
      <c r="C5425" s="111">
        <v>6</v>
      </c>
      <c r="D5425" s="114">
        <v>16.899999999999999</v>
      </c>
      <c r="E5425" s="265">
        <v>31.4</v>
      </c>
      <c r="F5425" s="265">
        <v>6.4</v>
      </c>
      <c r="G5425" s="168">
        <v>96.4</v>
      </c>
      <c r="H5425" s="13">
        <v>20.3</v>
      </c>
      <c r="I5425" s="2">
        <v>1025</v>
      </c>
      <c r="J5425" s="2">
        <v>998</v>
      </c>
      <c r="K5425" s="2">
        <v>3.6</v>
      </c>
      <c r="L5425" s="2">
        <v>42.8</v>
      </c>
      <c r="M5425" s="2">
        <v>0</v>
      </c>
      <c r="N5425" s="2">
        <v>0</v>
      </c>
      <c r="O5425" s="2">
        <v>8</v>
      </c>
      <c r="P5425" s="2">
        <v>1</v>
      </c>
    </row>
    <row r="5426" spans="1:16" x14ac:dyDescent="0.25">
      <c r="A5426" s="112" t="s">
        <v>16</v>
      </c>
      <c r="B5426" s="265">
        <v>2016</v>
      </c>
      <c r="C5426" s="111">
        <v>6</v>
      </c>
      <c r="D5426" s="114">
        <v>16.5</v>
      </c>
      <c r="E5426" s="265">
        <v>32.200000000000003</v>
      </c>
      <c r="F5426" s="265">
        <v>7.7</v>
      </c>
      <c r="G5426" s="168">
        <v>91.5</v>
      </c>
      <c r="H5426" s="13">
        <v>19.2</v>
      </c>
      <c r="I5426" s="2">
        <v>1025</v>
      </c>
      <c r="J5426" s="2">
        <v>1000</v>
      </c>
      <c r="K5426" s="2">
        <v>4.7</v>
      </c>
      <c r="L5426" s="2">
        <v>16.2</v>
      </c>
      <c r="M5426" s="2">
        <v>0</v>
      </c>
      <c r="N5426" s="2">
        <v>0</v>
      </c>
      <c r="O5426" s="2">
        <v>7</v>
      </c>
      <c r="P5426" s="2">
        <v>1</v>
      </c>
    </row>
    <row r="5427" spans="1:16" x14ac:dyDescent="0.25">
      <c r="A5427" s="112" t="s">
        <v>14</v>
      </c>
      <c r="B5427" s="265">
        <v>2016</v>
      </c>
      <c r="C5427" s="111">
        <v>6</v>
      </c>
      <c r="D5427" s="114">
        <v>19.3</v>
      </c>
      <c r="E5427" s="265">
        <v>34.700000000000003</v>
      </c>
      <c r="F5427" s="265">
        <v>8.1999999999999993</v>
      </c>
      <c r="G5427" s="168">
        <v>177.2</v>
      </c>
      <c r="H5427" s="13">
        <v>39.200000000000003</v>
      </c>
      <c r="I5427" s="2">
        <v>1024</v>
      </c>
      <c r="J5427" s="2">
        <v>997</v>
      </c>
      <c r="K5427" s="2">
        <v>4.7</v>
      </c>
      <c r="L5427" s="2">
        <v>45.4</v>
      </c>
      <c r="M5427" s="2">
        <v>0</v>
      </c>
      <c r="N5427" s="2">
        <v>0</v>
      </c>
      <c r="O5427" s="2">
        <v>14</v>
      </c>
      <c r="P5427" s="2">
        <v>2</v>
      </c>
    </row>
    <row r="5428" spans="1:16" x14ac:dyDescent="0.25">
      <c r="A5428" s="112" t="s">
        <v>87</v>
      </c>
      <c r="B5428" s="265">
        <v>2016</v>
      </c>
      <c r="C5428" s="111">
        <v>6</v>
      </c>
      <c r="D5428" s="114">
        <v>16.399999999999999</v>
      </c>
      <c r="E5428" s="265">
        <v>30.8</v>
      </c>
      <c r="F5428" s="265">
        <v>7.3</v>
      </c>
      <c r="G5428" s="168">
        <v>110.3</v>
      </c>
      <c r="H5428" s="13">
        <v>27.3</v>
      </c>
      <c r="I5428" s="2">
        <v>1025</v>
      </c>
      <c r="J5428" s="2">
        <v>998</v>
      </c>
      <c r="K5428" s="2">
        <v>6.8</v>
      </c>
      <c r="L5428" s="2">
        <v>20.2</v>
      </c>
      <c r="M5428" s="2">
        <v>0</v>
      </c>
      <c r="N5428" s="2">
        <v>0</v>
      </c>
      <c r="O5428" s="2">
        <v>8</v>
      </c>
      <c r="P5428" s="2">
        <v>2</v>
      </c>
    </row>
    <row r="5429" spans="1:16" x14ac:dyDescent="0.25">
      <c r="A5429" s="112" t="s">
        <v>164</v>
      </c>
      <c r="B5429" s="265">
        <v>2016</v>
      </c>
      <c r="C5429" s="111">
        <v>6</v>
      </c>
      <c r="D5429" s="114">
        <v>18.100000000000001</v>
      </c>
      <c r="E5429" s="265">
        <v>34.700000000000003</v>
      </c>
      <c r="F5429" s="265">
        <v>7.1</v>
      </c>
      <c r="G5429" s="268">
        <v>104</v>
      </c>
      <c r="H5429" s="21">
        <v>28</v>
      </c>
      <c r="I5429" s="2">
        <v>1024</v>
      </c>
      <c r="J5429" s="2">
        <v>998</v>
      </c>
      <c r="K5429" s="2">
        <v>5.7</v>
      </c>
      <c r="L5429" s="2">
        <v>39.200000000000003</v>
      </c>
      <c r="M5429" s="2">
        <v>0</v>
      </c>
      <c r="N5429" s="2">
        <v>0</v>
      </c>
      <c r="O5429" s="2">
        <v>9</v>
      </c>
      <c r="P5429" s="2">
        <v>2</v>
      </c>
    </row>
    <row r="5430" spans="1:16" x14ac:dyDescent="0.25">
      <c r="A5430" s="112" t="s">
        <v>31</v>
      </c>
      <c r="B5430" s="265">
        <v>2016</v>
      </c>
      <c r="C5430" s="111">
        <v>6</v>
      </c>
      <c r="D5430" s="114">
        <v>18</v>
      </c>
      <c r="E5430" s="265">
        <v>33.200000000000003</v>
      </c>
      <c r="F5430" s="265">
        <v>9.1999999999999993</v>
      </c>
      <c r="G5430" s="168">
        <v>102.8</v>
      </c>
      <c r="H5430" s="13">
        <v>32.799999999999997</v>
      </c>
      <c r="I5430" s="2">
        <v>1025</v>
      </c>
      <c r="J5430" s="2">
        <v>998</v>
      </c>
      <c r="K5430" s="22">
        <v>1</v>
      </c>
      <c r="L5430" s="2">
        <v>12.9</v>
      </c>
      <c r="M5430" s="2">
        <v>0</v>
      </c>
      <c r="N5430" s="2">
        <v>0</v>
      </c>
      <c r="O5430" s="2">
        <v>10</v>
      </c>
      <c r="P5430" s="2">
        <v>4</v>
      </c>
    </row>
    <row r="5431" spans="1:16" x14ac:dyDescent="0.25">
      <c r="A5431" s="112" t="s">
        <v>69</v>
      </c>
      <c r="B5431" s="265">
        <v>2016</v>
      </c>
      <c r="C5431" s="111">
        <v>6</v>
      </c>
      <c r="D5431" s="114">
        <v>17.600000000000001</v>
      </c>
      <c r="E5431" s="265">
        <v>34.200000000000003</v>
      </c>
      <c r="F5431" s="265">
        <v>7.5</v>
      </c>
      <c r="G5431" s="268">
        <v>149</v>
      </c>
      <c r="H5431" s="13">
        <v>18.899999999999999</v>
      </c>
      <c r="I5431" s="2">
        <v>1024</v>
      </c>
      <c r="J5431" s="2">
        <v>998</v>
      </c>
      <c r="K5431" s="22">
        <v>10</v>
      </c>
      <c r="L5431" s="22">
        <v>88</v>
      </c>
      <c r="M5431" s="2">
        <v>0</v>
      </c>
      <c r="N5431" s="2">
        <v>0</v>
      </c>
      <c r="O5431" s="2">
        <v>4</v>
      </c>
      <c r="P5431" s="2">
        <v>1</v>
      </c>
    </row>
    <row r="5432" spans="1:16" x14ac:dyDescent="0.25">
      <c r="A5432" s="112" t="s">
        <v>49</v>
      </c>
      <c r="B5432" s="265">
        <v>2016</v>
      </c>
      <c r="C5432" s="111">
        <v>6</v>
      </c>
      <c r="D5432" s="114">
        <v>18.399999999999999</v>
      </c>
      <c r="E5432" s="114">
        <v>34</v>
      </c>
      <c r="F5432" s="265">
        <v>8.8000000000000007</v>
      </c>
      <c r="G5432" s="268">
        <v>103</v>
      </c>
      <c r="H5432" s="13">
        <v>38.700000000000003</v>
      </c>
      <c r="I5432" s="2">
        <v>1024</v>
      </c>
      <c r="J5432" s="2">
        <v>997</v>
      </c>
      <c r="K5432" s="2">
        <v>5.4</v>
      </c>
      <c r="L5432" s="2">
        <v>18.399999999999999</v>
      </c>
      <c r="M5432" s="2">
        <v>0</v>
      </c>
      <c r="N5432" s="2">
        <v>0</v>
      </c>
      <c r="O5432" s="2">
        <v>18</v>
      </c>
      <c r="P5432" s="2">
        <v>4</v>
      </c>
    </row>
    <row r="5433" spans="1:16" x14ac:dyDescent="0.25">
      <c r="A5433" s="112" t="s">
        <v>61</v>
      </c>
      <c r="B5433" s="265">
        <v>2016</v>
      </c>
      <c r="C5433" s="111">
        <v>6</v>
      </c>
      <c r="D5433" s="114">
        <v>17.3</v>
      </c>
      <c r="E5433" s="265">
        <v>33.1</v>
      </c>
      <c r="F5433" s="265">
        <v>6.6</v>
      </c>
      <c r="G5433" s="168">
        <v>120.3</v>
      </c>
      <c r="H5433" s="21">
        <v>23</v>
      </c>
      <c r="I5433" s="2">
        <v>1025</v>
      </c>
      <c r="J5433" s="2">
        <v>998</v>
      </c>
      <c r="K5433" s="2">
        <v>5.3</v>
      </c>
      <c r="L5433" s="2">
        <v>51.1</v>
      </c>
      <c r="M5433" s="2">
        <v>0</v>
      </c>
      <c r="N5433" s="2">
        <v>0</v>
      </c>
      <c r="O5433" s="2">
        <v>8</v>
      </c>
      <c r="P5433" s="2">
        <v>2</v>
      </c>
    </row>
    <row r="5434" spans="1:16" x14ac:dyDescent="0.25">
      <c r="A5434" s="112" t="s">
        <v>168</v>
      </c>
      <c r="B5434" s="265">
        <v>2016</v>
      </c>
      <c r="C5434" s="111">
        <v>6</v>
      </c>
      <c r="D5434" s="114">
        <v>18.600000000000001</v>
      </c>
      <c r="E5434" s="265">
        <v>33.4</v>
      </c>
      <c r="F5434" s="265">
        <v>10.4</v>
      </c>
      <c r="G5434" s="268">
        <v>105</v>
      </c>
      <c r="H5434" s="13">
        <v>26.2</v>
      </c>
      <c r="I5434" s="2">
        <v>1024</v>
      </c>
      <c r="J5434" s="2">
        <v>998</v>
      </c>
      <c r="K5434" s="2">
        <v>5.0999999999999996</v>
      </c>
      <c r="L5434" s="2">
        <v>26.9</v>
      </c>
      <c r="M5434" s="2">
        <v>0</v>
      </c>
      <c r="N5434" s="2">
        <v>0</v>
      </c>
      <c r="O5434" s="2">
        <v>8</v>
      </c>
      <c r="P5434" s="2">
        <v>2</v>
      </c>
    </row>
    <row r="5435" spans="1:16" x14ac:dyDescent="0.25">
      <c r="A5435" s="112" t="s">
        <v>46</v>
      </c>
      <c r="B5435" s="265">
        <v>2016</v>
      </c>
      <c r="C5435" s="111">
        <v>6</v>
      </c>
      <c r="D5435" s="114">
        <v>16.3</v>
      </c>
      <c r="E5435" s="265">
        <v>30.4</v>
      </c>
      <c r="F5435" s="265">
        <v>8.5</v>
      </c>
      <c r="G5435" s="168">
        <v>52.2</v>
      </c>
      <c r="H5435" s="13">
        <v>18.7</v>
      </c>
      <c r="I5435" s="2">
        <v>1026</v>
      </c>
      <c r="J5435" s="2">
        <v>1000</v>
      </c>
      <c r="K5435" s="2">
        <v>5.8</v>
      </c>
      <c r="L5435" s="2">
        <v>20.9</v>
      </c>
      <c r="M5435" s="2">
        <v>0</v>
      </c>
      <c r="N5435" s="2">
        <v>0</v>
      </c>
      <c r="O5435" s="2">
        <v>8</v>
      </c>
      <c r="P5435" s="2">
        <v>1</v>
      </c>
    </row>
    <row r="5436" spans="1:16" x14ac:dyDescent="0.25">
      <c r="A5436" s="112" t="s">
        <v>71</v>
      </c>
      <c r="B5436" s="265">
        <v>2016</v>
      </c>
      <c r="C5436" s="111">
        <v>6</v>
      </c>
      <c r="D5436" s="114">
        <v>16.899999999999999</v>
      </c>
      <c r="E5436" s="265">
        <v>31.1</v>
      </c>
      <c r="F5436" s="265">
        <v>5.9</v>
      </c>
      <c r="G5436" s="168">
        <v>108.2</v>
      </c>
      <c r="H5436" s="21">
        <v>21</v>
      </c>
      <c r="I5436" s="2">
        <v>1024</v>
      </c>
      <c r="J5436" s="2">
        <v>997</v>
      </c>
      <c r="K5436" s="2">
        <v>0.8</v>
      </c>
      <c r="L5436" s="2">
        <v>22.5</v>
      </c>
      <c r="M5436" s="2">
        <v>0</v>
      </c>
      <c r="N5436" s="2">
        <v>0</v>
      </c>
      <c r="O5436" s="2">
        <v>8</v>
      </c>
      <c r="P5436" s="2">
        <v>1</v>
      </c>
    </row>
    <row r="5437" spans="1:16" x14ac:dyDescent="0.25">
      <c r="A5437" s="112" t="s">
        <v>72</v>
      </c>
      <c r="B5437" s="265">
        <v>2016</v>
      </c>
      <c r="C5437" s="111">
        <v>6</v>
      </c>
      <c r="D5437" s="114">
        <v>17.8</v>
      </c>
      <c r="E5437" s="265">
        <v>33.4</v>
      </c>
      <c r="F5437" s="265">
        <v>5.6</v>
      </c>
      <c r="G5437" s="168">
        <v>90.2</v>
      </c>
      <c r="H5437" s="13">
        <v>25.6</v>
      </c>
      <c r="I5437" s="2">
        <v>1023</v>
      </c>
      <c r="J5437" s="2">
        <v>997</v>
      </c>
      <c r="K5437" s="2">
        <v>1.4</v>
      </c>
      <c r="L5437" s="2">
        <v>20</v>
      </c>
      <c r="M5437" s="2">
        <v>0</v>
      </c>
      <c r="N5437" s="2">
        <v>0</v>
      </c>
      <c r="O5437" s="2">
        <v>9</v>
      </c>
      <c r="P5437" s="2">
        <v>2</v>
      </c>
    </row>
    <row r="5438" spans="1:16" x14ac:dyDescent="0.25">
      <c r="A5438" s="112" t="s">
        <v>93</v>
      </c>
      <c r="B5438" s="265">
        <v>2016</v>
      </c>
      <c r="C5438" s="111">
        <v>6</v>
      </c>
      <c r="D5438" s="114">
        <v>17.3</v>
      </c>
      <c r="E5438" s="265">
        <v>33.1</v>
      </c>
      <c r="F5438" s="265">
        <v>6.9</v>
      </c>
      <c r="G5438" s="168">
        <v>107.2</v>
      </c>
      <c r="H5438" s="13">
        <v>20.6</v>
      </c>
      <c r="I5438" s="2">
        <v>1024</v>
      </c>
      <c r="J5438" s="2">
        <v>997</v>
      </c>
      <c r="K5438" s="22">
        <v>2</v>
      </c>
      <c r="L5438" s="2">
        <v>32.1</v>
      </c>
      <c r="M5438" s="2">
        <v>0</v>
      </c>
      <c r="N5438" s="2">
        <v>0</v>
      </c>
      <c r="O5438" s="2">
        <v>8</v>
      </c>
      <c r="P5438" s="2">
        <v>1</v>
      </c>
    </row>
    <row r="5439" spans="1:16" x14ac:dyDescent="0.25">
      <c r="A5439" s="113" t="s">
        <v>54</v>
      </c>
      <c r="B5439" s="265">
        <v>2016</v>
      </c>
      <c r="C5439" s="111">
        <v>6</v>
      </c>
      <c r="D5439" s="114">
        <f>AVERAGE(D5421:D5438)</f>
        <v>17.594444444444445</v>
      </c>
      <c r="E5439" s="265"/>
      <c r="F5439" s="265"/>
      <c r="G5439" s="268">
        <f>AVERAGE(G5421:G5438)</f>
        <v>112.96666666666667</v>
      </c>
    </row>
    <row r="5440" spans="1:16" x14ac:dyDescent="0.25">
      <c r="A5440" s="536" t="s">
        <v>37</v>
      </c>
      <c r="B5440" s="536"/>
      <c r="C5440" s="536"/>
      <c r="D5440" s="114">
        <v>15.3</v>
      </c>
      <c r="E5440" s="265"/>
      <c r="F5440" s="265"/>
      <c r="G5440" s="168">
        <v>89.7</v>
      </c>
    </row>
    <row r="5441" spans="1:16" x14ac:dyDescent="0.25">
      <c r="A5441" s="536" t="s">
        <v>38</v>
      </c>
      <c r="B5441" s="536"/>
      <c r="C5441" s="536"/>
      <c r="D5441" s="114">
        <v>14.9</v>
      </c>
      <c r="E5441" s="265"/>
      <c r="F5441" s="265"/>
      <c r="G5441" s="268">
        <v>93</v>
      </c>
    </row>
    <row r="5442" spans="1:16" x14ac:dyDescent="0.25">
      <c r="A5442" s="536" t="s">
        <v>167</v>
      </c>
      <c r="B5442" s="536"/>
      <c r="C5442" s="536"/>
      <c r="D5442" s="114">
        <v>15.5</v>
      </c>
      <c r="E5442" s="265"/>
      <c r="F5442" s="265"/>
      <c r="G5442" s="168"/>
    </row>
    <row r="5443" spans="1:16" x14ac:dyDescent="0.25">
      <c r="A5443" s="536" t="s">
        <v>98</v>
      </c>
      <c r="B5443" s="536"/>
      <c r="C5443" s="536"/>
      <c r="D5443" s="114">
        <v>15.5</v>
      </c>
      <c r="E5443" s="265"/>
      <c r="F5443" s="265"/>
      <c r="G5443" s="168"/>
    </row>
    <row r="5445" spans="1:16" x14ac:dyDescent="0.25">
      <c r="A5445" s="148" t="s">
        <v>0</v>
      </c>
      <c r="B5445" s="148" t="s">
        <v>1</v>
      </c>
      <c r="C5445" s="148" t="s">
        <v>2</v>
      </c>
      <c r="D5445" s="149" t="s">
        <v>3</v>
      </c>
      <c r="E5445" s="148" t="s">
        <v>111</v>
      </c>
      <c r="F5445" s="148" t="s">
        <v>112</v>
      </c>
      <c r="G5445" s="15" t="s">
        <v>4</v>
      </c>
      <c r="H5445" s="15" t="s">
        <v>5</v>
      </c>
      <c r="I5445" s="148" t="s">
        <v>10</v>
      </c>
      <c r="J5445" s="148" t="s">
        <v>11</v>
      </c>
      <c r="K5445" s="148" t="s">
        <v>17</v>
      </c>
      <c r="L5445" s="148" t="s">
        <v>18</v>
      </c>
      <c r="M5445" s="148" t="s">
        <v>6</v>
      </c>
      <c r="N5445" s="148" t="s">
        <v>7</v>
      </c>
      <c r="O5445" s="148" t="s">
        <v>8</v>
      </c>
      <c r="P5445" s="148" t="s">
        <v>9</v>
      </c>
    </row>
    <row r="5446" spans="1:16" x14ac:dyDescent="0.25">
      <c r="A5446" s="113" t="s">
        <v>39</v>
      </c>
      <c r="B5446" s="265">
        <v>2016</v>
      </c>
      <c r="C5446" s="111">
        <v>7</v>
      </c>
      <c r="D5446" s="114">
        <v>20.3</v>
      </c>
      <c r="E5446" s="265">
        <v>35.1</v>
      </c>
      <c r="F5446" s="265">
        <v>8.6999999999999993</v>
      </c>
      <c r="G5446" s="168">
        <v>27.4</v>
      </c>
      <c r="H5446" s="13">
        <v>6.8</v>
      </c>
      <c r="I5446" s="2">
        <v>1025</v>
      </c>
      <c r="J5446" s="2">
        <v>1007</v>
      </c>
      <c r="K5446" s="22">
        <v>9</v>
      </c>
      <c r="L5446" s="2">
        <v>63.1</v>
      </c>
      <c r="M5446" s="2">
        <v>0</v>
      </c>
      <c r="N5446" s="2">
        <v>0</v>
      </c>
      <c r="O5446" s="2">
        <v>20</v>
      </c>
      <c r="P5446" s="2">
        <v>6</v>
      </c>
    </row>
    <row r="5447" spans="1:16" x14ac:dyDescent="0.25">
      <c r="A5447" s="112" t="s">
        <v>19</v>
      </c>
      <c r="B5447" s="265">
        <v>2016</v>
      </c>
      <c r="C5447" s="111">
        <v>7</v>
      </c>
      <c r="D5447" s="114">
        <v>20.7</v>
      </c>
      <c r="E5447" s="114">
        <v>36</v>
      </c>
      <c r="F5447" s="265">
        <v>10.9</v>
      </c>
      <c r="G5447" s="168">
        <v>56.5</v>
      </c>
      <c r="H5447" s="21">
        <v>23</v>
      </c>
      <c r="I5447" s="2">
        <v>1021</v>
      </c>
      <c r="J5447" s="2">
        <v>1005</v>
      </c>
      <c r="K5447" s="2">
        <v>9.1</v>
      </c>
      <c r="L5447" s="22">
        <v>55</v>
      </c>
      <c r="M5447" s="2">
        <v>0</v>
      </c>
      <c r="N5447" s="2">
        <v>0</v>
      </c>
      <c r="O5447" s="2">
        <v>10</v>
      </c>
      <c r="P5447" s="2">
        <v>5</v>
      </c>
    </row>
    <row r="5448" spans="1:16" x14ac:dyDescent="0.25">
      <c r="A5448" s="112" t="s">
        <v>12</v>
      </c>
      <c r="B5448" s="265">
        <v>2016</v>
      </c>
      <c r="C5448" s="111">
        <v>7</v>
      </c>
      <c r="D5448" s="114">
        <v>18.7</v>
      </c>
      <c r="E5448" s="265">
        <v>32.700000000000003</v>
      </c>
      <c r="F5448" s="265">
        <v>9.6</v>
      </c>
      <c r="G5448" s="268">
        <v>67</v>
      </c>
      <c r="H5448" s="13">
        <v>24.8</v>
      </c>
      <c r="I5448" s="2">
        <v>1024</v>
      </c>
      <c r="J5448" s="2">
        <v>1005</v>
      </c>
      <c r="K5448" s="2">
        <v>5.0999999999999996</v>
      </c>
      <c r="L5448" s="2">
        <v>33.700000000000003</v>
      </c>
      <c r="M5448" s="2">
        <v>0</v>
      </c>
      <c r="N5448" s="2">
        <v>0</v>
      </c>
      <c r="O5448" s="2">
        <v>8</v>
      </c>
      <c r="P5448" s="2">
        <v>1</v>
      </c>
    </row>
    <row r="5449" spans="1:16" x14ac:dyDescent="0.25">
      <c r="A5449" s="112" t="s">
        <v>161</v>
      </c>
      <c r="B5449" s="265">
        <v>2016</v>
      </c>
      <c r="C5449" s="111">
        <v>7</v>
      </c>
      <c r="D5449" s="114">
        <v>18</v>
      </c>
      <c r="E5449" s="265">
        <v>31.9</v>
      </c>
      <c r="F5449" s="265">
        <v>8.3000000000000007</v>
      </c>
      <c r="G5449" s="168">
        <v>113.5</v>
      </c>
      <c r="H5449" s="13">
        <v>66.8</v>
      </c>
      <c r="I5449" s="2">
        <v>1024</v>
      </c>
      <c r="J5449" s="2">
        <v>1007</v>
      </c>
      <c r="K5449" s="2">
        <v>1.4</v>
      </c>
      <c r="L5449" s="2">
        <v>7.5</v>
      </c>
      <c r="M5449" s="2">
        <v>0</v>
      </c>
      <c r="N5449" s="2">
        <v>0</v>
      </c>
      <c r="O5449" s="2">
        <v>8</v>
      </c>
      <c r="P5449" s="2">
        <v>1</v>
      </c>
    </row>
    <row r="5450" spans="1:16" x14ac:dyDescent="0.25">
      <c r="A5450" s="112" t="s">
        <v>13</v>
      </c>
      <c r="B5450" s="265">
        <v>2016</v>
      </c>
      <c r="C5450" s="111">
        <v>7</v>
      </c>
      <c r="D5450" s="114">
        <v>18.399999999999999</v>
      </c>
      <c r="E5450" s="265">
        <v>32.200000000000003</v>
      </c>
      <c r="F5450" s="265">
        <v>7.3</v>
      </c>
      <c r="G5450" s="268">
        <v>35</v>
      </c>
      <c r="H5450" s="13">
        <v>11.9</v>
      </c>
      <c r="I5450" s="2">
        <v>1026</v>
      </c>
      <c r="J5450" s="2">
        <v>1008</v>
      </c>
      <c r="K5450" s="2">
        <v>4.3</v>
      </c>
      <c r="L5450" s="2">
        <v>48.2</v>
      </c>
      <c r="M5450" s="2">
        <v>0</v>
      </c>
      <c r="N5450" s="2">
        <v>0</v>
      </c>
      <c r="O5450" s="2">
        <v>9</v>
      </c>
      <c r="P5450" s="2">
        <v>2</v>
      </c>
    </row>
    <row r="5451" spans="1:16" x14ac:dyDescent="0.25">
      <c r="A5451" s="112" t="s">
        <v>16</v>
      </c>
      <c r="B5451" s="265">
        <v>2016</v>
      </c>
      <c r="C5451" s="111">
        <v>7</v>
      </c>
      <c r="D5451" s="114">
        <v>17.899999999999999</v>
      </c>
      <c r="E5451" s="265">
        <v>32.700000000000003</v>
      </c>
      <c r="F5451" s="265">
        <v>7.6</v>
      </c>
      <c r="G5451" s="168">
        <v>31.5</v>
      </c>
      <c r="H5451" s="13">
        <v>8.3000000000000007</v>
      </c>
      <c r="I5451" s="2">
        <v>1026</v>
      </c>
      <c r="J5451" s="2">
        <v>1011</v>
      </c>
      <c r="K5451" s="2">
        <v>5.4</v>
      </c>
      <c r="L5451" s="2">
        <v>16.2</v>
      </c>
      <c r="M5451" s="2">
        <v>0</v>
      </c>
      <c r="N5451" s="2">
        <v>0</v>
      </c>
      <c r="O5451" s="2">
        <v>9</v>
      </c>
      <c r="P5451" s="2">
        <v>2</v>
      </c>
    </row>
    <row r="5452" spans="1:16" x14ac:dyDescent="0.25">
      <c r="A5452" s="112" t="s">
        <v>14</v>
      </c>
      <c r="B5452" s="265">
        <v>2016</v>
      </c>
      <c r="C5452" s="111">
        <v>7</v>
      </c>
      <c r="D5452" s="114">
        <v>21</v>
      </c>
      <c r="E5452" s="265">
        <v>34.299999999999997</v>
      </c>
      <c r="F5452" s="265">
        <v>10</v>
      </c>
      <c r="G5452" s="168">
        <v>40.1</v>
      </c>
      <c r="H5452" s="13">
        <v>22.5</v>
      </c>
      <c r="I5452" s="2">
        <v>1025</v>
      </c>
      <c r="J5452" s="2">
        <v>1007</v>
      </c>
      <c r="K5452" s="22">
        <v>7</v>
      </c>
      <c r="L5452" s="2">
        <v>42.8</v>
      </c>
      <c r="M5452" s="2">
        <v>0</v>
      </c>
      <c r="N5452" s="2">
        <v>0</v>
      </c>
      <c r="O5452" s="2">
        <v>19</v>
      </c>
      <c r="P5452" s="2">
        <v>5</v>
      </c>
    </row>
    <row r="5453" spans="1:16" x14ac:dyDescent="0.25">
      <c r="A5453" s="112" t="s">
        <v>87</v>
      </c>
      <c r="B5453" s="265">
        <v>2016</v>
      </c>
      <c r="C5453" s="111">
        <v>7</v>
      </c>
      <c r="D5453" s="114">
        <v>17.899999999999999</v>
      </c>
      <c r="E5453" s="265">
        <v>30.9</v>
      </c>
      <c r="F5453" s="265">
        <v>8.4</v>
      </c>
      <c r="G5453" s="168">
        <v>87.3</v>
      </c>
      <c r="H5453" s="13">
        <v>21.7</v>
      </c>
      <c r="I5453" s="2">
        <v>1026</v>
      </c>
      <c r="J5453" s="2">
        <v>1007</v>
      </c>
      <c r="K5453" s="2">
        <v>7.5</v>
      </c>
      <c r="L5453" s="2">
        <v>19.100000000000001</v>
      </c>
      <c r="M5453" s="2">
        <v>0</v>
      </c>
      <c r="N5453" s="2">
        <v>0</v>
      </c>
      <c r="O5453" s="2">
        <v>10</v>
      </c>
      <c r="P5453" s="2">
        <v>2</v>
      </c>
    </row>
    <row r="5454" spans="1:16" x14ac:dyDescent="0.25">
      <c r="A5454" s="112" t="s">
        <v>164</v>
      </c>
      <c r="B5454" s="265">
        <v>2016</v>
      </c>
      <c r="C5454" s="111">
        <v>7</v>
      </c>
      <c r="D5454" s="114">
        <v>19.600000000000001</v>
      </c>
      <c r="E5454" s="265">
        <v>35.200000000000003</v>
      </c>
      <c r="F5454" s="265">
        <v>3.4</v>
      </c>
      <c r="G5454" s="268">
        <v>24</v>
      </c>
      <c r="H5454" s="21">
        <v>7</v>
      </c>
      <c r="I5454" s="2">
        <v>1025</v>
      </c>
      <c r="J5454" s="2">
        <v>1007</v>
      </c>
      <c r="K5454" s="2">
        <v>6.5</v>
      </c>
      <c r="L5454" s="2">
        <v>18.600000000000001</v>
      </c>
      <c r="M5454" s="2">
        <v>0</v>
      </c>
      <c r="N5454" s="2">
        <v>0</v>
      </c>
      <c r="O5454" s="2">
        <v>17</v>
      </c>
      <c r="P5454" s="2">
        <v>6</v>
      </c>
    </row>
    <row r="5455" spans="1:16" x14ac:dyDescent="0.25">
      <c r="A5455" s="112" t="s">
        <v>31</v>
      </c>
      <c r="B5455" s="265">
        <v>2016</v>
      </c>
      <c r="C5455" s="111">
        <v>7</v>
      </c>
      <c r="D5455" s="114">
        <v>19.7</v>
      </c>
      <c r="E5455" s="265">
        <v>34.200000000000003</v>
      </c>
      <c r="F5455" s="265">
        <v>9.6999999999999993</v>
      </c>
      <c r="G5455" s="268">
        <v>75</v>
      </c>
      <c r="H5455" s="21">
        <v>22</v>
      </c>
      <c r="I5455" s="2">
        <v>1026</v>
      </c>
      <c r="J5455" s="2">
        <v>1008</v>
      </c>
      <c r="K5455" s="2">
        <v>2.7</v>
      </c>
      <c r="L5455" s="2">
        <v>16.100000000000001</v>
      </c>
      <c r="M5455" s="2">
        <v>0</v>
      </c>
      <c r="N5455" s="2">
        <v>0</v>
      </c>
      <c r="O5455" s="2">
        <v>15</v>
      </c>
      <c r="P5455" s="2">
        <v>6</v>
      </c>
    </row>
    <row r="5456" spans="1:16" x14ac:dyDescent="0.25">
      <c r="A5456" s="112" t="s">
        <v>69</v>
      </c>
      <c r="B5456" s="265">
        <v>2016</v>
      </c>
      <c r="C5456" s="111">
        <v>7</v>
      </c>
      <c r="D5456" s="114">
        <v>18.899999999999999</v>
      </c>
      <c r="E5456" s="114">
        <v>35</v>
      </c>
      <c r="F5456" s="265">
        <v>8.9</v>
      </c>
      <c r="G5456" s="168">
        <v>64.2</v>
      </c>
      <c r="H5456" s="13">
        <v>21.3</v>
      </c>
      <c r="I5456" s="2">
        <v>1024</v>
      </c>
      <c r="J5456" s="2">
        <v>1008</v>
      </c>
      <c r="K5456" s="2">
        <v>14.8</v>
      </c>
      <c r="L5456" s="2">
        <v>46.9</v>
      </c>
      <c r="M5456" s="2">
        <v>0</v>
      </c>
      <c r="N5456" s="2">
        <v>0</v>
      </c>
      <c r="O5456" s="2">
        <v>11</v>
      </c>
      <c r="P5456" s="2">
        <v>4</v>
      </c>
    </row>
    <row r="5457" spans="1:16" x14ac:dyDescent="0.25">
      <c r="A5457" s="112" t="s">
        <v>49</v>
      </c>
      <c r="B5457" s="265">
        <v>2016</v>
      </c>
      <c r="C5457" s="111">
        <v>7</v>
      </c>
      <c r="D5457" s="114">
        <v>20</v>
      </c>
      <c r="E5457" s="265">
        <v>34.200000000000003</v>
      </c>
      <c r="F5457" s="265">
        <v>10.6</v>
      </c>
      <c r="G5457" s="268">
        <v>57</v>
      </c>
      <c r="H5457" s="13">
        <v>16.3</v>
      </c>
      <c r="I5457" s="2">
        <v>1026</v>
      </c>
      <c r="J5457" s="2">
        <v>1007</v>
      </c>
      <c r="K5457" s="2">
        <v>6.4</v>
      </c>
      <c r="L5457" s="2">
        <v>17.5</v>
      </c>
      <c r="M5457" s="2">
        <v>0</v>
      </c>
      <c r="N5457" s="2">
        <v>0</v>
      </c>
      <c r="O5457" s="2">
        <v>14</v>
      </c>
      <c r="P5457" s="2">
        <v>5</v>
      </c>
    </row>
    <row r="5458" spans="1:16" x14ac:dyDescent="0.25">
      <c r="A5458" s="112" t="s">
        <v>61</v>
      </c>
      <c r="B5458" s="265">
        <v>2016</v>
      </c>
      <c r="C5458" s="111">
        <v>7</v>
      </c>
      <c r="D5458" s="114">
        <v>18.600000000000001</v>
      </c>
      <c r="E5458" s="265">
        <v>34.299999999999997</v>
      </c>
      <c r="F5458" s="265">
        <v>6.8</v>
      </c>
      <c r="G5458" s="268">
        <v>57</v>
      </c>
      <c r="H5458" s="13">
        <v>16.899999999999999</v>
      </c>
      <c r="I5458" s="2">
        <v>1026</v>
      </c>
      <c r="J5458" s="2">
        <v>1007</v>
      </c>
      <c r="K5458" s="2">
        <v>6.9</v>
      </c>
      <c r="L5458" s="2">
        <v>39.4</v>
      </c>
      <c r="M5458" s="2">
        <v>0</v>
      </c>
      <c r="N5458" s="2">
        <v>0</v>
      </c>
      <c r="O5458" s="2">
        <v>12</v>
      </c>
      <c r="P5458" s="2">
        <v>5</v>
      </c>
    </row>
    <row r="5459" spans="1:16" x14ac:dyDescent="0.25">
      <c r="A5459" s="112" t="s">
        <v>168</v>
      </c>
      <c r="B5459" s="265">
        <v>2016</v>
      </c>
      <c r="C5459" s="111">
        <v>7</v>
      </c>
      <c r="D5459" s="114">
        <v>20.3</v>
      </c>
      <c r="E5459" s="265">
        <v>33.9</v>
      </c>
      <c r="F5459" s="265">
        <v>11.6</v>
      </c>
      <c r="G5459" s="168">
        <v>71.400000000000006</v>
      </c>
      <c r="H5459" s="21">
        <v>43</v>
      </c>
      <c r="I5459" s="2">
        <v>1025</v>
      </c>
      <c r="J5459" s="2">
        <v>1007</v>
      </c>
      <c r="K5459" s="2">
        <v>7.1</v>
      </c>
      <c r="L5459" s="2">
        <v>26.9</v>
      </c>
      <c r="M5459" s="2">
        <v>0</v>
      </c>
      <c r="N5459" s="2">
        <v>0</v>
      </c>
      <c r="O5459" s="2">
        <v>10</v>
      </c>
      <c r="P5459" s="2">
        <v>3</v>
      </c>
    </row>
    <row r="5460" spans="1:16" x14ac:dyDescent="0.25">
      <c r="A5460" s="112" t="s">
        <v>46</v>
      </c>
      <c r="B5460" s="265">
        <v>2016</v>
      </c>
      <c r="C5460" s="111">
        <v>7</v>
      </c>
      <c r="D5460" s="114">
        <v>17.8</v>
      </c>
      <c r="E5460" s="265">
        <v>30.9</v>
      </c>
      <c r="F5460" s="265">
        <v>9.4</v>
      </c>
      <c r="G5460" s="168">
        <v>50.8</v>
      </c>
      <c r="H5460" s="13">
        <v>22.4</v>
      </c>
      <c r="I5460" s="2">
        <v>1027</v>
      </c>
      <c r="J5460" s="2">
        <v>1011</v>
      </c>
      <c r="K5460" s="2">
        <v>6.5</v>
      </c>
      <c r="L5460" s="2">
        <v>22.7</v>
      </c>
      <c r="M5460" s="2">
        <v>0</v>
      </c>
      <c r="N5460" s="2">
        <v>0</v>
      </c>
      <c r="O5460" s="2">
        <v>5</v>
      </c>
      <c r="P5460" s="2">
        <v>1</v>
      </c>
    </row>
    <row r="5461" spans="1:16" x14ac:dyDescent="0.25">
      <c r="A5461" s="112" t="s">
        <v>56</v>
      </c>
      <c r="B5461" s="265">
        <v>2016</v>
      </c>
      <c r="C5461" s="111">
        <v>7</v>
      </c>
      <c r="D5461" s="114">
        <v>19.7</v>
      </c>
      <c r="E5461" s="265">
        <v>34.700000000000003</v>
      </c>
      <c r="F5461" s="265">
        <v>8.9</v>
      </c>
      <c r="G5461" s="168">
        <v>33.799999999999997</v>
      </c>
      <c r="H5461" s="13">
        <v>9.8000000000000007</v>
      </c>
      <c r="I5461" s="150">
        <v>1025</v>
      </c>
      <c r="J5461" s="150">
        <v>1007</v>
      </c>
      <c r="K5461" s="150">
        <v>0.5</v>
      </c>
      <c r="L5461" s="150">
        <v>11.4</v>
      </c>
      <c r="M5461" s="150">
        <v>0</v>
      </c>
      <c r="N5461" s="150">
        <v>0</v>
      </c>
      <c r="O5461" s="150">
        <v>12</v>
      </c>
      <c r="P5461" s="150">
        <v>3</v>
      </c>
    </row>
    <row r="5462" spans="1:16" x14ac:dyDescent="0.25">
      <c r="A5462" s="112" t="s">
        <v>71</v>
      </c>
      <c r="B5462" s="265">
        <v>2016</v>
      </c>
      <c r="C5462" s="111">
        <v>7</v>
      </c>
      <c r="D5462" s="114">
        <v>18.7</v>
      </c>
      <c r="E5462" s="265">
        <v>31.3</v>
      </c>
      <c r="F5462" s="265">
        <v>7.2</v>
      </c>
      <c r="G5462" s="268">
        <v>37</v>
      </c>
      <c r="H5462" s="13">
        <v>6.6</v>
      </c>
      <c r="I5462" s="2">
        <v>1024</v>
      </c>
      <c r="J5462" s="2">
        <v>1007</v>
      </c>
      <c r="K5462" s="2">
        <v>1.5</v>
      </c>
      <c r="L5462" s="2">
        <v>21.7</v>
      </c>
      <c r="M5462" s="2">
        <v>0</v>
      </c>
      <c r="N5462" s="2">
        <v>0</v>
      </c>
      <c r="O5462" s="2">
        <v>10</v>
      </c>
      <c r="P5462" s="2">
        <v>2</v>
      </c>
    </row>
    <row r="5463" spans="1:16" x14ac:dyDescent="0.25">
      <c r="A5463" s="112" t="s">
        <v>72</v>
      </c>
      <c r="B5463" s="265">
        <v>2016</v>
      </c>
      <c r="C5463" s="111">
        <v>7</v>
      </c>
      <c r="D5463" s="114">
        <v>19.399999999999999</v>
      </c>
      <c r="E5463" s="265">
        <v>33.4</v>
      </c>
      <c r="F5463" s="265">
        <v>6.9</v>
      </c>
      <c r="G5463" s="168">
        <v>32.799999999999997</v>
      </c>
      <c r="H5463" s="13">
        <v>9.6</v>
      </c>
      <c r="I5463" s="2">
        <v>1024</v>
      </c>
      <c r="J5463" s="2">
        <v>1006</v>
      </c>
      <c r="K5463" s="22">
        <v>3</v>
      </c>
      <c r="L5463" s="2">
        <v>21.8</v>
      </c>
      <c r="M5463" s="2">
        <v>0</v>
      </c>
      <c r="N5463" s="2">
        <v>0</v>
      </c>
      <c r="O5463" s="2">
        <v>13</v>
      </c>
      <c r="P5463" s="2">
        <v>4</v>
      </c>
    </row>
    <row r="5464" spans="1:16" x14ac:dyDescent="0.25">
      <c r="A5464" s="112" t="s">
        <v>93</v>
      </c>
      <c r="B5464" s="265">
        <v>2016</v>
      </c>
      <c r="C5464" s="111">
        <v>7</v>
      </c>
      <c r="D5464" s="114">
        <v>18.7</v>
      </c>
      <c r="E5464" s="265">
        <v>33.9</v>
      </c>
      <c r="F5464" s="265">
        <v>8.6999999999999993</v>
      </c>
      <c r="G5464" s="168">
        <v>78.8</v>
      </c>
      <c r="H5464" s="13">
        <v>22.6</v>
      </c>
      <c r="I5464" s="2">
        <v>1024</v>
      </c>
      <c r="J5464" s="2">
        <v>1006</v>
      </c>
      <c r="K5464" s="2">
        <v>3.1</v>
      </c>
      <c r="L5464" s="2">
        <v>30.8</v>
      </c>
      <c r="M5464" s="2">
        <v>0</v>
      </c>
      <c r="N5464" s="2">
        <v>0</v>
      </c>
      <c r="O5464" s="2">
        <v>10</v>
      </c>
      <c r="P5464" s="2">
        <v>3</v>
      </c>
    </row>
    <row r="5465" spans="1:16" x14ac:dyDescent="0.25">
      <c r="A5465" s="113" t="s">
        <v>54</v>
      </c>
      <c r="B5465" s="265">
        <v>2016</v>
      </c>
      <c r="C5465" s="111">
        <v>7</v>
      </c>
      <c r="D5465" s="114">
        <f>AVERAGE(D5446:D5464)</f>
        <v>19.173684210526314</v>
      </c>
      <c r="E5465" s="265"/>
      <c r="F5465" s="265"/>
      <c r="G5465" s="268">
        <f>AVERAGE(G5446:G5464)</f>
        <v>54.742105263157889</v>
      </c>
    </row>
    <row r="5466" spans="1:16" x14ac:dyDescent="0.25">
      <c r="A5466" s="536" t="s">
        <v>37</v>
      </c>
      <c r="B5466" s="536"/>
      <c r="C5466" s="536"/>
      <c r="D5466" s="114">
        <v>16.8</v>
      </c>
      <c r="E5466" s="265"/>
      <c r="F5466" s="265"/>
      <c r="G5466" s="168">
        <v>88.6</v>
      </c>
    </row>
    <row r="5467" spans="1:16" x14ac:dyDescent="0.25">
      <c r="A5467" s="536" t="s">
        <v>38</v>
      </c>
      <c r="B5467" s="536"/>
      <c r="C5467" s="536"/>
      <c r="D5467" s="114">
        <v>16.399999999999999</v>
      </c>
      <c r="E5467" s="265"/>
      <c r="F5467" s="265"/>
      <c r="G5467" s="168">
        <v>96.1</v>
      </c>
    </row>
    <row r="5468" spans="1:16" x14ac:dyDescent="0.25">
      <c r="A5468" s="536" t="s">
        <v>167</v>
      </c>
      <c r="B5468" s="536"/>
      <c r="C5468" s="536"/>
      <c r="D5468" s="114">
        <v>17.899999999999999</v>
      </c>
      <c r="E5468" s="265"/>
      <c r="F5468" s="265"/>
      <c r="G5468" s="168"/>
    </row>
    <row r="5469" spans="1:16" x14ac:dyDescent="0.25">
      <c r="A5469" s="536" t="s">
        <v>98</v>
      </c>
      <c r="B5469" s="536"/>
      <c r="C5469" s="536"/>
      <c r="D5469" s="114">
        <v>17.3</v>
      </c>
      <c r="E5469" s="265"/>
      <c r="F5469" s="265"/>
      <c r="G5469" s="168"/>
    </row>
    <row r="5471" spans="1:16" x14ac:dyDescent="0.25">
      <c r="A5471" s="151" t="s">
        <v>0</v>
      </c>
      <c r="B5471" s="151" t="s">
        <v>1</v>
      </c>
      <c r="C5471" s="151" t="s">
        <v>2</v>
      </c>
      <c r="D5471" s="152" t="s">
        <v>3</v>
      </c>
      <c r="E5471" s="151" t="s">
        <v>111</v>
      </c>
      <c r="F5471" s="151" t="s">
        <v>112</v>
      </c>
      <c r="G5471" s="15" t="s">
        <v>4</v>
      </c>
      <c r="H5471" s="15" t="s">
        <v>5</v>
      </c>
      <c r="I5471" s="151" t="s">
        <v>10</v>
      </c>
      <c r="J5471" s="151" t="s">
        <v>11</v>
      </c>
      <c r="K5471" s="151" t="s">
        <v>17</v>
      </c>
      <c r="L5471" s="151" t="s">
        <v>18</v>
      </c>
      <c r="M5471" s="151" t="s">
        <v>6</v>
      </c>
      <c r="N5471" s="151" t="s">
        <v>7</v>
      </c>
      <c r="O5471" s="151" t="s">
        <v>8</v>
      </c>
      <c r="P5471" s="151" t="s">
        <v>9</v>
      </c>
    </row>
    <row r="5472" spans="1:16" x14ac:dyDescent="0.25">
      <c r="A5472" s="113" t="s">
        <v>39</v>
      </c>
      <c r="B5472" s="265">
        <v>2016</v>
      </c>
      <c r="C5472" s="111">
        <v>8</v>
      </c>
      <c r="D5472" s="114">
        <v>19</v>
      </c>
      <c r="E5472" s="265">
        <v>35.5</v>
      </c>
      <c r="F5472" s="265">
        <v>4.8</v>
      </c>
      <c r="G5472" s="168">
        <v>38.5</v>
      </c>
      <c r="H5472" s="13">
        <v>5.4</v>
      </c>
      <c r="I5472" s="2">
        <v>1028</v>
      </c>
      <c r="J5472" s="2">
        <v>1008</v>
      </c>
      <c r="K5472" s="2">
        <v>1.5</v>
      </c>
      <c r="L5472" s="22">
        <v>24</v>
      </c>
      <c r="M5472" s="2">
        <v>0</v>
      </c>
      <c r="N5472" s="2">
        <v>0</v>
      </c>
      <c r="O5472" s="2">
        <v>12</v>
      </c>
      <c r="P5472" s="2">
        <v>5</v>
      </c>
    </row>
    <row r="5473" spans="1:16" x14ac:dyDescent="0.25">
      <c r="A5473" s="112" t="s">
        <v>19</v>
      </c>
      <c r="B5473" s="265">
        <v>2016</v>
      </c>
      <c r="C5473" s="111">
        <v>8</v>
      </c>
      <c r="D5473" s="114">
        <v>19.399999999999999</v>
      </c>
      <c r="E5473" s="265">
        <v>34.799999999999997</v>
      </c>
      <c r="F5473" s="265">
        <v>7.6</v>
      </c>
      <c r="G5473" s="168">
        <v>35.6</v>
      </c>
      <c r="H5473" s="13">
        <v>6.5</v>
      </c>
      <c r="I5473" s="2">
        <v>1027</v>
      </c>
      <c r="J5473" s="2">
        <v>1006</v>
      </c>
      <c r="K5473" s="22">
        <v>8</v>
      </c>
      <c r="L5473" s="2">
        <v>38.9</v>
      </c>
      <c r="M5473" s="2">
        <v>0</v>
      </c>
      <c r="N5473" s="2">
        <v>0</v>
      </c>
      <c r="O5473" s="2">
        <v>11</v>
      </c>
      <c r="P5473" s="2">
        <v>5</v>
      </c>
    </row>
    <row r="5474" spans="1:16" x14ac:dyDescent="0.25">
      <c r="A5474" s="112" t="s">
        <v>12</v>
      </c>
      <c r="B5474" s="265">
        <v>2016</v>
      </c>
      <c r="C5474" s="111">
        <v>8</v>
      </c>
      <c r="D5474" s="114">
        <v>17.7</v>
      </c>
      <c r="E5474" s="265">
        <v>31.8</v>
      </c>
      <c r="F5474" s="114">
        <v>6</v>
      </c>
      <c r="G5474" s="168">
        <v>55.4</v>
      </c>
      <c r="H5474" s="13">
        <v>11.9</v>
      </c>
      <c r="I5474" s="2">
        <v>1028</v>
      </c>
      <c r="J5474" s="2">
        <v>1008</v>
      </c>
      <c r="K5474" s="2">
        <v>4.0999999999999996</v>
      </c>
      <c r="L5474" s="22">
        <v>58</v>
      </c>
      <c r="M5474" s="2">
        <v>0</v>
      </c>
      <c r="N5474" s="2">
        <v>0</v>
      </c>
      <c r="O5474" s="2">
        <v>9</v>
      </c>
      <c r="P5474" s="2">
        <v>4</v>
      </c>
    </row>
    <row r="5475" spans="1:16" x14ac:dyDescent="0.25">
      <c r="A5475" s="112" t="s">
        <v>161</v>
      </c>
      <c r="B5475" s="265">
        <v>2016</v>
      </c>
      <c r="C5475" s="111">
        <v>8</v>
      </c>
      <c r="D5475" s="114">
        <v>17.399999999999999</v>
      </c>
      <c r="E5475" s="265">
        <v>32.9</v>
      </c>
      <c r="F5475" s="265">
        <v>5.8</v>
      </c>
      <c r="G5475" s="268">
        <v>48</v>
      </c>
      <c r="H5475" s="13">
        <v>10.9</v>
      </c>
      <c r="I5475" s="2">
        <v>1027</v>
      </c>
      <c r="J5475" s="2">
        <v>1008</v>
      </c>
      <c r="K5475" s="2">
        <v>1.3</v>
      </c>
      <c r="L5475" s="2">
        <v>6.1</v>
      </c>
      <c r="M5475" s="2">
        <v>0</v>
      </c>
      <c r="N5475" s="2">
        <v>0</v>
      </c>
      <c r="O5475" s="2">
        <v>9</v>
      </c>
      <c r="P5475" s="2">
        <v>4</v>
      </c>
    </row>
    <row r="5476" spans="1:16" x14ac:dyDescent="0.25">
      <c r="A5476" s="112" t="s">
        <v>13</v>
      </c>
      <c r="B5476" s="265">
        <v>2016</v>
      </c>
      <c r="C5476" s="111">
        <v>8</v>
      </c>
      <c r="D5476" s="114">
        <v>17.3</v>
      </c>
      <c r="E5476" s="265">
        <v>34.799999999999997</v>
      </c>
      <c r="F5476" s="265">
        <v>5.5</v>
      </c>
      <c r="G5476" s="168">
        <v>37.9</v>
      </c>
      <c r="H5476" s="13">
        <v>9.1999999999999993</v>
      </c>
      <c r="I5476" s="2">
        <v>1027</v>
      </c>
      <c r="J5476" s="2">
        <v>1010</v>
      </c>
      <c r="K5476" s="22">
        <v>4</v>
      </c>
      <c r="L5476" s="2">
        <v>48.2</v>
      </c>
      <c r="M5476" s="2">
        <v>0</v>
      </c>
      <c r="N5476" s="2">
        <v>0</v>
      </c>
      <c r="O5476" s="2">
        <v>10</v>
      </c>
      <c r="P5476" s="2">
        <v>5</v>
      </c>
    </row>
    <row r="5477" spans="1:16" x14ac:dyDescent="0.25">
      <c r="A5477" s="112" t="s">
        <v>16</v>
      </c>
      <c r="B5477" s="265">
        <v>2016</v>
      </c>
      <c r="C5477" s="111">
        <v>8</v>
      </c>
      <c r="D5477" s="114">
        <v>17.2</v>
      </c>
      <c r="E5477" s="265">
        <v>33.799999999999997</v>
      </c>
      <c r="F5477" s="265">
        <v>4.9000000000000004</v>
      </c>
      <c r="G5477" s="168">
        <v>44.7</v>
      </c>
      <c r="H5477" s="13">
        <v>20.8</v>
      </c>
      <c r="I5477" s="2">
        <v>1030</v>
      </c>
      <c r="J5477" s="2">
        <v>1012</v>
      </c>
      <c r="K5477" s="22">
        <v>5</v>
      </c>
      <c r="L5477" s="2">
        <v>13.7</v>
      </c>
      <c r="M5477" s="2">
        <v>0</v>
      </c>
      <c r="N5477" s="2">
        <v>0</v>
      </c>
      <c r="O5477" s="2">
        <v>10</v>
      </c>
      <c r="P5477" s="2">
        <v>5</v>
      </c>
    </row>
    <row r="5478" spans="1:16" x14ac:dyDescent="0.25">
      <c r="A5478" s="112" t="s">
        <v>14</v>
      </c>
      <c r="B5478" s="265">
        <v>2016</v>
      </c>
      <c r="C5478" s="111">
        <v>8</v>
      </c>
      <c r="D5478" s="114">
        <v>19.5</v>
      </c>
      <c r="E5478" s="265">
        <v>33.299999999999997</v>
      </c>
      <c r="F5478" s="265">
        <v>6.4</v>
      </c>
      <c r="G5478" s="168">
        <v>35.299999999999997</v>
      </c>
      <c r="H5478" s="13">
        <v>6.1</v>
      </c>
      <c r="I5478" s="2">
        <v>1028</v>
      </c>
      <c r="J5478" s="2">
        <v>1008</v>
      </c>
      <c r="K5478" s="2">
        <v>4.9000000000000004</v>
      </c>
      <c r="L5478" s="2">
        <v>37.200000000000003</v>
      </c>
      <c r="M5478" s="2">
        <v>0</v>
      </c>
      <c r="N5478" s="2">
        <v>0</v>
      </c>
      <c r="O5478" s="2">
        <v>11</v>
      </c>
      <c r="P5478" s="2">
        <v>5</v>
      </c>
    </row>
    <row r="5479" spans="1:16" x14ac:dyDescent="0.25">
      <c r="A5479" s="112" t="s">
        <v>87</v>
      </c>
      <c r="B5479" s="265">
        <v>2016</v>
      </c>
      <c r="C5479" s="111">
        <v>8</v>
      </c>
      <c r="D5479" s="114">
        <v>17.2</v>
      </c>
      <c r="E5479" s="265">
        <v>33.4</v>
      </c>
      <c r="F5479" s="265">
        <v>6.3</v>
      </c>
      <c r="G5479" s="268">
        <v>42</v>
      </c>
      <c r="H5479" s="13">
        <v>17.399999999999999</v>
      </c>
      <c r="I5479" s="2">
        <v>1028</v>
      </c>
      <c r="J5479" s="2">
        <v>1008</v>
      </c>
      <c r="K5479" s="2">
        <v>4.5999999999999996</v>
      </c>
      <c r="L5479" s="2">
        <v>17.8</v>
      </c>
      <c r="M5479" s="2">
        <v>0</v>
      </c>
      <c r="N5479" s="2">
        <v>0</v>
      </c>
      <c r="O5479" s="2">
        <v>10</v>
      </c>
      <c r="P5479" s="2">
        <v>5</v>
      </c>
    </row>
    <row r="5480" spans="1:16" x14ac:dyDescent="0.25">
      <c r="A5480" s="112" t="s">
        <v>164</v>
      </c>
      <c r="B5480" s="265">
        <v>2016</v>
      </c>
      <c r="C5480" s="111">
        <v>8</v>
      </c>
      <c r="D5480" s="114">
        <v>18.8</v>
      </c>
      <c r="E5480" s="265">
        <v>36.5</v>
      </c>
      <c r="F5480" s="265">
        <v>5.4</v>
      </c>
      <c r="G5480" s="268">
        <v>28</v>
      </c>
      <c r="H5480" s="21">
        <v>7</v>
      </c>
      <c r="I5480" s="2">
        <v>1028</v>
      </c>
      <c r="J5480" s="2">
        <v>1008</v>
      </c>
      <c r="K5480" s="2">
        <v>5.9</v>
      </c>
      <c r="L5480" s="2">
        <v>20.8</v>
      </c>
      <c r="M5480" s="2">
        <v>0</v>
      </c>
      <c r="N5480" s="2">
        <v>0</v>
      </c>
      <c r="O5480" s="2">
        <v>12</v>
      </c>
      <c r="P5480" s="2">
        <v>8</v>
      </c>
    </row>
    <row r="5481" spans="1:16" x14ac:dyDescent="0.25">
      <c r="A5481" s="112" t="s">
        <v>31</v>
      </c>
      <c r="B5481" s="265">
        <v>2016</v>
      </c>
      <c r="C5481" s="111">
        <v>8</v>
      </c>
      <c r="D5481" s="114">
        <v>19.2</v>
      </c>
      <c r="E5481" s="265">
        <v>37.799999999999997</v>
      </c>
      <c r="F5481" s="265">
        <v>7.8</v>
      </c>
      <c r="G5481" s="268">
        <v>39</v>
      </c>
      <c r="H5481" s="13">
        <v>7.6</v>
      </c>
      <c r="I5481" s="2">
        <v>1028</v>
      </c>
      <c r="J5481" s="2">
        <v>1009</v>
      </c>
      <c r="K5481" s="2">
        <v>2.2000000000000002</v>
      </c>
      <c r="L5481" s="2">
        <v>14.5</v>
      </c>
      <c r="M5481" s="2">
        <v>0</v>
      </c>
      <c r="N5481" s="2">
        <v>0</v>
      </c>
      <c r="O5481" s="2">
        <v>15</v>
      </c>
      <c r="P5481" s="2">
        <v>7</v>
      </c>
    </row>
    <row r="5482" spans="1:16" x14ac:dyDescent="0.25">
      <c r="A5482" s="112" t="s">
        <v>69</v>
      </c>
      <c r="B5482" s="265">
        <v>2016</v>
      </c>
      <c r="C5482" s="111">
        <v>8</v>
      </c>
      <c r="D5482" s="114">
        <v>17.5</v>
      </c>
      <c r="E5482" s="265">
        <v>32.200000000000003</v>
      </c>
      <c r="F5482" s="265">
        <v>5.9</v>
      </c>
      <c r="G5482" s="168">
        <v>58.5</v>
      </c>
      <c r="H5482" s="13">
        <v>16.600000000000001</v>
      </c>
      <c r="I5482" s="2">
        <v>1027</v>
      </c>
      <c r="J5482" s="2">
        <v>1009</v>
      </c>
      <c r="K5482" s="22">
        <v>7</v>
      </c>
      <c r="L5482" s="2">
        <v>38.1</v>
      </c>
      <c r="M5482" s="2">
        <v>0</v>
      </c>
      <c r="N5482" s="2">
        <v>0</v>
      </c>
      <c r="O5482" s="2">
        <v>9</v>
      </c>
      <c r="P5482" s="2">
        <v>4</v>
      </c>
    </row>
    <row r="5483" spans="1:16" x14ac:dyDescent="0.25">
      <c r="A5483" s="112" t="s">
        <v>49</v>
      </c>
      <c r="B5483" s="265">
        <v>2016</v>
      </c>
      <c r="C5483" s="111">
        <v>8</v>
      </c>
      <c r="D5483" s="114">
        <v>19.3</v>
      </c>
      <c r="E5483" s="265">
        <v>35.4</v>
      </c>
      <c r="F5483" s="265">
        <v>6.9</v>
      </c>
      <c r="G5483" s="268">
        <v>33</v>
      </c>
      <c r="H5483" s="13">
        <v>6.2</v>
      </c>
      <c r="I5483" s="2">
        <v>1028</v>
      </c>
      <c r="J5483" s="2">
        <v>1008</v>
      </c>
      <c r="K5483" s="2">
        <v>5.7</v>
      </c>
      <c r="L5483" s="2">
        <v>16.5</v>
      </c>
      <c r="M5483" s="2">
        <v>0</v>
      </c>
      <c r="N5483" s="2">
        <v>0</v>
      </c>
      <c r="O5483" s="2">
        <v>12</v>
      </c>
      <c r="P5483" s="2">
        <v>5</v>
      </c>
    </row>
    <row r="5484" spans="1:16" x14ac:dyDescent="0.25">
      <c r="A5484" s="112" t="s">
        <v>61</v>
      </c>
      <c r="B5484" s="265">
        <v>2016</v>
      </c>
      <c r="C5484" s="111">
        <v>8</v>
      </c>
      <c r="D5484" s="114">
        <v>17.8</v>
      </c>
      <c r="E5484" s="265">
        <v>34.799999999999997</v>
      </c>
      <c r="F5484" s="265">
        <v>4.0999999999999996</v>
      </c>
      <c r="G5484" s="168">
        <v>49.5</v>
      </c>
      <c r="H5484" s="13">
        <v>13.3</v>
      </c>
      <c r="I5484" s="2">
        <v>1029</v>
      </c>
      <c r="J5484" s="2">
        <v>1008</v>
      </c>
      <c r="K5484" s="2">
        <v>5.7</v>
      </c>
      <c r="L5484" s="2">
        <v>32.1</v>
      </c>
      <c r="M5484" s="2">
        <v>0</v>
      </c>
      <c r="N5484" s="2">
        <v>0</v>
      </c>
      <c r="O5484" s="2">
        <v>10</v>
      </c>
      <c r="P5484" s="2">
        <v>5</v>
      </c>
    </row>
    <row r="5485" spans="1:16" x14ac:dyDescent="0.25">
      <c r="A5485" s="112" t="s">
        <v>168</v>
      </c>
      <c r="B5485" s="265">
        <v>2016</v>
      </c>
      <c r="C5485" s="111">
        <v>8</v>
      </c>
      <c r="D5485" s="114">
        <v>19.600000000000001</v>
      </c>
      <c r="E5485" s="265">
        <v>34.799999999999997</v>
      </c>
      <c r="F5485" s="265">
        <v>8.4</v>
      </c>
      <c r="G5485" s="168">
        <v>32.799999999999997</v>
      </c>
      <c r="H5485" s="21">
        <v>5</v>
      </c>
      <c r="I5485" s="2">
        <v>1028</v>
      </c>
      <c r="J5485" s="2">
        <v>1008</v>
      </c>
      <c r="K5485" s="2">
        <v>5.9</v>
      </c>
      <c r="L5485" s="2">
        <v>20.8</v>
      </c>
      <c r="M5485" s="2">
        <v>0</v>
      </c>
      <c r="N5485" s="2">
        <v>0</v>
      </c>
      <c r="O5485" s="2">
        <v>10</v>
      </c>
      <c r="P5485" s="2">
        <v>5</v>
      </c>
    </row>
    <row r="5486" spans="1:16" x14ac:dyDescent="0.25">
      <c r="A5486" s="112" t="s">
        <v>46</v>
      </c>
      <c r="B5486" s="265">
        <v>2016</v>
      </c>
      <c r="C5486" s="111">
        <v>8</v>
      </c>
      <c r="D5486" s="114">
        <v>17.100000000000001</v>
      </c>
      <c r="E5486" s="265">
        <v>31.6</v>
      </c>
      <c r="F5486" s="265">
        <v>6.7</v>
      </c>
      <c r="G5486" s="168">
        <v>27.8</v>
      </c>
      <c r="H5486" s="13">
        <v>8.9</v>
      </c>
      <c r="I5486" s="2">
        <v>1030</v>
      </c>
      <c r="J5486" s="2">
        <v>1011</v>
      </c>
      <c r="K5486" s="2">
        <v>6.8</v>
      </c>
      <c r="L5486" s="2">
        <v>20.100000000000001</v>
      </c>
      <c r="M5486" s="2">
        <v>0</v>
      </c>
      <c r="N5486" s="2">
        <v>0</v>
      </c>
      <c r="O5486" s="2">
        <v>9</v>
      </c>
      <c r="P5486" s="2">
        <v>4</v>
      </c>
    </row>
    <row r="5487" spans="1:16" x14ac:dyDescent="0.25">
      <c r="A5487" s="112" t="s">
        <v>56</v>
      </c>
      <c r="B5487" s="265">
        <v>2016</v>
      </c>
      <c r="C5487" s="111">
        <v>8</v>
      </c>
      <c r="D5487" s="114">
        <v>18.3</v>
      </c>
      <c r="E5487" s="265">
        <v>34.4</v>
      </c>
      <c r="F5487" s="265">
        <v>5.7</v>
      </c>
      <c r="G5487" s="168">
        <v>35.799999999999997</v>
      </c>
      <c r="H5487" s="13">
        <v>6.2</v>
      </c>
      <c r="I5487" s="2">
        <v>1028</v>
      </c>
      <c r="J5487" s="2">
        <v>1008</v>
      </c>
      <c r="K5487" s="2">
        <v>1.9</v>
      </c>
      <c r="L5487" s="2">
        <v>12.1</v>
      </c>
      <c r="M5487" s="2">
        <v>0</v>
      </c>
      <c r="N5487" s="2">
        <v>0</v>
      </c>
      <c r="O5487" s="2">
        <v>10</v>
      </c>
      <c r="P5487" s="2">
        <v>5</v>
      </c>
    </row>
    <row r="5488" spans="1:16" x14ac:dyDescent="0.25">
      <c r="A5488" s="112" t="s">
        <v>71</v>
      </c>
      <c r="B5488" s="265">
        <v>2016</v>
      </c>
      <c r="C5488" s="111">
        <v>8</v>
      </c>
      <c r="D5488" s="114">
        <v>17.5</v>
      </c>
      <c r="E5488" s="265">
        <v>35.1</v>
      </c>
      <c r="F5488" s="265">
        <v>3.7</v>
      </c>
      <c r="G5488" s="168">
        <v>64.599999999999994</v>
      </c>
      <c r="H5488" s="13">
        <v>15.2</v>
      </c>
      <c r="I5488" s="2">
        <v>1027</v>
      </c>
      <c r="J5488" s="2">
        <v>1008</v>
      </c>
      <c r="K5488" s="2">
        <v>1.5</v>
      </c>
      <c r="L5488" s="2" t="s">
        <v>171</v>
      </c>
      <c r="M5488" s="2">
        <v>0</v>
      </c>
      <c r="N5488" s="2">
        <v>0</v>
      </c>
      <c r="O5488" s="2">
        <v>10</v>
      </c>
      <c r="P5488" s="2">
        <v>5</v>
      </c>
    </row>
    <row r="5489" spans="1:16" x14ac:dyDescent="0.25">
      <c r="A5489" s="112" t="s">
        <v>72</v>
      </c>
      <c r="B5489" s="265">
        <v>2016</v>
      </c>
      <c r="C5489" s="111">
        <v>8</v>
      </c>
      <c r="D5489" s="114">
        <v>18.100000000000001</v>
      </c>
      <c r="E5489" s="265">
        <v>37.1</v>
      </c>
      <c r="F5489" s="265">
        <v>2.8</v>
      </c>
      <c r="G5489" s="168">
        <v>43.2</v>
      </c>
      <c r="H5489" s="13">
        <v>14.2</v>
      </c>
      <c r="I5489" s="2">
        <v>1027</v>
      </c>
      <c r="J5489" s="2">
        <v>1008</v>
      </c>
      <c r="K5489" s="2">
        <v>2.1</v>
      </c>
      <c r="L5489" s="2">
        <v>19.7</v>
      </c>
      <c r="M5489" s="2">
        <v>0</v>
      </c>
      <c r="N5489" s="2">
        <v>0</v>
      </c>
      <c r="O5489" s="2">
        <v>12</v>
      </c>
      <c r="P5489" s="2">
        <v>5</v>
      </c>
    </row>
    <row r="5490" spans="1:16" x14ac:dyDescent="0.25">
      <c r="A5490" s="112" t="s">
        <v>93</v>
      </c>
      <c r="B5490" s="265">
        <v>2016</v>
      </c>
      <c r="C5490" s="111">
        <v>8</v>
      </c>
      <c r="D5490" s="114">
        <v>17.899999999999999</v>
      </c>
      <c r="E5490" s="153">
        <v>34.9</v>
      </c>
      <c r="F5490" s="265">
        <v>5.2</v>
      </c>
      <c r="G5490" s="268">
        <v>14</v>
      </c>
      <c r="H5490" s="21">
        <v>4</v>
      </c>
      <c r="I5490" s="2">
        <v>1027</v>
      </c>
      <c r="J5490" s="2">
        <v>1007</v>
      </c>
      <c r="K5490" s="2">
        <v>2.6</v>
      </c>
      <c r="L5490" s="22">
        <v>24</v>
      </c>
      <c r="M5490" s="2">
        <v>0</v>
      </c>
      <c r="N5490" s="2">
        <v>0</v>
      </c>
      <c r="O5490" s="2">
        <v>11</v>
      </c>
      <c r="P5490" s="2">
        <v>5</v>
      </c>
    </row>
    <row r="5491" spans="1:16" x14ac:dyDescent="0.25">
      <c r="A5491" s="113" t="s">
        <v>54</v>
      </c>
      <c r="B5491" s="265">
        <v>2016</v>
      </c>
      <c r="C5491" s="111">
        <v>8</v>
      </c>
      <c r="D5491" s="114">
        <f>AVERAGE(D5472:D5490)</f>
        <v>18.200000000000003</v>
      </c>
      <c r="E5491" s="265"/>
      <c r="F5491" s="265"/>
      <c r="G5491" s="268">
        <f>AVERAGE(G5472:G5490)</f>
        <v>40.189473684210526</v>
      </c>
    </row>
    <row r="5492" spans="1:16" x14ac:dyDescent="0.25">
      <c r="A5492" s="536" t="s">
        <v>37</v>
      </c>
      <c r="B5492" s="536"/>
      <c r="C5492" s="536"/>
      <c r="D5492" s="114">
        <v>16.7</v>
      </c>
      <c r="E5492" s="265"/>
      <c r="F5492" s="265"/>
      <c r="G5492" s="168">
        <v>82.9</v>
      </c>
    </row>
    <row r="5493" spans="1:16" x14ac:dyDescent="0.25">
      <c r="A5493" s="536" t="s">
        <v>38</v>
      </c>
      <c r="B5493" s="536"/>
      <c r="C5493" s="536"/>
      <c r="D5493" s="114">
        <v>15.9</v>
      </c>
      <c r="E5493" s="265"/>
      <c r="F5493" s="265"/>
      <c r="G5493" s="168">
        <v>86.2</v>
      </c>
    </row>
    <row r="5494" spans="1:16" x14ac:dyDescent="0.25">
      <c r="A5494" s="536" t="s">
        <v>167</v>
      </c>
      <c r="B5494" s="536"/>
      <c r="C5494" s="536"/>
      <c r="D5494" s="114">
        <v>17.600000000000001</v>
      </c>
      <c r="E5494" s="265"/>
      <c r="F5494" s="265"/>
      <c r="G5494" s="168"/>
    </row>
    <row r="5495" spans="1:16" x14ac:dyDescent="0.25">
      <c r="A5495" s="536" t="s">
        <v>98</v>
      </c>
      <c r="B5495" s="536"/>
      <c r="C5495" s="536"/>
      <c r="D5495" s="114">
        <v>17</v>
      </c>
    </row>
    <row r="5497" spans="1:16" x14ac:dyDescent="0.25">
      <c r="F5497" s="531" t="s">
        <v>170</v>
      </c>
      <c r="G5497" s="531"/>
      <c r="H5497" s="531"/>
      <c r="I5497" s="531"/>
      <c r="J5497" s="531"/>
      <c r="K5497" s="531"/>
      <c r="L5497" s="531"/>
    </row>
    <row r="5499" spans="1:16" x14ac:dyDescent="0.25">
      <c r="A5499" s="151" t="s">
        <v>0</v>
      </c>
      <c r="B5499" s="151" t="s">
        <v>1</v>
      </c>
      <c r="C5499" s="151" t="s">
        <v>2</v>
      </c>
      <c r="D5499" s="152" t="s">
        <v>3</v>
      </c>
      <c r="E5499" s="151" t="s">
        <v>111</v>
      </c>
      <c r="F5499" s="151" t="s">
        <v>112</v>
      </c>
      <c r="G5499" s="15" t="s">
        <v>4</v>
      </c>
      <c r="H5499" s="15" t="s">
        <v>5</v>
      </c>
      <c r="I5499" s="151" t="s">
        <v>10</v>
      </c>
      <c r="J5499" s="151" t="s">
        <v>11</v>
      </c>
      <c r="K5499" s="151" t="s">
        <v>17</v>
      </c>
      <c r="L5499" s="151" t="s">
        <v>18</v>
      </c>
      <c r="M5499" s="151" t="s">
        <v>6</v>
      </c>
      <c r="N5499" s="151" t="s">
        <v>7</v>
      </c>
      <c r="O5499" s="151" t="s">
        <v>8</v>
      </c>
      <c r="P5499" s="151" t="s">
        <v>9</v>
      </c>
    </row>
    <row r="5500" spans="1:16" x14ac:dyDescent="0.25">
      <c r="A5500" s="113" t="s">
        <v>39</v>
      </c>
      <c r="B5500" s="265">
        <v>2016</v>
      </c>
      <c r="C5500" s="111" t="s">
        <v>159</v>
      </c>
      <c r="D5500" s="114">
        <v>19.399999999999999</v>
      </c>
      <c r="E5500" s="265">
        <v>35.1</v>
      </c>
      <c r="F5500" s="265">
        <v>4.8</v>
      </c>
      <c r="G5500" s="168">
        <v>235.1</v>
      </c>
      <c r="H5500" s="168">
        <v>6.8</v>
      </c>
      <c r="I5500" s="154">
        <v>1028</v>
      </c>
      <c r="J5500" s="154">
        <v>997</v>
      </c>
      <c r="K5500" s="2">
        <v>5.8</v>
      </c>
      <c r="L5500" s="154">
        <v>63.1</v>
      </c>
      <c r="M5500" s="2">
        <v>0</v>
      </c>
      <c r="N5500" s="2">
        <v>0</v>
      </c>
      <c r="O5500" s="2">
        <v>45</v>
      </c>
      <c r="P5500" s="2">
        <v>21</v>
      </c>
    </row>
    <row r="5501" spans="1:16" x14ac:dyDescent="0.25">
      <c r="A5501" s="112" t="s">
        <v>19</v>
      </c>
      <c r="B5501" s="265">
        <v>2016</v>
      </c>
      <c r="C5501" s="111" t="s">
        <v>159</v>
      </c>
      <c r="D5501" s="114">
        <v>19.600000000000001</v>
      </c>
      <c r="E5501" s="114">
        <v>36</v>
      </c>
      <c r="F5501" s="265">
        <v>7.6</v>
      </c>
      <c r="G5501" s="168">
        <v>202.6</v>
      </c>
      <c r="H5501" s="268">
        <v>23</v>
      </c>
      <c r="I5501" s="154">
        <v>1027</v>
      </c>
      <c r="J5501" s="154">
        <v>994</v>
      </c>
      <c r="K5501" s="2">
        <v>8.3000000000000007</v>
      </c>
      <c r="L5501" s="22">
        <v>55</v>
      </c>
      <c r="M5501" s="154">
        <v>0</v>
      </c>
      <c r="N5501" s="154">
        <v>0</v>
      </c>
      <c r="O5501" s="2">
        <v>30</v>
      </c>
      <c r="P5501" s="2">
        <v>13</v>
      </c>
    </row>
    <row r="5502" spans="1:16" x14ac:dyDescent="0.25">
      <c r="A5502" s="112" t="s">
        <v>12</v>
      </c>
      <c r="B5502" s="265">
        <v>2016</v>
      </c>
      <c r="C5502" s="111" t="s">
        <v>159</v>
      </c>
      <c r="D5502" s="114">
        <v>17.899999999999999</v>
      </c>
      <c r="E5502" s="265">
        <v>32.700000000000003</v>
      </c>
      <c r="F5502" s="114">
        <v>6</v>
      </c>
      <c r="G5502" s="168">
        <v>250.6</v>
      </c>
      <c r="H5502" s="168">
        <v>24.8</v>
      </c>
      <c r="I5502" s="154">
        <v>1028</v>
      </c>
      <c r="J5502" s="154">
        <v>998</v>
      </c>
      <c r="K5502" s="2">
        <v>4.2</v>
      </c>
      <c r="L5502" s="154">
        <v>33.700000000000003</v>
      </c>
      <c r="M5502" s="154">
        <v>0</v>
      </c>
      <c r="N5502" s="154">
        <v>0</v>
      </c>
      <c r="O5502" s="2">
        <v>25</v>
      </c>
      <c r="P5502" s="2">
        <v>6</v>
      </c>
    </row>
    <row r="5503" spans="1:16" x14ac:dyDescent="0.25">
      <c r="A5503" s="112" t="s">
        <v>161</v>
      </c>
      <c r="B5503" s="265">
        <v>2016</v>
      </c>
      <c r="C5503" s="111" t="s">
        <v>159</v>
      </c>
      <c r="D5503" s="114">
        <v>17.3</v>
      </c>
      <c r="E5503" s="265">
        <v>31.9</v>
      </c>
      <c r="F5503" s="265">
        <v>5.8</v>
      </c>
      <c r="G5503" s="168">
        <v>269.7</v>
      </c>
      <c r="H5503" s="168">
        <v>66.8</v>
      </c>
      <c r="I5503" s="154">
        <v>1027</v>
      </c>
      <c r="J5503" s="154">
        <v>997</v>
      </c>
      <c r="K5503" s="2">
        <v>1.3</v>
      </c>
      <c r="L5503" s="154">
        <v>7.5</v>
      </c>
      <c r="M5503" s="154">
        <v>0</v>
      </c>
      <c r="N5503" s="154">
        <v>0</v>
      </c>
      <c r="O5503" s="2">
        <v>23</v>
      </c>
      <c r="P5503" s="2">
        <v>7</v>
      </c>
    </row>
    <row r="5504" spans="1:16" x14ac:dyDescent="0.25">
      <c r="A5504" s="112" t="s">
        <v>13</v>
      </c>
      <c r="B5504" s="265">
        <v>2016</v>
      </c>
      <c r="C5504" s="111" t="s">
        <v>159</v>
      </c>
      <c r="D5504" s="114">
        <v>17.5</v>
      </c>
      <c r="E5504" s="265">
        <v>32.200000000000003</v>
      </c>
      <c r="F5504" s="265">
        <v>5.5</v>
      </c>
      <c r="G5504" s="168">
        <v>169.3</v>
      </c>
      <c r="H5504" s="168">
        <v>11.9</v>
      </c>
      <c r="I5504" s="154">
        <v>1027</v>
      </c>
      <c r="J5504" s="154">
        <v>998</v>
      </c>
      <c r="K5504" s="22">
        <v>4</v>
      </c>
      <c r="L5504" s="154">
        <v>48.2</v>
      </c>
      <c r="M5504" s="154">
        <v>0</v>
      </c>
      <c r="N5504" s="154">
        <v>0</v>
      </c>
      <c r="O5504" s="2">
        <v>27</v>
      </c>
      <c r="P5504" s="2">
        <v>8</v>
      </c>
    </row>
    <row r="5505" spans="1:16" x14ac:dyDescent="0.25">
      <c r="A5505" s="112" t="s">
        <v>16</v>
      </c>
      <c r="B5505" s="265">
        <v>2016</v>
      </c>
      <c r="C5505" s="111" t="s">
        <v>159</v>
      </c>
      <c r="D5505" s="114">
        <v>17.2</v>
      </c>
      <c r="E5505" s="265">
        <v>32.700000000000003</v>
      </c>
      <c r="F5505" s="265">
        <v>4.9000000000000004</v>
      </c>
      <c r="G5505" s="168">
        <v>167.7</v>
      </c>
      <c r="H5505" s="168">
        <v>8.3000000000000007</v>
      </c>
      <c r="I5505" s="154">
        <v>1030</v>
      </c>
      <c r="J5505" s="154">
        <v>1000</v>
      </c>
      <c r="K5505" s="22">
        <v>5</v>
      </c>
      <c r="L5505" s="154">
        <v>16.2</v>
      </c>
      <c r="M5505" s="154">
        <v>0</v>
      </c>
      <c r="N5505" s="154">
        <v>0</v>
      </c>
      <c r="O5505" s="2">
        <v>26</v>
      </c>
      <c r="P5505" s="2">
        <v>8</v>
      </c>
    </row>
    <row r="5506" spans="1:16" x14ac:dyDescent="0.25">
      <c r="A5506" s="112" t="s">
        <v>14</v>
      </c>
      <c r="B5506" s="265">
        <v>2016</v>
      </c>
      <c r="C5506" s="111" t="s">
        <v>159</v>
      </c>
      <c r="D5506" s="114">
        <v>19.899999999999999</v>
      </c>
      <c r="E5506" s="265">
        <v>34.299999999999997</v>
      </c>
      <c r="F5506" s="265">
        <v>6.4</v>
      </c>
      <c r="G5506" s="168">
        <v>252.6</v>
      </c>
      <c r="H5506" s="168">
        <v>22.5</v>
      </c>
      <c r="I5506" s="154">
        <v>1028</v>
      </c>
      <c r="J5506" s="154">
        <v>997</v>
      </c>
      <c r="K5506" s="2">
        <v>5.5</v>
      </c>
      <c r="L5506" s="154">
        <v>42.8</v>
      </c>
      <c r="M5506" s="154">
        <v>0</v>
      </c>
      <c r="N5506" s="154">
        <v>0</v>
      </c>
      <c r="O5506" s="2">
        <v>44</v>
      </c>
      <c r="P5506" s="2">
        <v>12</v>
      </c>
    </row>
    <row r="5507" spans="1:16" x14ac:dyDescent="0.25">
      <c r="A5507" s="112" t="s">
        <v>87</v>
      </c>
      <c r="B5507" s="265">
        <v>2016</v>
      </c>
      <c r="C5507" s="111" t="s">
        <v>159</v>
      </c>
      <c r="D5507" s="114">
        <v>17.2</v>
      </c>
      <c r="E5507" s="265">
        <v>30.9</v>
      </c>
      <c r="F5507" s="265">
        <v>6.3</v>
      </c>
      <c r="G5507" s="168">
        <v>238.6</v>
      </c>
      <c r="H5507" s="168">
        <v>21.7</v>
      </c>
      <c r="I5507" s="154">
        <v>1028</v>
      </c>
      <c r="J5507" s="154">
        <v>998</v>
      </c>
      <c r="K5507" s="2">
        <v>6.3</v>
      </c>
      <c r="L5507" s="154">
        <v>19.100000000000001</v>
      </c>
      <c r="M5507" s="154">
        <v>0</v>
      </c>
      <c r="N5507" s="154">
        <v>0</v>
      </c>
      <c r="O5507" s="2">
        <v>28</v>
      </c>
      <c r="P5507" s="2">
        <v>9</v>
      </c>
    </row>
    <row r="5508" spans="1:16" x14ac:dyDescent="0.25">
      <c r="A5508" s="112" t="s">
        <v>164</v>
      </c>
      <c r="B5508" s="265">
        <v>2016</v>
      </c>
      <c r="C5508" s="111" t="s">
        <v>159</v>
      </c>
      <c r="D5508" s="114">
        <v>18.8</v>
      </c>
      <c r="E5508" s="265">
        <v>35.200000000000003</v>
      </c>
      <c r="F5508" s="265">
        <v>5.4</v>
      </c>
      <c r="G5508" s="268">
        <v>156</v>
      </c>
      <c r="H5508" s="268">
        <v>7</v>
      </c>
      <c r="I5508" s="154">
        <v>1028</v>
      </c>
      <c r="J5508" s="154">
        <v>998</v>
      </c>
      <c r="K5508" s="22">
        <v>6</v>
      </c>
      <c r="L5508" s="154">
        <v>18.600000000000001</v>
      </c>
      <c r="M5508" s="154">
        <v>0</v>
      </c>
      <c r="N5508" s="154">
        <v>0</v>
      </c>
      <c r="O5508" s="2">
        <v>38</v>
      </c>
      <c r="P5508" s="2">
        <v>16</v>
      </c>
    </row>
    <row r="5509" spans="1:16" x14ac:dyDescent="0.25">
      <c r="A5509" s="112" t="s">
        <v>31</v>
      </c>
      <c r="B5509" s="265">
        <v>2016</v>
      </c>
      <c r="C5509" s="111" t="s">
        <v>159</v>
      </c>
      <c r="D5509" s="114">
        <v>19</v>
      </c>
      <c r="E5509" s="265">
        <v>34.200000000000003</v>
      </c>
      <c r="F5509" s="265">
        <v>7.8</v>
      </c>
      <c r="G5509" s="168">
        <v>165.8</v>
      </c>
      <c r="H5509" s="268">
        <v>22</v>
      </c>
      <c r="I5509" s="154">
        <v>1028</v>
      </c>
      <c r="J5509" s="154">
        <v>998</v>
      </c>
      <c r="K5509" s="22">
        <v>2</v>
      </c>
      <c r="L5509" s="154">
        <v>16.100000000000001</v>
      </c>
      <c r="M5509" s="154">
        <v>0</v>
      </c>
      <c r="N5509" s="154">
        <v>0</v>
      </c>
      <c r="O5509" s="2">
        <v>40</v>
      </c>
      <c r="P5509" s="2">
        <v>17</v>
      </c>
    </row>
    <row r="5510" spans="1:16" x14ac:dyDescent="0.25">
      <c r="A5510" s="112" t="s">
        <v>69</v>
      </c>
      <c r="B5510" s="265">
        <v>2016</v>
      </c>
      <c r="C5510" s="111" t="s">
        <v>159</v>
      </c>
      <c r="D5510" s="114">
        <v>18</v>
      </c>
      <c r="E5510" s="114">
        <v>35</v>
      </c>
      <c r="F5510" s="265">
        <v>5.9</v>
      </c>
      <c r="G5510" s="168">
        <v>271.7</v>
      </c>
      <c r="H5510" s="168">
        <v>21.3</v>
      </c>
      <c r="I5510" s="154">
        <v>1027</v>
      </c>
      <c r="J5510" s="154">
        <v>998</v>
      </c>
      <c r="K5510" s="2">
        <v>10.6</v>
      </c>
      <c r="L5510" s="154">
        <v>46.9</v>
      </c>
      <c r="M5510" s="154">
        <v>0</v>
      </c>
      <c r="N5510" s="154">
        <v>0</v>
      </c>
      <c r="O5510" s="2">
        <v>26</v>
      </c>
      <c r="P5510" s="2">
        <v>9</v>
      </c>
    </row>
    <row r="5511" spans="1:16" x14ac:dyDescent="0.25">
      <c r="A5511" s="112" t="s">
        <v>49</v>
      </c>
      <c r="B5511" s="265">
        <v>2016</v>
      </c>
      <c r="C5511" s="111" t="s">
        <v>159</v>
      </c>
      <c r="D5511" s="114">
        <v>19.2</v>
      </c>
      <c r="E5511" s="265">
        <v>34.200000000000003</v>
      </c>
      <c r="F5511" s="265">
        <v>6.9</v>
      </c>
      <c r="G5511" s="268">
        <v>193</v>
      </c>
      <c r="H5511" s="168">
        <v>16.3</v>
      </c>
      <c r="I5511" s="154">
        <v>1028</v>
      </c>
      <c r="J5511" s="154">
        <v>997</v>
      </c>
      <c r="K5511" s="2">
        <v>5.8</v>
      </c>
      <c r="L5511" s="154">
        <v>17.5</v>
      </c>
      <c r="M5511" s="154">
        <v>0</v>
      </c>
      <c r="N5511" s="154">
        <v>0</v>
      </c>
      <c r="O5511" s="2">
        <v>44</v>
      </c>
      <c r="P5511" s="2">
        <v>14</v>
      </c>
    </row>
    <row r="5512" spans="1:16" x14ac:dyDescent="0.25">
      <c r="A5512" s="112" t="s">
        <v>61</v>
      </c>
      <c r="B5512" s="265">
        <v>2016</v>
      </c>
      <c r="C5512" s="111" t="s">
        <v>159</v>
      </c>
      <c r="D5512" s="114">
        <v>17.899999999999999</v>
      </c>
      <c r="E5512" s="265">
        <v>34.299999999999997</v>
      </c>
      <c r="F5512" s="265">
        <v>4.0999999999999996</v>
      </c>
      <c r="G5512" s="168">
        <v>226.8</v>
      </c>
      <c r="H5512" s="168">
        <v>16.899999999999999</v>
      </c>
      <c r="I5512" s="154">
        <v>1029</v>
      </c>
      <c r="J5512" s="154">
        <v>998</v>
      </c>
      <c r="K5512" s="22">
        <v>6</v>
      </c>
      <c r="L5512" s="154">
        <v>39.4</v>
      </c>
      <c r="M5512" s="154">
        <v>0</v>
      </c>
      <c r="N5512" s="154">
        <v>0</v>
      </c>
      <c r="O5512" s="2">
        <v>30</v>
      </c>
      <c r="P5512" s="2">
        <v>12</v>
      </c>
    </row>
    <row r="5513" spans="1:16" x14ac:dyDescent="0.25">
      <c r="A5513" s="112" t="s">
        <v>168</v>
      </c>
      <c r="B5513" s="265">
        <v>2016</v>
      </c>
      <c r="C5513" s="111" t="s">
        <v>159</v>
      </c>
      <c r="D5513" s="114">
        <v>19.5</v>
      </c>
      <c r="E5513" s="265">
        <v>33.9</v>
      </c>
      <c r="F5513" s="265">
        <v>8.4</v>
      </c>
      <c r="G5513" s="168">
        <v>209.2</v>
      </c>
      <c r="H5513" s="268">
        <v>43</v>
      </c>
      <c r="I5513" s="154">
        <v>1028</v>
      </c>
      <c r="J5513" s="154">
        <v>998</v>
      </c>
      <c r="K5513" s="2">
        <v>4.3</v>
      </c>
      <c r="L5513" s="154">
        <v>26.9</v>
      </c>
      <c r="M5513" s="154">
        <v>0</v>
      </c>
      <c r="N5513" s="154">
        <v>0</v>
      </c>
      <c r="O5513" s="2">
        <v>25</v>
      </c>
      <c r="P5513" s="2">
        <v>10</v>
      </c>
    </row>
    <row r="5514" spans="1:16" x14ac:dyDescent="0.25">
      <c r="A5514" s="112" t="s">
        <v>46</v>
      </c>
      <c r="B5514" s="265">
        <v>2016</v>
      </c>
      <c r="C5514" s="111" t="s">
        <v>159</v>
      </c>
      <c r="D5514" s="114">
        <v>17.100000000000001</v>
      </c>
      <c r="E5514" s="265">
        <v>30.9</v>
      </c>
      <c r="F5514" s="265">
        <v>6.7</v>
      </c>
      <c r="G5514" s="168">
        <v>130.80000000000001</v>
      </c>
      <c r="H5514" s="168">
        <v>22.4</v>
      </c>
      <c r="I5514" s="154">
        <v>1030</v>
      </c>
      <c r="J5514" s="154">
        <v>1000</v>
      </c>
      <c r="K5514" s="2">
        <v>6.4</v>
      </c>
      <c r="L5514" s="154">
        <v>22.7</v>
      </c>
      <c r="M5514" s="154">
        <v>0</v>
      </c>
      <c r="N5514" s="154">
        <v>0</v>
      </c>
      <c r="O5514" s="2">
        <v>22</v>
      </c>
      <c r="P5514" s="2">
        <v>6</v>
      </c>
    </row>
    <row r="5515" spans="1:16" x14ac:dyDescent="0.25">
      <c r="A5515" s="112" t="s">
        <v>71</v>
      </c>
      <c r="B5515" s="265">
        <v>2016</v>
      </c>
      <c r="C5515" s="111" t="s">
        <v>159</v>
      </c>
      <c r="D5515" s="114">
        <v>18.399999999999999</v>
      </c>
      <c r="E5515" s="265">
        <v>33.4</v>
      </c>
      <c r="F5515" s="265">
        <v>2.8</v>
      </c>
      <c r="G5515" s="168">
        <v>166.2</v>
      </c>
      <c r="H5515" s="168">
        <v>25.6</v>
      </c>
      <c r="I5515" s="154">
        <v>1027</v>
      </c>
      <c r="J5515" s="154">
        <v>997</v>
      </c>
      <c r="K5515" s="2">
        <v>2.2000000000000002</v>
      </c>
      <c r="L5515" s="154">
        <v>21.8</v>
      </c>
      <c r="M5515" s="154">
        <v>0</v>
      </c>
      <c r="N5515" s="154">
        <v>0</v>
      </c>
      <c r="O5515" s="2">
        <v>34</v>
      </c>
      <c r="P5515" s="2">
        <v>11</v>
      </c>
    </row>
    <row r="5516" spans="1:16" x14ac:dyDescent="0.25">
      <c r="A5516" s="112" t="s">
        <v>72</v>
      </c>
      <c r="B5516" s="265">
        <v>2016</v>
      </c>
      <c r="C5516" s="111" t="s">
        <v>159</v>
      </c>
      <c r="D5516" s="114">
        <v>18</v>
      </c>
      <c r="E5516" s="265">
        <v>33.9</v>
      </c>
      <c r="F5516" s="265">
        <v>5.2</v>
      </c>
      <c r="G5516" s="268">
        <v>200</v>
      </c>
      <c r="H5516" s="168">
        <v>20.6</v>
      </c>
      <c r="I5516" s="154">
        <v>1027</v>
      </c>
      <c r="J5516" s="154">
        <v>997</v>
      </c>
      <c r="K5516" s="2">
        <v>2.6</v>
      </c>
      <c r="L5516" s="154">
        <v>30.8</v>
      </c>
      <c r="M5516" s="154">
        <v>0</v>
      </c>
      <c r="N5516" s="154">
        <v>0</v>
      </c>
      <c r="O5516" s="2">
        <v>29</v>
      </c>
      <c r="P5516" s="2">
        <v>9</v>
      </c>
    </row>
    <row r="5517" spans="1:16" x14ac:dyDescent="0.25">
      <c r="A5517" s="112" t="s">
        <v>93</v>
      </c>
      <c r="B5517" s="265">
        <v>2016</v>
      </c>
      <c r="C5517" s="111" t="s">
        <v>159</v>
      </c>
      <c r="D5517" s="114">
        <f>AVERAGE(D5500:D5516)</f>
        <v>18.347058823529409</v>
      </c>
      <c r="E5517" s="265"/>
      <c r="F5517" s="265"/>
      <c r="G5517" s="168">
        <f>AVERAGE(G5500:G5516)</f>
        <v>206.21764705882353</v>
      </c>
      <c r="H5517" s="168"/>
    </row>
    <row r="5518" spans="1:16" x14ac:dyDescent="0.25">
      <c r="A5518" s="113" t="s">
        <v>54</v>
      </c>
      <c r="B5518" s="265">
        <v>2016</v>
      </c>
      <c r="C5518" s="111" t="s">
        <v>159</v>
      </c>
      <c r="D5518" s="114">
        <v>16.3</v>
      </c>
      <c r="E5518" s="265"/>
      <c r="F5518" s="265"/>
      <c r="G5518" s="168">
        <v>251.2</v>
      </c>
      <c r="H5518" s="168"/>
    </row>
    <row r="5519" spans="1:16" x14ac:dyDescent="0.25">
      <c r="A5519" s="536" t="s">
        <v>37</v>
      </c>
      <c r="B5519" s="536"/>
      <c r="C5519" s="536"/>
      <c r="D5519" s="114">
        <v>15.7</v>
      </c>
      <c r="E5519" s="265"/>
      <c r="F5519" s="265"/>
      <c r="G5519" s="168">
        <v>275.3</v>
      </c>
      <c r="H5519" s="168"/>
    </row>
    <row r="5520" spans="1:16" x14ac:dyDescent="0.25">
      <c r="A5520" s="536" t="s">
        <v>38</v>
      </c>
      <c r="B5520" s="536"/>
      <c r="C5520" s="536"/>
      <c r="D5520" s="114">
        <v>17</v>
      </c>
      <c r="E5520" s="265"/>
      <c r="F5520" s="265"/>
      <c r="G5520" s="168"/>
      <c r="H5520" s="168"/>
    </row>
    <row r="5521" spans="1:16" x14ac:dyDescent="0.25">
      <c r="A5521" s="536" t="s">
        <v>167</v>
      </c>
      <c r="B5521" s="536"/>
      <c r="C5521" s="536"/>
      <c r="D5521" s="114">
        <v>16.5</v>
      </c>
      <c r="E5521" s="265"/>
      <c r="F5521" s="265"/>
      <c r="G5521" s="168"/>
      <c r="H5521" s="168"/>
    </row>
    <row r="5522" spans="1:16" x14ac:dyDescent="0.25">
      <c r="A5522" s="536" t="s">
        <v>98</v>
      </c>
      <c r="B5522" s="536"/>
      <c r="C5522" s="536"/>
      <c r="D5522" s="300">
        <v>16.5</v>
      </c>
      <c r="E5522" s="265"/>
      <c r="F5522" s="265"/>
      <c r="G5522" s="168"/>
      <c r="H5522" s="168"/>
    </row>
    <row r="5524" spans="1:16" x14ac:dyDescent="0.25">
      <c r="A5524" s="155" t="s">
        <v>0</v>
      </c>
      <c r="B5524" s="155" t="s">
        <v>1</v>
      </c>
      <c r="C5524" s="155" t="s">
        <v>2</v>
      </c>
      <c r="D5524" s="158" t="s">
        <v>3</v>
      </c>
      <c r="E5524" s="157" t="s">
        <v>111</v>
      </c>
      <c r="F5524" s="157" t="s">
        <v>112</v>
      </c>
      <c r="G5524" s="15" t="s">
        <v>4</v>
      </c>
      <c r="H5524" s="15" t="s">
        <v>5</v>
      </c>
      <c r="I5524" s="157" t="s">
        <v>10</v>
      </c>
      <c r="J5524" s="157" t="s">
        <v>11</v>
      </c>
      <c r="K5524" s="157" t="s">
        <v>17</v>
      </c>
      <c r="L5524" s="157" t="s">
        <v>18</v>
      </c>
      <c r="M5524" s="157" t="s">
        <v>6</v>
      </c>
      <c r="N5524" s="157" t="s">
        <v>7</v>
      </c>
      <c r="O5524" s="157" t="s">
        <v>8</v>
      </c>
      <c r="P5524" s="157" t="s">
        <v>9</v>
      </c>
    </row>
    <row r="5525" spans="1:16" x14ac:dyDescent="0.25">
      <c r="A5525" s="113" t="s">
        <v>39</v>
      </c>
      <c r="B5525" s="93">
        <v>2016</v>
      </c>
      <c r="C5525" s="111">
        <v>9</v>
      </c>
      <c r="D5525" s="114">
        <v>18.5</v>
      </c>
      <c r="E5525" s="93">
        <v>33.4</v>
      </c>
      <c r="F5525" s="156">
        <v>6.7</v>
      </c>
      <c r="G5525" s="13">
        <v>10.8</v>
      </c>
      <c r="H5525" s="13">
        <v>5.8</v>
      </c>
      <c r="I5525" s="156">
        <v>1027</v>
      </c>
      <c r="J5525" s="156">
        <v>1008</v>
      </c>
      <c r="K5525" s="156">
        <v>6.7</v>
      </c>
      <c r="L5525" s="156">
        <v>57.5</v>
      </c>
      <c r="M5525" s="156">
        <v>0</v>
      </c>
      <c r="N5525" s="156">
        <v>0</v>
      </c>
      <c r="O5525" s="156">
        <v>16</v>
      </c>
      <c r="P5525" s="156">
        <v>5</v>
      </c>
    </row>
    <row r="5526" spans="1:16" x14ac:dyDescent="0.25">
      <c r="A5526" s="112" t="s">
        <v>19</v>
      </c>
      <c r="B5526" s="93">
        <v>2016</v>
      </c>
      <c r="C5526" s="111">
        <v>9</v>
      </c>
      <c r="D5526" s="114">
        <v>19</v>
      </c>
      <c r="E5526" s="93">
        <v>33.299999999999997</v>
      </c>
      <c r="F5526" s="2">
        <v>8.1</v>
      </c>
      <c r="G5526" s="13">
        <v>10.4</v>
      </c>
      <c r="H5526" s="13">
        <v>7.7</v>
      </c>
      <c r="I5526" s="2">
        <v>1025</v>
      </c>
      <c r="J5526" s="2">
        <v>1007</v>
      </c>
      <c r="K5526" s="2">
        <v>7.7</v>
      </c>
      <c r="L5526" s="2">
        <v>38.700000000000003</v>
      </c>
      <c r="M5526" s="2">
        <v>0</v>
      </c>
      <c r="N5526" s="2">
        <v>0</v>
      </c>
      <c r="O5526" s="2">
        <v>14</v>
      </c>
      <c r="P5526" s="2">
        <v>3</v>
      </c>
    </row>
    <row r="5527" spans="1:16" x14ac:dyDescent="0.25">
      <c r="A5527" s="112" t="s">
        <v>12</v>
      </c>
      <c r="B5527" s="93">
        <v>2016</v>
      </c>
      <c r="C5527" s="111">
        <v>9</v>
      </c>
      <c r="D5527" s="114">
        <v>17.2</v>
      </c>
      <c r="E5527" s="93">
        <v>29.6</v>
      </c>
      <c r="F5527" s="2">
        <v>7.6</v>
      </c>
      <c r="G5527" s="13">
        <v>20.5</v>
      </c>
      <c r="H5527" s="13">
        <v>12.6</v>
      </c>
      <c r="I5527" s="2">
        <v>1028</v>
      </c>
      <c r="J5527" s="2">
        <v>1008</v>
      </c>
      <c r="K5527" s="2">
        <v>3.9</v>
      </c>
      <c r="L5527" s="22">
        <v>47</v>
      </c>
      <c r="M5527" s="2">
        <v>0</v>
      </c>
      <c r="N5527" s="2">
        <v>0</v>
      </c>
      <c r="O5527" s="2">
        <v>6</v>
      </c>
      <c r="P5527" s="2">
        <v>2</v>
      </c>
    </row>
    <row r="5528" spans="1:16" x14ac:dyDescent="0.25">
      <c r="A5528" s="112" t="s">
        <v>161</v>
      </c>
      <c r="B5528" s="93">
        <v>2016</v>
      </c>
      <c r="C5528" s="111">
        <v>9</v>
      </c>
      <c r="D5528" s="114">
        <v>17.3</v>
      </c>
      <c r="E5528" s="93">
        <v>30.9</v>
      </c>
      <c r="F5528" s="2">
        <v>8.3000000000000007</v>
      </c>
      <c r="G5528" s="13">
        <v>19.3</v>
      </c>
      <c r="H5528" s="13">
        <v>11.4</v>
      </c>
      <c r="I5528" s="2">
        <v>1026</v>
      </c>
      <c r="J5528" s="2">
        <v>1007</v>
      </c>
      <c r="K5528" s="2">
        <v>1.1000000000000001</v>
      </c>
      <c r="L5528" s="22">
        <v>8</v>
      </c>
      <c r="M5528" s="2">
        <v>0</v>
      </c>
      <c r="N5528" s="2">
        <v>0</v>
      </c>
      <c r="O5528" s="2">
        <v>6</v>
      </c>
      <c r="P5528" s="2">
        <v>2</v>
      </c>
    </row>
    <row r="5529" spans="1:16" x14ac:dyDescent="0.25">
      <c r="A5529" s="112" t="s">
        <v>13</v>
      </c>
      <c r="B5529" s="93">
        <v>2016</v>
      </c>
      <c r="C5529" s="111">
        <v>9</v>
      </c>
      <c r="D5529" s="114">
        <v>16.7</v>
      </c>
      <c r="E5529" s="93">
        <v>32.299999999999997</v>
      </c>
      <c r="F5529" s="156">
        <v>4.3</v>
      </c>
      <c r="G5529" s="13">
        <v>26.7</v>
      </c>
      <c r="H5529" s="13">
        <v>15.4</v>
      </c>
      <c r="I5529" s="156">
        <v>1028</v>
      </c>
      <c r="J5529" s="156">
        <v>1008</v>
      </c>
      <c r="K5529" s="156">
        <v>3.6</v>
      </c>
      <c r="L5529" s="156">
        <v>46.4</v>
      </c>
      <c r="M5529" s="156">
        <v>0</v>
      </c>
      <c r="N5529" s="156">
        <v>0</v>
      </c>
      <c r="O5529" s="156">
        <v>13</v>
      </c>
      <c r="P5529" s="156">
        <v>3</v>
      </c>
    </row>
    <row r="5530" spans="1:16" x14ac:dyDescent="0.25">
      <c r="A5530" s="112" t="s">
        <v>16</v>
      </c>
      <c r="B5530" s="93">
        <v>2016</v>
      </c>
      <c r="C5530" s="111">
        <v>9</v>
      </c>
      <c r="D5530" s="114">
        <v>17.100000000000001</v>
      </c>
      <c r="E5530" s="93">
        <v>31.4</v>
      </c>
      <c r="F5530" s="2">
        <v>8</v>
      </c>
      <c r="G5530" s="13">
        <v>13.9</v>
      </c>
      <c r="H5530" s="13">
        <v>11.5</v>
      </c>
      <c r="I5530" s="2">
        <v>1029</v>
      </c>
      <c r="J5530" s="2">
        <v>1011</v>
      </c>
      <c r="K5530" s="2">
        <v>4.3</v>
      </c>
      <c r="L5530" s="2">
        <v>15.8</v>
      </c>
      <c r="M5530" s="2">
        <v>0</v>
      </c>
      <c r="N5530" s="2">
        <v>0</v>
      </c>
      <c r="O5530" s="2">
        <v>12</v>
      </c>
      <c r="P5530" s="2">
        <v>3</v>
      </c>
    </row>
    <row r="5531" spans="1:16" x14ac:dyDescent="0.25">
      <c r="A5531" s="112" t="s">
        <v>14</v>
      </c>
      <c r="B5531" s="93">
        <v>2016</v>
      </c>
      <c r="C5531" s="111">
        <v>9</v>
      </c>
      <c r="D5531" s="114">
        <v>18.5</v>
      </c>
      <c r="E5531" s="93">
        <v>31.5</v>
      </c>
      <c r="F5531" s="2">
        <v>7.2</v>
      </c>
      <c r="G5531" s="13">
        <v>12.2</v>
      </c>
      <c r="H5531" s="13">
        <v>6.4</v>
      </c>
      <c r="I5531" s="2">
        <v>1027</v>
      </c>
      <c r="J5531" s="2">
        <v>1008</v>
      </c>
      <c r="K5531" s="2">
        <v>4.0999999999999996</v>
      </c>
      <c r="L5531" s="2">
        <v>34.9</v>
      </c>
      <c r="M5531" s="2">
        <v>0</v>
      </c>
      <c r="N5531" s="2">
        <v>0</v>
      </c>
      <c r="O5531" s="2">
        <v>12</v>
      </c>
      <c r="P5531" s="2">
        <v>3</v>
      </c>
    </row>
    <row r="5532" spans="1:16" x14ac:dyDescent="0.25">
      <c r="A5532" s="112" t="s">
        <v>87</v>
      </c>
      <c r="B5532" s="93">
        <v>2016</v>
      </c>
      <c r="C5532" s="111">
        <v>9</v>
      </c>
      <c r="D5532" s="114">
        <v>17</v>
      </c>
      <c r="E5532" s="93">
        <v>30.4</v>
      </c>
      <c r="F5532" s="2">
        <v>7.9</v>
      </c>
      <c r="G5532" s="13">
        <v>20.7</v>
      </c>
      <c r="H5532" s="13">
        <v>12.3</v>
      </c>
      <c r="I5532" s="2">
        <v>1027</v>
      </c>
      <c r="J5532" s="2">
        <v>1008</v>
      </c>
      <c r="K5532" s="22">
        <v>3</v>
      </c>
      <c r="L5532" s="2">
        <v>21.5</v>
      </c>
      <c r="M5532" s="2">
        <v>0</v>
      </c>
      <c r="N5532" s="2">
        <v>0</v>
      </c>
      <c r="O5532" s="2">
        <v>12</v>
      </c>
      <c r="P5532" s="2">
        <v>3</v>
      </c>
    </row>
    <row r="5533" spans="1:16" x14ac:dyDescent="0.25">
      <c r="A5533" s="112" t="s">
        <v>164</v>
      </c>
      <c r="B5533" s="93">
        <v>2016</v>
      </c>
      <c r="C5533" s="111">
        <v>9</v>
      </c>
      <c r="D5533" s="114">
        <v>18.5</v>
      </c>
      <c r="E5533" s="114">
        <v>34</v>
      </c>
      <c r="F5533" s="2">
        <v>7.1</v>
      </c>
      <c r="G5533" s="21">
        <v>11</v>
      </c>
      <c r="H5533" s="21">
        <v>7</v>
      </c>
      <c r="I5533" s="2">
        <v>1027</v>
      </c>
      <c r="J5533" s="2">
        <v>1008</v>
      </c>
      <c r="K5533" s="22">
        <v>5</v>
      </c>
      <c r="L5533" s="2">
        <v>40.700000000000003</v>
      </c>
      <c r="M5533" s="2">
        <v>0</v>
      </c>
      <c r="N5533" s="2">
        <v>0</v>
      </c>
      <c r="O5533" s="2">
        <v>18</v>
      </c>
      <c r="P5533" s="2">
        <v>5</v>
      </c>
    </row>
    <row r="5534" spans="1:16" x14ac:dyDescent="0.25">
      <c r="A5534" s="112" t="s">
        <v>31</v>
      </c>
      <c r="B5534" s="93">
        <v>2016</v>
      </c>
      <c r="C5534" s="111">
        <v>9</v>
      </c>
      <c r="D5534" s="114">
        <v>19</v>
      </c>
      <c r="E5534" s="93">
        <v>33.4</v>
      </c>
      <c r="F5534" s="2">
        <v>7.2</v>
      </c>
      <c r="G5534" s="13">
        <v>14.8</v>
      </c>
      <c r="H5534" s="13">
        <v>8.6</v>
      </c>
      <c r="I5534" s="2">
        <v>1027</v>
      </c>
      <c r="J5534" s="2">
        <v>1008</v>
      </c>
      <c r="K5534" s="22">
        <v>1</v>
      </c>
      <c r="L5534" s="2">
        <v>12.9</v>
      </c>
      <c r="M5534" s="2">
        <v>0</v>
      </c>
      <c r="N5534" s="2">
        <v>0</v>
      </c>
      <c r="O5534" s="2">
        <v>16</v>
      </c>
      <c r="P5534" s="2">
        <v>5</v>
      </c>
    </row>
    <row r="5535" spans="1:16" x14ac:dyDescent="0.25">
      <c r="A5535" s="112" t="s">
        <v>69</v>
      </c>
      <c r="B5535" s="93">
        <v>2016</v>
      </c>
      <c r="C5535" s="111">
        <v>9</v>
      </c>
      <c r="D5535" s="114">
        <v>17.8</v>
      </c>
      <c r="E5535" s="93">
        <v>32.299999999999997</v>
      </c>
      <c r="F5535" s="2">
        <v>6.8</v>
      </c>
      <c r="G5535" s="13">
        <v>16.5</v>
      </c>
      <c r="H5535" s="13">
        <v>5.7</v>
      </c>
      <c r="I5535" s="2">
        <v>1022</v>
      </c>
      <c r="J5535" s="2">
        <v>1004</v>
      </c>
      <c r="K5535" s="22">
        <v>9</v>
      </c>
      <c r="L5535" s="2">
        <v>50.1</v>
      </c>
      <c r="M5535" s="2">
        <v>0</v>
      </c>
      <c r="N5535" s="2">
        <v>0</v>
      </c>
      <c r="O5535" s="2">
        <v>13</v>
      </c>
      <c r="P5535" s="2">
        <v>3</v>
      </c>
    </row>
    <row r="5536" spans="1:16" x14ac:dyDescent="0.25">
      <c r="A5536" s="112" t="s">
        <v>49</v>
      </c>
      <c r="B5536" s="93">
        <v>2016</v>
      </c>
      <c r="C5536" s="111">
        <v>9</v>
      </c>
      <c r="D5536" s="114">
        <v>19.100000000000001</v>
      </c>
      <c r="E5536" s="93">
        <v>32.4</v>
      </c>
      <c r="F5536" s="2">
        <v>7.4</v>
      </c>
      <c r="G5536" s="21">
        <v>14</v>
      </c>
      <c r="H5536" s="21">
        <v>8</v>
      </c>
      <c r="I5536" s="2">
        <v>1027</v>
      </c>
      <c r="J5536" s="2">
        <v>1008</v>
      </c>
      <c r="K5536" s="2">
        <v>4.9000000000000004</v>
      </c>
      <c r="L5536" s="2">
        <v>19.7</v>
      </c>
      <c r="M5536" s="2">
        <v>0</v>
      </c>
      <c r="N5536" s="2">
        <v>0</v>
      </c>
      <c r="O5536" s="2">
        <v>14</v>
      </c>
      <c r="P5536" s="2">
        <v>4</v>
      </c>
    </row>
    <row r="5537" spans="1:16" x14ac:dyDescent="0.25">
      <c r="A5537" s="112" t="s">
        <v>61</v>
      </c>
      <c r="B5537" s="93">
        <v>2016</v>
      </c>
      <c r="C5537" s="111">
        <v>9</v>
      </c>
      <c r="D5537" s="114">
        <v>17.3</v>
      </c>
      <c r="E5537" s="93">
        <v>32.200000000000003</v>
      </c>
      <c r="F5537" s="2">
        <v>6.1</v>
      </c>
      <c r="G5537" s="13">
        <v>15.4</v>
      </c>
      <c r="H5537" s="13">
        <v>8.5</v>
      </c>
      <c r="I5537" s="2">
        <v>1028</v>
      </c>
      <c r="J5537" s="2">
        <v>1009</v>
      </c>
      <c r="K5537" s="2">
        <v>5.2</v>
      </c>
      <c r="L5537" s="2">
        <v>36.9</v>
      </c>
      <c r="M5537" s="2">
        <v>0</v>
      </c>
      <c r="N5537" s="2">
        <v>0</v>
      </c>
      <c r="O5537" s="2">
        <v>13</v>
      </c>
      <c r="P5537" s="2">
        <v>3</v>
      </c>
    </row>
    <row r="5538" spans="1:16" x14ac:dyDescent="0.25">
      <c r="A5538" s="112" t="s">
        <v>168</v>
      </c>
      <c r="B5538" s="93">
        <v>2016</v>
      </c>
      <c r="C5538" s="111">
        <v>9</v>
      </c>
      <c r="D5538" s="114">
        <v>19.3</v>
      </c>
      <c r="E5538" s="93">
        <v>32.799999999999997</v>
      </c>
      <c r="F5538" s="156">
        <v>9.6999999999999993</v>
      </c>
      <c r="G5538" s="13">
        <v>17.399999999999999</v>
      </c>
      <c r="H5538" s="13">
        <v>12.4</v>
      </c>
      <c r="I5538" s="156">
        <v>1027</v>
      </c>
      <c r="J5538" s="156">
        <v>1008</v>
      </c>
      <c r="K5538" s="156">
        <v>5.3</v>
      </c>
      <c r="L5538" s="156">
        <v>25.5</v>
      </c>
      <c r="M5538" s="156">
        <v>0</v>
      </c>
      <c r="N5538" s="156">
        <v>0</v>
      </c>
      <c r="O5538" s="156">
        <v>13</v>
      </c>
      <c r="P5538" s="156">
        <v>3</v>
      </c>
    </row>
    <row r="5539" spans="1:16" x14ac:dyDescent="0.25">
      <c r="A5539" s="112" t="s">
        <v>46</v>
      </c>
      <c r="B5539" s="93">
        <v>2016</v>
      </c>
      <c r="C5539" s="111">
        <v>9</v>
      </c>
      <c r="D5539" s="114">
        <v>16.8</v>
      </c>
      <c r="E5539" s="93">
        <v>29.3</v>
      </c>
      <c r="F5539" s="2">
        <v>7.1</v>
      </c>
      <c r="G5539" s="13">
        <v>12.4</v>
      </c>
      <c r="H5539" s="13">
        <v>7.2</v>
      </c>
      <c r="I5539" s="2">
        <v>1029</v>
      </c>
      <c r="J5539" s="2">
        <v>1011</v>
      </c>
      <c r="K5539" s="2">
        <v>6.8</v>
      </c>
      <c r="L5539" s="2">
        <v>24.1</v>
      </c>
      <c r="M5539" s="2">
        <v>0</v>
      </c>
      <c r="N5539" s="2">
        <v>0</v>
      </c>
      <c r="O5539" s="2">
        <v>6</v>
      </c>
      <c r="P5539" s="2">
        <v>0</v>
      </c>
    </row>
    <row r="5540" spans="1:16" x14ac:dyDescent="0.25">
      <c r="A5540" s="112" t="s">
        <v>56</v>
      </c>
      <c r="B5540" s="93">
        <v>2016</v>
      </c>
      <c r="C5540" s="111">
        <v>9</v>
      </c>
      <c r="D5540" s="114">
        <v>17.600000000000001</v>
      </c>
      <c r="E5540" s="93">
        <v>32.6</v>
      </c>
      <c r="F5540" s="156">
        <v>6.7</v>
      </c>
      <c r="G5540" s="13">
        <v>15.6</v>
      </c>
      <c r="H5540" s="13">
        <v>8.6</v>
      </c>
      <c r="I5540" s="156">
        <v>1027</v>
      </c>
      <c r="J5540" s="156">
        <v>1008</v>
      </c>
      <c r="K5540" s="156">
        <v>1.3</v>
      </c>
      <c r="L5540" s="156">
        <v>22.5</v>
      </c>
      <c r="M5540" s="156">
        <v>0</v>
      </c>
      <c r="N5540" s="156">
        <v>0</v>
      </c>
      <c r="O5540" s="156">
        <v>13</v>
      </c>
      <c r="P5540" s="156">
        <v>3</v>
      </c>
    </row>
    <row r="5541" spans="1:16" x14ac:dyDescent="0.25">
      <c r="A5541" s="112" t="s">
        <v>71</v>
      </c>
      <c r="B5541" s="93">
        <v>2016</v>
      </c>
      <c r="C5541" s="111">
        <v>9</v>
      </c>
      <c r="D5541" s="114">
        <v>16.7</v>
      </c>
      <c r="E5541" s="114">
        <v>31</v>
      </c>
      <c r="F5541" s="156">
        <v>6.3</v>
      </c>
      <c r="G5541" s="13">
        <v>21.2</v>
      </c>
      <c r="H5541" s="13">
        <v>14.8</v>
      </c>
      <c r="I5541" s="156">
        <v>1027</v>
      </c>
      <c r="J5541" s="156">
        <v>1008</v>
      </c>
      <c r="K5541" s="156">
        <v>1.4</v>
      </c>
      <c r="L5541" s="156">
        <v>25.2</v>
      </c>
      <c r="M5541" s="156">
        <v>0</v>
      </c>
      <c r="N5541" s="156">
        <v>0</v>
      </c>
      <c r="O5541" s="156">
        <v>13</v>
      </c>
      <c r="P5541" s="156">
        <v>3</v>
      </c>
    </row>
    <row r="5542" spans="1:16" x14ac:dyDescent="0.25">
      <c r="A5542" s="112" t="s">
        <v>72</v>
      </c>
      <c r="B5542" s="93">
        <v>2016</v>
      </c>
      <c r="C5542" s="111">
        <v>9</v>
      </c>
      <c r="D5542" s="114">
        <v>17.3</v>
      </c>
      <c r="E5542" s="93">
        <v>32.9</v>
      </c>
      <c r="F5542" s="156">
        <v>5.2</v>
      </c>
      <c r="G5542" s="13">
        <v>20.8</v>
      </c>
      <c r="H5542" s="13">
        <v>11.2</v>
      </c>
      <c r="I5542" s="156">
        <v>1026</v>
      </c>
      <c r="J5542" s="156">
        <v>1007</v>
      </c>
      <c r="K5542" s="156">
        <v>1.9</v>
      </c>
      <c r="L5542" s="156">
        <v>21.8</v>
      </c>
      <c r="M5542" s="156">
        <v>0</v>
      </c>
      <c r="N5542" s="156">
        <v>0</v>
      </c>
      <c r="O5542" s="156">
        <v>14</v>
      </c>
      <c r="P5542" s="156">
        <v>3</v>
      </c>
    </row>
    <row r="5543" spans="1:16" x14ac:dyDescent="0.25">
      <c r="A5543" s="112" t="s">
        <v>93</v>
      </c>
      <c r="B5543" s="93">
        <v>2016</v>
      </c>
      <c r="C5543" s="111">
        <v>9</v>
      </c>
      <c r="D5543" s="114">
        <v>17.2</v>
      </c>
      <c r="E5543" s="93">
        <v>32.1</v>
      </c>
      <c r="F5543" s="2">
        <v>5.3</v>
      </c>
      <c r="G5543" s="13">
        <v>31.8</v>
      </c>
      <c r="H5543" s="13">
        <v>21.4</v>
      </c>
      <c r="I5543" s="2">
        <v>1027</v>
      </c>
      <c r="J5543" s="2">
        <v>1007</v>
      </c>
      <c r="K5543" s="2">
        <v>1.9</v>
      </c>
      <c r="L5543" s="2">
        <v>25.1</v>
      </c>
      <c r="M5543" s="2">
        <v>0</v>
      </c>
      <c r="N5543" s="2">
        <v>0</v>
      </c>
      <c r="O5543" s="2">
        <v>13</v>
      </c>
      <c r="P5543" s="2">
        <v>3</v>
      </c>
    </row>
    <row r="5544" spans="1:16" x14ac:dyDescent="0.25">
      <c r="A5544" s="113" t="s">
        <v>54</v>
      </c>
      <c r="B5544" s="93">
        <v>2016</v>
      </c>
      <c r="C5544" s="111">
        <v>9</v>
      </c>
      <c r="D5544" s="114">
        <f>AVERAGE(D5525:D5543)</f>
        <v>17.784210526315793</v>
      </c>
      <c r="E5544" s="93"/>
      <c r="G5544" s="99"/>
    </row>
    <row r="5545" spans="1:16" x14ac:dyDescent="0.25">
      <c r="A5545" s="536" t="s">
        <v>37</v>
      </c>
      <c r="B5545" s="536"/>
      <c r="C5545" s="536"/>
      <c r="D5545" s="114">
        <v>13.8</v>
      </c>
      <c r="E5545" s="93"/>
      <c r="G5545" s="168">
        <v>70.400000000000006</v>
      </c>
    </row>
    <row r="5546" spans="1:16" x14ac:dyDescent="0.25">
      <c r="A5546" s="536" t="s">
        <v>38</v>
      </c>
      <c r="B5546" s="536"/>
      <c r="C5546" s="536"/>
      <c r="D5546" s="114">
        <v>12.8</v>
      </c>
      <c r="E5546" s="93"/>
      <c r="G5546" s="168">
        <v>72.5</v>
      </c>
    </row>
    <row r="5547" spans="1:16" x14ac:dyDescent="0.25">
      <c r="A5547" s="536" t="s">
        <v>167</v>
      </c>
      <c r="B5547" s="536"/>
      <c r="C5547" s="536"/>
      <c r="D5547" s="114">
        <v>14.1</v>
      </c>
      <c r="E5547" s="93"/>
    </row>
    <row r="5548" spans="1:16" x14ac:dyDescent="0.25">
      <c r="A5548" s="536" t="s">
        <v>98</v>
      </c>
      <c r="B5548" s="536"/>
      <c r="C5548" s="536"/>
      <c r="D5548" s="114">
        <v>13.9</v>
      </c>
      <c r="E5548" s="93"/>
    </row>
    <row r="5549" spans="1:16" x14ac:dyDescent="0.25">
      <c r="A5549" s="113"/>
      <c r="B5549" s="93"/>
      <c r="C5549" s="93"/>
      <c r="D5549" s="114"/>
      <c r="E5549" s="114"/>
    </row>
    <row r="5550" spans="1:16" x14ac:dyDescent="0.25">
      <c r="A5550" s="166" t="s">
        <v>0</v>
      </c>
      <c r="B5550" s="166" t="s">
        <v>1</v>
      </c>
      <c r="C5550" s="166" t="s">
        <v>2</v>
      </c>
      <c r="D5550" s="167" t="s">
        <v>3</v>
      </c>
      <c r="E5550" s="166" t="s">
        <v>111</v>
      </c>
      <c r="F5550" s="159" t="s">
        <v>112</v>
      </c>
      <c r="G5550" s="15" t="s">
        <v>4</v>
      </c>
      <c r="H5550" s="15" t="s">
        <v>5</v>
      </c>
      <c r="I5550" s="159" t="s">
        <v>10</v>
      </c>
      <c r="J5550" s="159" t="s">
        <v>11</v>
      </c>
      <c r="K5550" s="159" t="s">
        <v>17</v>
      </c>
      <c r="L5550" s="159" t="s">
        <v>18</v>
      </c>
      <c r="M5550" s="159" t="s">
        <v>6</v>
      </c>
      <c r="N5550" s="159" t="s">
        <v>7</v>
      </c>
      <c r="O5550" s="159" t="s">
        <v>8</v>
      </c>
      <c r="P5550" s="159" t="s">
        <v>9</v>
      </c>
    </row>
    <row r="5551" spans="1:16" x14ac:dyDescent="0.25">
      <c r="A5551" s="113" t="s">
        <v>39</v>
      </c>
      <c r="B5551" s="93">
        <v>2016</v>
      </c>
      <c r="C5551" s="111">
        <v>10</v>
      </c>
      <c r="D5551" s="114">
        <v>10</v>
      </c>
      <c r="E5551" s="93">
        <v>18.899999999999999</v>
      </c>
      <c r="F5551" s="2">
        <v>2.6</v>
      </c>
      <c r="G5551" s="13">
        <v>69.8</v>
      </c>
      <c r="H5551" s="13">
        <v>24.8</v>
      </c>
      <c r="I5551" s="2">
        <v>1035</v>
      </c>
      <c r="J5551" s="2">
        <v>1006</v>
      </c>
      <c r="K5551" s="22">
        <v>8</v>
      </c>
      <c r="L5551" s="2">
        <v>39.700000000000003</v>
      </c>
      <c r="M5551" s="2">
        <v>0</v>
      </c>
      <c r="N5551" s="2">
        <v>0</v>
      </c>
      <c r="O5551" s="2">
        <v>0</v>
      </c>
      <c r="P5551" s="2">
        <v>0</v>
      </c>
    </row>
    <row r="5552" spans="1:16" x14ac:dyDescent="0.25">
      <c r="A5552" s="112" t="s">
        <v>19</v>
      </c>
      <c r="B5552" s="93">
        <v>2016</v>
      </c>
      <c r="C5552" s="111">
        <v>10</v>
      </c>
      <c r="D5552" s="114">
        <v>9.5</v>
      </c>
      <c r="E5552" s="114">
        <v>18</v>
      </c>
      <c r="F5552" s="2">
        <v>2.5</v>
      </c>
      <c r="G5552" s="13">
        <v>76.3</v>
      </c>
      <c r="H5552" s="13">
        <v>23.8</v>
      </c>
      <c r="I5552" s="2">
        <v>1034</v>
      </c>
      <c r="J5552" s="2">
        <v>1003</v>
      </c>
      <c r="K5552" s="2">
        <v>7.9</v>
      </c>
      <c r="L5552" s="2">
        <v>54.2</v>
      </c>
      <c r="M5552" s="2">
        <v>0</v>
      </c>
      <c r="N5552" s="2">
        <v>0</v>
      </c>
      <c r="O5552" s="2">
        <v>0</v>
      </c>
      <c r="P5552" s="2">
        <v>0</v>
      </c>
    </row>
    <row r="5553" spans="1:16" x14ac:dyDescent="0.25">
      <c r="A5553" s="112" t="s">
        <v>12</v>
      </c>
      <c r="B5553" s="93">
        <v>2016</v>
      </c>
      <c r="C5553" s="111">
        <v>10</v>
      </c>
      <c r="D5553" s="114">
        <v>8.6</v>
      </c>
      <c r="E5553" s="93">
        <v>16.3</v>
      </c>
      <c r="F5553" s="2">
        <v>2.2999999999999998</v>
      </c>
      <c r="G5553" s="13">
        <v>86.8</v>
      </c>
      <c r="H5553" s="13">
        <v>28.8</v>
      </c>
      <c r="I5553" s="2">
        <v>1036</v>
      </c>
      <c r="J5553" s="2">
        <v>1005</v>
      </c>
      <c r="K5553" s="2">
        <v>4.7</v>
      </c>
      <c r="L5553" s="2">
        <v>38.299999999999997</v>
      </c>
      <c r="M5553" s="2">
        <v>0</v>
      </c>
      <c r="N5553" s="2">
        <v>0</v>
      </c>
      <c r="O5553" s="2">
        <v>0</v>
      </c>
      <c r="P5553" s="2">
        <v>0</v>
      </c>
    </row>
    <row r="5554" spans="1:16" x14ac:dyDescent="0.25">
      <c r="A5554" s="112" t="s">
        <v>161</v>
      </c>
      <c r="B5554" s="93">
        <v>2016</v>
      </c>
      <c r="C5554" s="111">
        <v>10</v>
      </c>
      <c r="D5554" s="114">
        <v>8.3000000000000007</v>
      </c>
      <c r="E5554" s="93">
        <v>16.7</v>
      </c>
      <c r="F5554" s="2">
        <v>1.6</v>
      </c>
      <c r="G5554" s="13">
        <v>63.8</v>
      </c>
      <c r="H5554" s="13">
        <v>21.6</v>
      </c>
      <c r="I5554" s="2">
        <v>1035</v>
      </c>
      <c r="J5554" s="2">
        <v>1005</v>
      </c>
      <c r="K5554" s="22">
        <v>1</v>
      </c>
      <c r="L5554" s="2">
        <v>8.1999999999999993</v>
      </c>
      <c r="M5554" s="2">
        <v>0</v>
      </c>
      <c r="N5554" s="2">
        <v>0</v>
      </c>
      <c r="O5554" s="2">
        <v>0</v>
      </c>
      <c r="P5554" s="2">
        <v>0</v>
      </c>
    </row>
    <row r="5555" spans="1:16" x14ac:dyDescent="0.25">
      <c r="A5555" s="112" t="s">
        <v>13</v>
      </c>
      <c r="B5555" s="93">
        <v>2016</v>
      </c>
      <c r="C5555" s="111">
        <v>10</v>
      </c>
      <c r="D5555" s="114">
        <v>8.5</v>
      </c>
      <c r="E5555" s="114">
        <v>18</v>
      </c>
      <c r="F5555" s="2">
        <v>1.5</v>
      </c>
      <c r="G5555" s="21">
        <v>78</v>
      </c>
      <c r="H5555" s="13">
        <v>26.3</v>
      </c>
      <c r="I5555" s="2">
        <v>1036</v>
      </c>
      <c r="J5555" s="2">
        <v>1007</v>
      </c>
      <c r="K5555" s="2">
        <v>3.6</v>
      </c>
      <c r="L5555" s="2">
        <v>44.6</v>
      </c>
      <c r="M5555" s="2">
        <v>0</v>
      </c>
      <c r="N5555" s="2">
        <v>0</v>
      </c>
      <c r="O5555" s="2">
        <v>0</v>
      </c>
      <c r="P5555" s="2">
        <v>0</v>
      </c>
    </row>
    <row r="5556" spans="1:16" x14ac:dyDescent="0.25">
      <c r="A5556" s="112" t="s">
        <v>16</v>
      </c>
      <c r="B5556" s="93">
        <v>2016</v>
      </c>
      <c r="C5556" s="111">
        <v>10</v>
      </c>
      <c r="D5556" s="114">
        <v>7.6</v>
      </c>
      <c r="E5556" s="93">
        <v>17.899999999999999</v>
      </c>
      <c r="F5556" s="2">
        <v>2.5</v>
      </c>
      <c r="G5556" s="13">
        <v>74.400000000000006</v>
      </c>
      <c r="H5556" s="13">
        <v>29.9</v>
      </c>
      <c r="I5556" s="2">
        <v>1037</v>
      </c>
      <c r="J5556" s="2">
        <v>1007</v>
      </c>
      <c r="K5556" s="2">
        <v>4.7</v>
      </c>
      <c r="L5556" s="2">
        <v>14.8</v>
      </c>
      <c r="M5556" s="2">
        <v>0</v>
      </c>
      <c r="N5556" s="2">
        <v>0</v>
      </c>
      <c r="O5556" s="2">
        <v>0</v>
      </c>
      <c r="P5556" s="2">
        <v>0</v>
      </c>
    </row>
    <row r="5557" spans="1:16" x14ac:dyDescent="0.25">
      <c r="A5557" s="112" t="s">
        <v>14</v>
      </c>
      <c r="B5557" s="93">
        <v>2016</v>
      </c>
      <c r="C5557" s="111">
        <v>10</v>
      </c>
      <c r="D5557" s="114">
        <v>9.8000000000000007</v>
      </c>
      <c r="E5557" s="93">
        <v>17.600000000000001</v>
      </c>
      <c r="F5557" s="2">
        <v>1.4</v>
      </c>
      <c r="G5557" s="13">
        <v>62.6</v>
      </c>
      <c r="H5557" s="13">
        <v>23.7</v>
      </c>
      <c r="I5557" s="2">
        <v>1036</v>
      </c>
      <c r="J5557" s="2">
        <v>1006</v>
      </c>
      <c r="K5557" s="2">
        <v>4.3</v>
      </c>
      <c r="L5557" s="2">
        <v>28.1</v>
      </c>
      <c r="M5557" s="2">
        <v>0</v>
      </c>
      <c r="N5557" s="2">
        <v>0</v>
      </c>
      <c r="O5557" s="2">
        <v>0</v>
      </c>
      <c r="P5557" s="2">
        <v>0</v>
      </c>
    </row>
    <row r="5558" spans="1:16" x14ac:dyDescent="0.25">
      <c r="A5558" s="112" t="s">
        <v>87</v>
      </c>
      <c r="B5558" s="93">
        <v>2016</v>
      </c>
      <c r="C5558" s="111">
        <v>10</v>
      </c>
      <c r="D5558" s="114">
        <v>7.7</v>
      </c>
      <c r="E5558" s="93">
        <v>18.899999999999999</v>
      </c>
      <c r="F5558" s="2">
        <v>1.4</v>
      </c>
      <c r="G5558" s="13">
        <v>75.8</v>
      </c>
      <c r="H5558" s="13">
        <v>29.7</v>
      </c>
      <c r="I5558" s="2">
        <v>1036</v>
      </c>
      <c r="J5558" s="2">
        <v>1006</v>
      </c>
      <c r="K5558" s="2">
        <v>2.7</v>
      </c>
      <c r="L5558" s="2">
        <v>18.600000000000001</v>
      </c>
      <c r="M5558" s="2">
        <v>0</v>
      </c>
      <c r="N5558" s="2">
        <v>0</v>
      </c>
      <c r="O5558" s="2">
        <v>0</v>
      </c>
      <c r="P5558" s="2">
        <v>0</v>
      </c>
    </row>
    <row r="5559" spans="1:16" x14ac:dyDescent="0.25">
      <c r="A5559" s="112" t="s">
        <v>164</v>
      </c>
      <c r="B5559" s="93">
        <v>2016</v>
      </c>
      <c r="C5559" s="111">
        <v>10</v>
      </c>
      <c r="D5559" s="114">
        <v>9.1999999999999993</v>
      </c>
      <c r="E5559" s="93">
        <v>19.100000000000001</v>
      </c>
      <c r="F5559" s="2">
        <v>1.1000000000000001</v>
      </c>
      <c r="G5559" s="21">
        <v>61</v>
      </c>
      <c r="H5559" s="21">
        <v>29</v>
      </c>
      <c r="I5559" s="2">
        <v>1035</v>
      </c>
      <c r="J5559" s="2">
        <v>1005</v>
      </c>
      <c r="K5559" s="22">
        <v>5</v>
      </c>
      <c r="L5559" s="22">
        <v>32</v>
      </c>
      <c r="M5559" s="2">
        <v>0</v>
      </c>
      <c r="N5559" s="2">
        <v>0</v>
      </c>
      <c r="O5559" s="2">
        <v>0</v>
      </c>
      <c r="P5559" s="2">
        <v>0</v>
      </c>
    </row>
    <row r="5560" spans="1:16" x14ac:dyDescent="0.25">
      <c r="A5560" s="112" t="s">
        <v>31</v>
      </c>
      <c r="B5560" s="93">
        <v>2016</v>
      </c>
      <c r="C5560" s="111">
        <v>10</v>
      </c>
      <c r="D5560" s="114">
        <v>9.4</v>
      </c>
      <c r="E5560" s="93">
        <v>20.6</v>
      </c>
      <c r="F5560" s="2">
        <v>2.6</v>
      </c>
      <c r="G5560" s="13">
        <v>62.6</v>
      </c>
      <c r="H5560" s="13">
        <v>22.2</v>
      </c>
      <c r="I5560" s="2">
        <v>1036</v>
      </c>
      <c r="J5560" s="2">
        <v>1006</v>
      </c>
      <c r="K5560" s="2">
        <v>0.9</v>
      </c>
      <c r="L5560" s="2">
        <v>11.3</v>
      </c>
      <c r="M5560" s="2">
        <v>0</v>
      </c>
      <c r="N5560" s="2">
        <v>0</v>
      </c>
      <c r="O5560" s="2">
        <v>0</v>
      </c>
      <c r="P5560" s="2">
        <v>0</v>
      </c>
    </row>
    <row r="5561" spans="1:16" x14ac:dyDescent="0.25">
      <c r="A5561" s="112" t="s">
        <v>69</v>
      </c>
      <c r="B5561" s="93">
        <v>2016</v>
      </c>
      <c r="C5561" s="111">
        <v>10</v>
      </c>
      <c r="D5561" s="114">
        <v>8.9</v>
      </c>
      <c r="E5561" s="93">
        <v>17.8</v>
      </c>
      <c r="F5561" s="2">
        <v>1.1000000000000001</v>
      </c>
      <c r="G5561" s="13">
        <v>76.2</v>
      </c>
      <c r="H5561" s="13">
        <v>33.6</v>
      </c>
      <c r="I5561" s="2">
        <v>1034</v>
      </c>
      <c r="J5561" s="2">
        <v>1005</v>
      </c>
      <c r="K5561" s="2">
        <v>8.6999999999999993</v>
      </c>
      <c r="L5561" s="22">
        <v>40</v>
      </c>
      <c r="M5561" s="2">
        <v>0</v>
      </c>
      <c r="N5561" s="2">
        <v>0</v>
      </c>
      <c r="O5561" s="2">
        <v>0</v>
      </c>
      <c r="P5561" s="2">
        <v>0</v>
      </c>
    </row>
    <row r="5562" spans="1:16" x14ac:dyDescent="0.25">
      <c r="A5562" s="112" t="s">
        <v>49</v>
      </c>
      <c r="B5562" s="93">
        <v>2016</v>
      </c>
      <c r="C5562" s="111">
        <v>10</v>
      </c>
      <c r="D5562" s="114">
        <v>9.8000000000000007</v>
      </c>
      <c r="E5562" s="93">
        <v>18.899999999999999</v>
      </c>
      <c r="F5562" s="2">
        <v>1.4</v>
      </c>
      <c r="G5562" s="21">
        <v>60</v>
      </c>
      <c r="H5562" s="13">
        <v>25.6</v>
      </c>
      <c r="I5562" s="2">
        <v>1035</v>
      </c>
      <c r="J5562" s="2">
        <v>1005</v>
      </c>
      <c r="K5562" s="2">
        <v>4.8</v>
      </c>
      <c r="L5562" s="2">
        <v>16.2</v>
      </c>
      <c r="M5562" s="2">
        <v>0</v>
      </c>
      <c r="N5562" s="2">
        <v>0</v>
      </c>
      <c r="O5562" s="2">
        <v>0</v>
      </c>
      <c r="P5562" s="2">
        <v>0</v>
      </c>
    </row>
    <row r="5563" spans="1:16" x14ac:dyDescent="0.25">
      <c r="A5563" s="112" t="s">
        <v>61</v>
      </c>
      <c r="B5563" s="93">
        <v>2016</v>
      </c>
      <c r="C5563" s="111">
        <v>10</v>
      </c>
      <c r="D5563" s="114">
        <v>8.6</v>
      </c>
      <c r="E5563" s="93">
        <v>17.100000000000001</v>
      </c>
      <c r="F5563" s="2">
        <v>0.5</v>
      </c>
      <c r="G5563" s="13">
        <v>85.5</v>
      </c>
      <c r="H5563" s="13">
        <v>31.1</v>
      </c>
      <c r="I5563" s="2">
        <v>1037</v>
      </c>
      <c r="J5563" s="2">
        <v>1007</v>
      </c>
      <c r="K5563" s="22">
        <v>4</v>
      </c>
      <c r="L5563" s="2">
        <v>31.2</v>
      </c>
      <c r="M5563" s="2">
        <v>0</v>
      </c>
      <c r="N5563" s="2">
        <v>0</v>
      </c>
      <c r="O5563" s="2">
        <v>0</v>
      </c>
      <c r="P5563" s="2">
        <v>0</v>
      </c>
    </row>
    <row r="5564" spans="1:16" x14ac:dyDescent="0.25">
      <c r="A5564" s="112" t="s">
        <v>168</v>
      </c>
      <c r="B5564" s="93">
        <v>2016</v>
      </c>
      <c r="C5564" s="111">
        <v>10</v>
      </c>
      <c r="D5564" s="114">
        <v>10</v>
      </c>
      <c r="E5564" s="93">
        <v>18.7</v>
      </c>
      <c r="F5564" s="2">
        <v>3.1</v>
      </c>
      <c r="G5564" s="13">
        <v>54.8</v>
      </c>
      <c r="H5564" s="13">
        <v>19.399999999999999</v>
      </c>
      <c r="I5564" s="2">
        <v>1035</v>
      </c>
      <c r="J5564" s="2">
        <v>1005</v>
      </c>
      <c r="K5564" s="2">
        <v>5.6</v>
      </c>
      <c r="L5564" s="2">
        <v>18.8</v>
      </c>
      <c r="M5564" s="2">
        <v>0</v>
      </c>
      <c r="N5564" s="2">
        <v>0</v>
      </c>
      <c r="O5564" s="2">
        <v>0</v>
      </c>
      <c r="P5564" s="2">
        <v>0</v>
      </c>
    </row>
    <row r="5565" spans="1:16" x14ac:dyDescent="0.25">
      <c r="A5565" s="112" t="s">
        <v>46</v>
      </c>
      <c r="B5565" s="93">
        <v>2016</v>
      </c>
      <c r="C5565" s="111">
        <v>10</v>
      </c>
      <c r="D5565" s="114">
        <v>7.8</v>
      </c>
      <c r="E5565" s="93">
        <v>15.6</v>
      </c>
      <c r="F5565" s="2">
        <v>0.9</v>
      </c>
      <c r="G5565" s="13">
        <v>55.4</v>
      </c>
      <c r="H5565" s="13">
        <v>19.7</v>
      </c>
      <c r="I5565" s="2">
        <v>1036</v>
      </c>
      <c r="J5565" s="2">
        <v>1006</v>
      </c>
      <c r="K5565" s="2">
        <v>4.5</v>
      </c>
      <c r="L5565" s="2">
        <v>25.9</v>
      </c>
      <c r="M5565" s="2">
        <v>0</v>
      </c>
      <c r="N5565" s="2">
        <v>0</v>
      </c>
      <c r="O5565" s="2">
        <v>0</v>
      </c>
      <c r="P5565" s="2">
        <v>0</v>
      </c>
    </row>
    <row r="5566" spans="1:16" x14ac:dyDescent="0.25">
      <c r="A5566" s="112" t="s">
        <v>56</v>
      </c>
      <c r="B5566" s="93">
        <v>2016</v>
      </c>
      <c r="C5566" s="111">
        <v>10</v>
      </c>
      <c r="D5566" s="114">
        <v>9.5</v>
      </c>
      <c r="E5566" s="93">
        <v>18.8</v>
      </c>
      <c r="F5566" s="2">
        <v>1.3</v>
      </c>
      <c r="G5566" s="21">
        <v>54</v>
      </c>
      <c r="H5566" s="13">
        <v>18.399999999999999</v>
      </c>
      <c r="I5566" s="2">
        <v>1036</v>
      </c>
      <c r="J5566" s="2">
        <v>1006</v>
      </c>
      <c r="K5566" s="2">
        <v>1.6</v>
      </c>
      <c r="L5566" s="2">
        <v>15.6</v>
      </c>
      <c r="M5566" s="2">
        <v>0</v>
      </c>
      <c r="N5566" s="2">
        <v>0</v>
      </c>
      <c r="O5566" s="2">
        <v>0</v>
      </c>
      <c r="P5566" s="2">
        <v>0</v>
      </c>
    </row>
    <row r="5567" spans="1:16" x14ac:dyDescent="0.25">
      <c r="A5567" s="112" t="s">
        <v>71</v>
      </c>
      <c r="B5567" s="93">
        <v>2016</v>
      </c>
      <c r="C5567" s="111">
        <v>10</v>
      </c>
      <c r="D5567" s="114">
        <v>8.3000000000000007</v>
      </c>
      <c r="E5567" s="93">
        <v>16.7</v>
      </c>
      <c r="F5567" s="2">
        <v>0.6</v>
      </c>
      <c r="G5567" s="13">
        <v>73.400000000000006</v>
      </c>
      <c r="H5567" s="13">
        <v>20.6</v>
      </c>
      <c r="I5567" s="2">
        <v>1035</v>
      </c>
      <c r="J5567" s="2">
        <v>1006</v>
      </c>
      <c r="K5567" s="2">
        <v>1.2</v>
      </c>
      <c r="L5567" s="2">
        <v>25.1</v>
      </c>
      <c r="M5567" s="2">
        <v>0</v>
      </c>
      <c r="N5567" s="2">
        <v>0</v>
      </c>
      <c r="O5567" s="2">
        <v>0</v>
      </c>
      <c r="P5567" s="2">
        <v>0</v>
      </c>
    </row>
    <row r="5568" spans="1:16" x14ac:dyDescent="0.25">
      <c r="A5568" s="112" t="s">
        <v>72</v>
      </c>
      <c r="B5568" s="93">
        <v>2016</v>
      </c>
      <c r="C5568" s="111">
        <v>10</v>
      </c>
      <c r="D5568" s="114">
        <v>8.3000000000000007</v>
      </c>
      <c r="E5568" s="93">
        <v>17.899999999999999</v>
      </c>
      <c r="F5568" s="2">
        <v>-0.4</v>
      </c>
      <c r="G5568" s="13">
        <v>66.400000000000006</v>
      </c>
      <c r="H5568" s="13">
        <v>17.8</v>
      </c>
      <c r="I5568" s="2">
        <v>1035</v>
      </c>
      <c r="J5568" s="2">
        <v>1005</v>
      </c>
      <c r="K5568" s="2">
        <v>2.1</v>
      </c>
      <c r="L5568" s="2">
        <v>16.3</v>
      </c>
      <c r="M5568" s="2">
        <v>0</v>
      </c>
      <c r="N5568" s="2">
        <v>1</v>
      </c>
      <c r="O5568" s="2">
        <v>0</v>
      </c>
      <c r="P5568" s="2">
        <v>0</v>
      </c>
    </row>
    <row r="5569" spans="1:16" x14ac:dyDescent="0.25">
      <c r="A5569" s="112" t="s">
        <v>93</v>
      </c>
      <c r="B5569" s="93">
        <v>2016</v>
      </c>
      <c r="C5569" s="111">
        <v>10</v>
      </c>
      <c r="D5569" s="114">
        <v>8.4</v>
      </c>
      <c r="E5569" s="93">
        <v>17.100000000000001</v>
      </c>
      <c r="F5569" s="2">
        <v>0.5</v>
      </c>
      <c r="G5569" s="13">
        <v>58.4</v>
      </c>
      <c r="H5569" s="13">
        <v>15.8</v>
      </c>
      <c r="I5569" s="2">
        <v>1034</v>
      </c>
      <c r="J5569" s="2">
        <v>1006</v>
      </c>
      <c r="K5569" s="2">
        <v>1.4</v>
      </c>
      <c r="L5569" s="2">
        <v>24.4</v>
      </c>
      <c r="M5569" s="2">
        <v>0</v>
      </c>
      <c r="N5569" s="2">
        <v>0</v>
      </c>
      <c r="O5569" s="2">
        <v>0</v>
      </c>
      <c r="P5569" s="2">
        <v>0</v>
      </c>
    </row>
    <row r="5570" spans="1:16" x14ac:dyDescent="0.25">
      <c r="A5570" s="113" t="s">
        <v>54</v>
      </c>
      <c r="B5570" s="93">
        <v>2016</v>
      </c>
      <c r="C5570" s="111">
        <v>10</v>
      </c>
      <c r="D5570" s="114">
        <f>AVERAGE(D5551:D5569)</f>
        <v>8.8526315789473706</v>
      </c>
      <c r="E5570" s="93"/>
      <c r="G5570" s="21">
        <f>AVERAGE(G5551:G5569)</f>
        <v>68.168421052631587</v>
      </c>
    </row>
    <row r="5571" spans="1:16" x14ac:dyDescent="0.25">
      <c r="A5571" s="536" t="s">
        <v>37</v>
      </c>
      <c r="B5571" s="536"/>
      <c r="C5571" s="536"/>
      <c r="D5571" s="114">
        <v>10.1</v>
      </c>
      <c r="E5571" s="93"/>
      <c r="G5571" s="168">
        <v>59.5</v>
      </c>
    </row>
    <row r="5572" spans="1:16" x14ac:dyDescent="0.25">
      <c r="A5572" s="536" t="s">
        <v>38</v>
      </c>
      <c r="B5572" s="536"/>
      <c r="C5572" s="536"/>
      <c r="D5572" s="114">
        <v>9</v>
      </c>
      <c r="E5572" s="93"/>
      <c r="G5572" s="168">
        <v>74.900000000000006</v>
      </c>
    </row>
    <row r="5573" spans="1:16" x14ac:dyDescent="0.25">
      <c r="A5573" s="536" t="s">
        <v>167</v>
      </c>
      <c r="B5573" s="536"/>
      <c r="C5573" s="536"/>
      <c r="D5573" s="114">
        <v>10.1</v>
      </c>
      <c r="E5573" s="93"/>
    </row>
    <row r="5574" spans="1:16" x14ac:dyDescent="0.25">
      <c r="A5574" s="536" t="s">
        <v>98</v>
      </c>
      <c r="B5574" s="536"/>
      <c r="C5574" s="536"/>
      <c r="D5574" s="114">
        <v>10</v>
      </c>
      <c r="E5574" s="93"/>
    </row>
    <row r="5575" spans="1:16" x14ac:dyDescent="0.25">
      <c r="A5575" s="113"/>
      <c r="B5575" s="93"/>
      <c r="C5575" s="93"/>
      <c r="D5575" s="114"/>
      <c r="E5575" s="93"/>
    </row>
    <row r="5576" spans="1:16" x14ac:dyDescent="0.25">
      <c r="A5576" s="166" t="s">
        <v>0</v>
      </c>
      <c r="B5576" s="166" t="s">
        <v>1</v>
      </c>
      <c r="C5576" s="166" t="s">
        <v>2</v>
      </c>
      <c r="D5576" s="167" t="s">
        <v>3</v>
      </c>
      <c r="E5576" s="166" t="s">
        <v>111</v>
      </c>
      <c r="F5576" s="160" t="s">
        <v>112</v>
      </c>
      <c r="G5576" s="15" t="s">
        <v>4</v>
      </c>
      <c r="H5576" s="15" t="s">
        <v>5</v>
      </c>
      <c r="I5576" s="160" t="s">
        <v>10</v>
      </c>
      <c r="J5576" s="160" t="s">
        <v>11</v>
      </c>
      <c r="K5576" s="160" t="s">
        <v>17</v>
      </c>
      <c r="L5576" s="160" t="s">
        <v>18</v>
      </c>
      <c r="M5576" s="160" t="s">
        <v>6</v>
      </c>
      <c r="N5576" s="160" t="s">
        <v>7</v>
      </c>
      <c r="O5576" s="160" t="s">
        <v>8</v>
      </c>
      <c r="P5576" s="160" t="s">
        <v>9</v>
      </c>
    </row>
    <row r="5577" spans="1:16" x14ac:dyDescent="0.25">
      <c r="A5577" s="113" t="s">
        <v>39</v>
      </c>
      <c r="B5577" s="93">
        <v>2016</v>
      </c>
      <c r="C5577" s="111">
        <v>11</v>
      </c>
      <c r="D5577" s="114">
        <v>5.0999999999999996</v>
      </c>
      <c r="E5577" s="93">
        <v>16.100000000000001</v>
      </c>
      <c r="F5577" s="2">
        <v>-7.3</v>
      </c>
      <c r="G5577" s="13">
        <v>63.4</v>
      </c>
      <c r="H5577" s="13">
        <v>10.1</v>
      </c>
      <c r="I5577" s="2">
        <v>1036</v>
      </c>
      <c r="J5577" s="2">
        <v>993</v>
      </c>
      <c r="K5577" s="2">
        <v>8.9</v>
      </c>
      <c r="L5577" s="22">
        <v>57</v>
      </c>
      <c r="M5577" s="2">
        <v>1</v>
      </c>
      <c r="N5577" s="2">
        <v>10</v>
      </c>
      <c r="O5577" s="2">
        <v>0</v>
      </c>
      <c r="P5577" s="2">
        <v>0</v>
      </c>
    </row>
    <row r="5578" spans="1:16" x14ac:dyDescent="0.25">
      <c r="A5578" s="112" t="s">
        <v>19</v>
      </c>
      <c r="B5578" s="93">
        <v>2016</v>
      </c>
      <c r="C5578" s="111">
        <v>11</v>
      </c>
      <c r="D5578" s="114">
        <v>4.8</v>
      </c>
      <c r="E5578" s="93">
        <v>15.8</v>
      </c>
      <c r="F5578" s="2">
        <v>-6.9</v>
      </c>
      <c r="G5578" s="13">
        <v>81.7</v>
      </c>
      <c r="H5578" s="13">
        <v>25.6</v>
      </c>
      <c r="I5578" s="2">
        <v>1036</v>
      </c>
      <c r="J5578" s="2">
        <v>991</v>
      </c>
      <c r="K5578" s="2">
        <v>9.6999999999999993</v>
      </c>
      <c r="L5578" s="2">
        <v>54.6</v>
      </c>
      <c r="M5578" s="2">
        <v>0</v>
      </c>
      <c r="N5578" s="2">
        <v>10</v>
      </c>
      <c r="O5578" s="2">
        <v>0</v>
      </c>
      <c r="P5578" s="2">
        <v>0</v>
      </c>
    </row>
    <row r="5579" spans="1:16" x14ac:dyDescent="0.25">
      <c r="A5579" s="112" t="s">
        <v>12</v>
      </c>
      <c r="B5579" s="93">
        <v>2016</v>
      </c>
      <c r="C5579" s="111">
        <v>11</v>
      </c>
      <c r="D5579" s="114">
        <v>4.0999999999999996</v>
      </c>
      <c r="E5579" s="93">
        <v>13.3</v>
      </c>
      <c r="F5579" s="2">
        <v>-6.7</v>
      </c>
      <c r="G5579" s="13">
        <v>75.2</v>
      </c>
      <c r="H5579" s="21">
        <v>14</v>
      </c>
      <c r="I5579" s="2">
        <v>1038</v>
      </c>
      <c r="J5579" s="2">
        <v>997</v>
      </c>
      <c r="K5579" s="2">
        <v>6.2</v>
      </c>
      <c r="L5579" s="2">
        <v>54.7</v>
      </c>
      <c r="M5579" s="2">
        <v>0</v>
      </c>
      <c r="N5579" s="2">
        <v>10</v>
      </c>
      <c r="O5579" s="2">
        <v>0</v>
      </c>
      <c r="P5579" s="2">
        <v>0</v>
      </c>
    </row>
    <row r="5580" spans="1:16" x14ac:dyDescent="0.25">
      <c r="A5580" s="112" t="s">
        <v>161</v>
      </c>
      <c r="B5580" s="93">
        <v>2016</v>
      </c>
      <c r="C5580" s="111">
        <v>11</v>
      </c>
      <c r="D5580" s="114">
        <v>4.0999999999999996</v>
      </c>
      <c r="E5580" s="93">
        <v>15.2</v>
      </c>
      <c r="F5580" s="2">
        <v>-5.6</v>
      </c>
      <c r="G5580" s="13">
        <v>70.099999999999994</v>
      </c>
      <c r="H5580" s="21">
        <v>14</v>
      </c>
      <c r="I5580" s="2">
        <v>1036</v>
      </c>
      <c r="J5580" s="2">
        <v>993</v>
      </c>
      <c r="K5580" s="2">
        <v>2.5</v>
      </c>
      <c r="L5580" s="2">
        <v>18.600000000000001</v>
      </c>
      <c r="M5580" s="2">
        <v>0</v>
      </c>
      <c r="N5580" s="2">
        <v>11</v>
      </c>
      <c r="O5580" s="2">
        <v>0</v>
      </c>
      <c r="P5580" s="2">
        <v>0</v>
      </c>
    </row>
    <row r="5581" spans="1:16" x14ac:dyDescent="0.25">
      <c r="A5581" s="112" t="s">
        <v>13</v>
      </c>
      <c r="B5581" s="93">
        <v>2016</v>
      </c>
      <c r="C5581" s="111">
        <v>11</v>
      </c>
      <c r="D5581" s="114">
        <v>3.7</v>
      </c>
      <c r="E5581" s="114">
        <v>14</v>
      </c>
      <c r="F5581" s="2">
        <v>-8.5</v>
      </c>
      <c r="G5581" s="13">
        <v>69.599999999999994</v>
      </c>
      <c r="H5581" s="13">
        <v>11.9</v>
      </c>
      <c r="I5581" s="2">
        <v>1038</v>
      </c>
      <c r="J5581" s="2">
        <v>994</v>
      </c>
      <c r="K5581" s="22">
        <v>5</v>
      </c>
      <c r="L5581" s="2">
        <v>64.400000000000006</v>
      </c>
      <c r="M5581" s="2">
        <v>0</v>
      </c>
      <c r="N5581" s="2">
        <v>12</v>
      </c>
      <c r="O5581" s="2">
        <v>0</v>
      </c>
      <c r="P5581" s="2">
        <v>0</v>
      </c>
    </row>
    <row r="5582" spans="1:16" x14ac:dyDescent="0.25">
      <c r="A5582" s="112" t="s">
        <v>16</v>
      </c>
      <c r="B5582" s="93">
        <v>2016</v>
      </c>
      <c r="C5582" s="111">
        <v>11</v>
      </c>
      <c r="D5582" s="114">
        <v>3.2</v>
      </c>
      <c r="E5582" s="93">
        <v>16.399999999999999</v>
      </c>
      <c r="F5582" s="2">
        <v>-5.4</v>
      </c>
      <c r="G5582" s="13">
        <v>62.4</v>
      </c>
      <c r="H5582" s="13">
        <v>14.5</v>
      </c>
      <c r="I5582" s="2">
        <v>1032</v>
      </c>
      <c r="J5582" s="35">
        <v>994</v>
      </c>
      <c r="K5582" s="2">
        <v>5.8</v>
      </c>
      <c r="L5582" s="2">
        <v>23.4</v>
      </c>
      <c r="M5582" s="2">
        <v>0</v>
      </c>
      <c r="N5582" s="2">
        <v>12</v>
      </c>
      <c r="O5582" s="2">
        <v>0</v>
      </c>
      <c r="P5582" s="2">
        <v>0</v>
      </c>
    </row>
    <row r="5583" spans="1:16" x14ac:dyDescent="0.25">
      <c r="A5583" s="112" t="s">
        <v>14</v>
      </c>
      <c r="B5583" s="93">
        <v>2016</v>
      </c>
      <c r="C5583" s="111">
        <v>11</v>
      </c>
      <c r="D5583" s="114">
        <v>4.3</v>
      </c>
      <c r="E5583" s="93">
        <v>14.1</v>
      </c>
      <c r="F5583" s="2">
        <v>-7.9</v>
      </c>
      <c r="G5583" s="13">
        <v>63.5</v>
      </c>
      <c r="H5583" s="13">
        <v>10.4</v>
      </c>
      <c r="I5583" s="2">
        <v>1037</v>
      </c>
      <c r="J5583" s="2">
        <v>993</v>
      </c>
      <c r="K5583" s="2">
        <v>5.6</v>
      </c>
      <c r="L5583" s="2">
        <v>52.1</v>
      </c>
      <c r="M5583" s="2">
        <v>1</v>
      </c>
      <c r="N5583" s="2">
        <v>10</v>
      </c>
      <c r="O5583" s="2">
        <v>0</v>
      </c>
      <c r="P5583" s="2">
        <v>0</v>
      </c>
    </row>
    <row r="5584" spans="1:16" x14ac:dyDescent="0.25">
      <c r="A5584" s="112" t="s">
        <v>87</v>
      </c>
      <c r="B5584" s="93">
        <v>2016</v>
      </c>
      <c r="C5584" s="111">
        <v>11</v>
      </c>
      <c r="D5584" s="114">
        <v>3</v>
      </c>
      <c r="E5584" s="114">
        <v>14</v>
      </c>
      <c r="F5584" s="22">
        <v>-6</v>
      </c>
      <c r="G5584" s="21">
        <v>74</v>
      </c>
      <c r="H5584" s="13">
        <v>16.7</v>
      </c>
      <c r="I5584" s="2">
        <v>1037</v>
      </c>
      <c r="J5584" s="2">
        <v>994</v>
      </c>
      <c r="K5584" s="2">
        <v>2.6</v>
      </c>
      <c r="L5584" s="2">
        <v>20.2</v>
      </c>
      <c r="M5584" s="2">
        <v>1</v>
      </c>
      <c r="N5584" s="2">
        <v>12</v>
      </c>
      <c r="O5584" s="2">
        <v>0</v>
      </c>
      <c r="P5584" s="2">
        <v>0</v>
      </c>
    </row>
    <row r="5585" spans="1:16" x14ac:dyDescent="0.25">
      <c r="A5585" s="112" t="s">
        <v>164</v>
      </c>
      <c r="B5585" s="93">
        <v>2016</v>
      </c>
      <c r="C5585" s="111">
        <v>11</v>
      </c>
      <c r="D5585" s="114">
        <v>4.5999999999999996</v>
      </c>
      <c r="E5585" s="93">
        <v>16.8</v>
      </c>
      <c r="F5585" s="2">
        <v>-6.9</v>
      </c>
      <c r="G5585" s="21">
        <v>63</v>
      </c>
      <c r="H5585" s="21">
        <v>13</v>
      </c>
      <c r="I5585" s="2">
        <v>1036</v>
      </c>
      <c r="J5585" s="2">
        <v>993</v>
      </c>
      <c r="K5585" s="2">
        <v>5.7</v>
      </c>
      <c r="L5585" s="2">
        <v>52.6</v>
      </c>
      <c r="M5585" s="2">
        <v>0</v>
      </c>
      <c r="N5585" s="2">
        <v>9</v>
      </c>
      <c r="O5585" s="2">
        <v>0</v>
      </c>
      <c r="P5585" s="2">
        <v>0</v>
      </c>
    </row>
    <row r="5586" spans="1:16" x14ac:dyDescent="0.25">
      <c r="A5586" s="112" t="s">
        <v>31</v>
      </c>
      <c r="B5586" s="93">
        <v>2016</v>
      </c>
      <c r="C5586" s="111">
        <v>11</v>
      </c>
      <c r="D5586" s="114">
        <v>5</v>
      </c>
      <c r="E5586" s="93">
        <v>15.2</v>
      </c>
      <c r="F5586" s="2">
        <v>-5.7</v>
      </c>
      <c r="G5586" s="13">
        <v>55.4</v>
      </c>
      <c r="H5586" s="13">
        <v>7.8</v>
      </c>
      <c r="I5586" s="2">
        <v>1037</v>
      </c>
      <c r="J5586" s="2">
        <v>993</v>
      </c>
      <c r="K5586" s="2">
        <v>4.3</v>
      </c>
      <c r="L5586" s="2">
        <v>19.3</v>
      </c>
      <c r="M5586" s="2">
        <v>0</v>
      </c>
      <c r="N5586" s="2">
        <v>9</v>
      </c>
      <c r="O5586" s="2">
        <v>0</v>
      </c>
      <c r="P5586" s="2">
        <v>0</v>
      </c>
    </row>
    <row r="5587" spans="1:16" x14ac:dyDescent="0.25">
      <c r="A5587" s="112" t="s">
        <v>69</v>
      </c>
      <c r="B5587" s="93">
        <v>2016</v>
      </c>
      <c r="C5587" s="111">
        <v>11</v>
      </c>
      <c r="D5587" s="114">
        <v>4.3</v>
      </c>
      <c r="E5587" s="114">
        <v>14</v>
      </c>
      <c r="F5587" s="2">
        <v>-7.3</v>
      </c>
      <c r="G5587" s="13">
        <v>66.900000000000006</v>
      </c>
      <c r="H5587" s="13">
        <v>17.2</v>
      </c>
      <c r="I5587" s="2">
        <v>1033</v>
      </c>
      <c r="J5587" s="2">
        <v>993</v>
      </c>
      <c r="K5587" s="2">
        <v>13.4</v>
      </c>
      <c r="L5587" s="2" t="s">
        <v>173</v>
      </c>
      <c r="M5587" s="2">
        <v>1</v>
      </c>
      <c r="N5587" s="2">
        <v>12</v>
      </c>
      <c r="O5587" s="2">
        <v>0</v>
      </c>
      <c r="P5587" s="2">
        <v>0</v>
      </c>
    </row>
    <row r="5588" spans="1:16" x14ac:dyDescent="0.25">
      <c r="A5588" s="112" t="s">
        <v>49</v>
      </c>
      <c r="B5588" s="93">
        <v>2016</v>
      </c>
      <c r="C5588" s="111">
        <v>11</v>
      </c>
      <c r="D5588" s="114">
        <v>5.2</v>
      </c>
      <c r="E5588" s="93">
        <v>16.100000000000001</v>
      </c>
      <c r="F5588" s="2">
        <v>-6.8</v>
      </c>
      <c r="G5588" s="21">
        <v>52</v>
      </c>
      <c r="H5588" s="13">
        <v>10.199999999999999</v>
      </c>
      <c r="I5588" s="2">
        <v>1036</v>
      </c>
      <c r="J5588" s="2">
        <v>993</v>
      </c>
      <c r="K5588" s="2">
        <v>5.6</v>
      </c>
      <c r="L5588" s="22">
        <v>19</v>
      </c>
      <c r="M5588" s="2">
        <v>1</v>
      </c>
      <c r="N5588" s="2">
        <v>12</v>
      </c>
      <c r="O5588" s="2">
        <v>0</v>
      </c>
      <c r="P5588" s="2">
        <v>0</v>
      </c>
    </row>
    <row r="5589" spans="1:16" x14ac:dyDescent="0.25">
      <c r="A5589" s="112" t="s">
        <v>61</v>
      </c>
      <c r="B5589" s="93">
        <v>2016</v>
      </c>
      <c r="C5589" s="111">
        <v>11</v>
      </c>
      <c r="D5589" s="114">
        <v>4</v>
      </c>
      <c r="E5589" s="93">
        <v>14.4</v>
      </c>
      <c r="F5589" s="2">
        <v>-7.9</v>
      </c>
      <c r="G5589" s="13">
        <v>75.8</v>
      </c>
      <c r="H5589" s="13">
        <v>14.8</v>
      </c>
      <c r="I5589" s="2">
        <v>1038</v>
      </c>
      <c r="J5589" s="2">
        <v>993</v>
      </c>
      <c r="K5589" s="22">
        <v>6</v>
      </c>
      <c r="L5589" s="2">
        <v>48.3</v>
      </c>
      <c r="M5589" s="2">
        <v>1</v>
      </c>
      <c r="N5589" s="2">
        <v>12</v>
      </c>
      <c r="O5589" s="2">
        <v>0</v>
      </c>
      <c r="P5589" s="2">
        <v>0</v>
      </c>
    </row>
    <row r="5590" spans="1:16" x14ac:dyDescent="0.25">
      <c r="A5590" s="112" t="s">
        <v>168</v>
      </c>
      <c r="B5590" s="93">
        <v>2016</v>
      </c>
      <c r="C5590" s="111">
        <v>11</v>
      </c>
      <c r="D5590" s="114">
        <v>5.5</v>
      </c>
      <c r="E5590" s="93">
        <v>16.100000000000001</v>
      </c>
      <c r="F5590" s="2">
        <v>-4.7</v>
      </c>
      <c r="G5590" s="13">
        <v>42.8</v>
      </c>
      <c r="H5590" s="13">
        <v>7.2</v>
      </c>
      <c r="I5590" s="2">
        <v>1037</v>
      </c>
      <c r="J5590" s="2">
        <v>993</v>
      </c>
      <c r="K5590" s="2">
        <v>6.4</v>
      </c>
      <c r="L5590" s="2">
        <v>30.3</v>
      </c>
      <c r="M5590" s="2">
        <v>0</v>
      </c>
      <c r="N5590" s="2">
        <v>9</v>
      </c>
      <c r="O5590" s="2">
        <v>0</v>
      </c>
      <c r="P5590" s="2">
        <v>0</v>
      </c>
    </row>
    <row r="5591" spans="1:16" x14ac:dyDescent="0.25">
      <c r="A5591" s="112" t="s">
        <v>46</v>
      </c>
      <c r="B5591" s="93">
        <v>2016</v>
      </c>
      <c r="C5591" s="111">
        <v>11</v>
      </c>
      <c r="D5591" s="114">
        <v>3.6</v>
      </c>
      <c r="E5591" s="93">
        <v>17.399999999999999</v>
      </c>
      <c r="F5591" s="22">
        <v>-6</v>
      </c>
      <c r="G5591" s="13">
        <v>39.799999999999997</v>
      </c>
      <c r="H5591" s="13">
        <v>10.199999999999999</v>
      </c>
      <c r="I5591" s="2">
        <v>1035</v>
      </c>
      <c r="J5591" s="2">
        <v>994</v>
      </c>
      <c r="K5591" s="22">
        <v>9</v>
      </c>
      <c r="L5591" s="2">
        <v>41.8</v>
      </c>
      <c r="M5591" s="2">
        <v>0</v>
      </c>
      <c r="N5591" s="2">
        <v>0</v>
      </c>
      <c r="O5591" s="2">
        <v>0</v>
      </c>
      <c r="P5591" s="2">
        <v>0</v>
      </c>
    </row>
    <row r="5592" spans="1:16" x14ac:dyDescent="0.25">
      <c r="A5592" s="112" t="s">
        <v>56</v>
      </c>
      <c r="B5592" s="93">
        <v>2016</v>
      </c>
      <c r="C5592" s="111">
        <v>11</v>
      </c>
      <c r="D5592" s="114">
        <v>5.2</v>
      </c>
      <c r="E5592" s="93">
        <v>16.2</v>
      </c>
      <c r="F5592" s="2">
        <v>-6.7</v>
      </c>
      <c r="G5592" s="21">
        <v>52</v>
      </c>
      <c r="H5592" s="13">
        <v>9.6</v>
      </c>
      <c r="I5592" s="2">
        <v>1037</v>
      </c>
      <c r="J5592" s="2">
        <v>993</v>
      </c>
      <c r="K5592" s="2">
        <v>2.1</v>
      </c>
      <c r="L5592" s="2">
        <v>17.100000000000001</v>
      </c>
      <c r="M5592" s="2">
        <v>0</v>
      </c>
      <c r="N5592" s="2">
        <v>10</v>
      </c>
      <c r="O5592" s="2">
        <v>0</v>
      </c>
      <c r="P5592" s="2">
        <v>0</v>
      </c>
    </row>
    <row r="5593" spans="1:16" x14ac:dyDescent="0.25">
      <c r="A5593" s="112" t="s">
        <v>71</v>
      </c>
      <c r="B5593" s="93">
        <v>2016</v>
      </c>
      <c r="C5593" s="111">
        <v>11</v>
      </c>
      <c r="D5593" s="114">
        <v>3.7</v>
      </c>
      <c r="E5593" s="93">
        <v>13.6</v>
      </c>
      <c r="F5593" s="2">
        <v>-7.1</v>
      </c>
      <c r="G5593" s="21">
        <v>73</v>
      </c>
      <c r="H5593" s="13">
        <v>15.4</v>
      </c>
      <c r="I5593" s="2">
        <v>1036</v>
      </c>
      <c r="J5593" s="2">
        <v>992</v>
      </c>
      <c r="K5593" s="22">
        <v>3</v>
      </c>
      <c r="L5593" s="2">
        <v>42.6</v>
      </c>
      <c r="M5593" s="2">
        <v>0</v>
      </c>
      <c r="N5593" s="2">
        <v>12</v>
      </c>
      <c r="O5593" s="2">
        <v>0</v>
      </c>
      <c r="P5593" s="2">
        <v>0</v>
      </c>
    </row>
    <row r="5594" spans="1:16" x14ac:dyDescent="0.25">
      <c r="A5594" s="112" t="s">
        <v>72</v>
      </c>
      <c r="B5594" s="93">
        <v>2016</v>
      </c>
      <c r="C5594" s="111">
        <v>11</v>
      </c>
      <c r="D5594" s="114">
        <v>3.8</v>
      </c>
      <c r="E5594" s="93">
        <v>15.4</v>
      </c>
      <c r="F5594" s="2">
        <v>-8.1999999999999993</v>
      </c>
      <c r="G5594" s="13">
        <v>60.8</v>
      </c>
      <c r="H5594" s="13">
        <v>12.4</v>
      </c>
      <c r="I5594" s="2">
        <v>1036</v>
      </c>
      <c r="J5594" s="2">
        <v>992</v>
      </c>
      <c r="K5594" s="2">
        <v>3.4</v>
      </c>
      <c r="L5594" s="2">
        <v>27.9</v>
      </c>
      <c r="M5594" s="2">
        <v>0</v>
      </c>
      <c r="N5594" s="2">
        <v>11</v>
      </c>
      <c r="O5594" s="2">
        <v>0</v>
      </c>
      <c r="P5594" s="2">
        <v>0</v>
      </c>
    </row>
    <row r="5595" spans="1:16" x14ac:dyDescent="0.25">
      <c r="A5595" s="112" t="s">
        <v>93</v>
      </c>
      <c r="B5595" s="93">
        <v>2016</v>
      </c>
      <c r="C5595" s="111">
        <v>11</v>
      </c>
      <c r="D5595" s="114">
        <v>3.6</v>
      </c>
      <c r="E5595" s="93">
        <v>14.2</v>
      </c>
      <c r="F5595" s="2">
        <v>-8.6</v>
      </c>
      <c r="G5595" s="13">
        <v>51.4</v>
      </c>
      <c r="H5595" s="21">
        <v>11</v>
      </c>
      <c r="I5595" s="2">
        <v>1036</v>
      </c>
      <c r="J5595" s="2">
        <v>993</v>
      </c>
      <c r="K5595" s="2">
        <v>1.8</v>
      </c>
      <c r="L5595" s="22">
        <v>27</v>
      </c>
      <c r="M5595" s="2">
        <v>0</v>
      </c>
      <c r="N5595" s="2">
        <v>12</v>
      </c>
      <c r="O5595" s="2">
        <v>0</v>
      </c>
      <c r="P5595" s="2">
        <v>0</v>
      </c>
    </row>
    <row r="5596" spans="1:16" x14ac:dyDescent="0.25">
      <c r="A5596" s="113" t="s">
        <v>54</v>
      </c>
      <c r="B5596" s="93">
        <v>2016</v>
      </c>
      <c r="C5596" s="111">
        <v>11</v>
      </c>
      <c r="D5596" s="114">
        <f>AVERAGE(D5577:D5595)</f>
        <v>4.2526315789473683</v>
      </c>
      <c r="E5596" s="93"/>
      <c r="G5596" s="21">
        <f>AVERAGE(G5577:G5595)</f>
        <v>62.778947368421051</v>
      </c>
    </row>
    <row r="5597" spans="1:16" x14ac:dyDescent="0.25">
      <c r="A5597" s="536" t="s">
        <v>37</v>
      </c>
      <c r="B5597" s="536"/>
      <c r="C5597" s="536"/>
      <c r="D5597" s="114">
        <v>5.2</v>
      </c>
      <c r="E5597" s="93"/>
      <c r="G5597" s="168">
        <v>79.400000000000006</v>
      </c>
    </row>
    <row r="5598" spans="1:16" x14ac:dyDescent="0.25">
      <c r="A5598" s="536" t="s">
        <v>38</v>
      </c>
      <c r="B5598" s="536"/>
      <c r="C5598" s="536"/>
      <c r="D5598" s="114">
        <v>4.3</v>
      </c>
      <c r="E5598" s="93"/>
      <c r="G5598" s="168">
        <v>102.5</v>
      </c>
    </row>
    <row r="5599" spans="1:16" x14ac:dyDescent="0.25">
      <c r="A5599" s="536" t="s">
        <v>167</v>
      </c>
      <c r="B5599" s="536"/>
      <c r="C5599" s="536"/>
      <c r="D5599" s="114">
        <v>5.7</v>
      </c>
      <c r="E5599" s="93"/>
    </row>
    <row r="5600" spans="1:16" x14ac:dyDescent="0.25">
      <c r="A5600" s="536" t="s">
        <v>98</v>
      </c>
      <c r="B5600" s="536"/>
      <c r="C5600" s="536"/>
      <c r="D5600" s="114">
        <v>5.4</v>
      </c>
      <c r="E5600" s="93"/>
    </row>
    <row r="5602" spans="1:16" x14ac:dyDescent="0.25">
      <c r="G5602" s="531" t="s">
        <v>172</v>
      </c>
      <c r="H5602" s="531"/>
      <c r="I5602" s="531"/>
      <c r="J5602" s="531"/>
      <c r="K5602" s="531"/>
    </row>
    <row r="5604" spans="1:16" x14ac:dyDescent="0.25">
      <c r="A5604" s="160" t="s">
        <v>0</v>
      </c>
      <c r="B5604" s="160" t="s">
        <v>1</v>
      </c>
      <c r="C5604" s="160" t="s">
        <v>2</v>
      </c>
      <c r="D5604" s="161" t="s">
        <v>3</v>
      </c>
      <c r="E5604" s="160" t="s">
        <v>111</v>
      </c>
      <c r="F5604" s="160" t="s">
        <v>112</v>
      </c>
      <c r="G5604" s="15" t="s">
        <v>4</v>
      </c>
      <c r="H5604" s="15" t="s">
        <v>5</v>
      </c>
      <c r="I5604" s="160" t="s">
        <v>10</v>
      </c>
      <c r="J5604" s="160" t="s">
        <v>11</v>
      </c>
      <c r="K5604" s="160" t="s">
        <v>17</v>
      </c>
      <c r="L5604" s="160" t="s">
        <v>18</v>
      </c>
      <c r="M5604" s="160" t="s">
        <v>6</v>
      </c>
      <c r="N5604" s="160" t="s">
        <v>7</v>
      </c>
      <c r="O5604" s="160" t="s">
        <v>8</v>
      </c>
      <c r="P5604" s="160" t="s">
        <v>9</v>
      </c>
    </row>
    <row r="5605" spans="1:16" x14ac:dyDescent="0.25">
      <c r="A5605" s="113" t="s">
        <v>39</v>
      </c>
      <c r="B5605" s="93">
        <v>2016</v>
      </c>
      <c r="C5605" s="111" t="s">
        <v>47</v>
      </c>
      <c r="D5605" s="22">
        <v>11.2</v>
      </c>
      <c r="E5605" s="162">
        <v>33.4</v>
      </c>
      <c r="F5605" s="162">
        <v>-7.3</v>
      </c>
      <c r="G5605" s="21">
        <v>144</v>
      </c>
      <c r="H5605" s="13">
        <v>24.8</v>
      </c>
      <c r="I5605" s="162">
        <v>1036</v>
      </c>
      <c r="J5605" s="162">
        <v>993</v>
      </c>
      <c r="K5605" s="2">
        <v>7.9</v>
      </c>
      <c r="L5605" s="22">
        <v>57</v>
      </c>
      <c r="M5605" s="2">
        <v>1</v>
      </c>
      <c r="N5605" s="162">
        <v>10</v>
      </c>
      <c r="O5605" s="162">
        <v>16</v>
      </c>
      <c r="P5605" s="162">
        <v>5</v>
      </c>
    </row>
    <row r="5606" spans="1:16" x14ac:dyDescent="0.25">
      <c r="A5606" s="112" t="s">
        <v>19</v>
      </c>
      <c r="B5606" s="93">
        <v>2016</v>
      </c>
      <c r="C5606" s="111" t="s">
        <v>47</v>
      </c>
      <c r="D5606" s="22">
        <v>11.1</v>
      </c>
      <c r="E5606" s="162">
        <v>33.299999999999997</v>
      </c>
      <c r="F5606" s="162">
        <v>-6.9</v>
      </c>
      <c r="G5606" s="13">
        <v>169.4</v>
      </c>
      <c r="H5606" s="13">
        <v>23.8</v>
      </c>
      <c r="I5606" s="162">
        <v>1036</v>
      </c>
      <c r="J5606" s="162">
        <v>991</v>
      </c>
      <c r="K5606" s="2">
        <v>8.4</v>
      </c>
      <c r="L5606" s="162">
        <v>54.6</v>
      </c>
      <c r="M5606" s="2">
        <v>0</v>
      </c>
      <c r="N5606" s="162">
        <v>10</v>
      </c>
      <c r="O5606" s="162">
        <v>14</v>
      </c>
      <c r="P5606" s="162">
        <v>3</v>
      </c>
    </row>
    <row r="5607" spans="1:16" x14ac:dyDescent="0.25">
      <c r="A5607" s="112" t="s">
        <v>12</v>
      </c>
      <c r="B5607" s="93">
        <v>2016</v>
      </c>
      <c r="C5607" s="111" t="s">
        <v>47</v>
      </c>
      <c r="D5607" s="22">
        <v>10</v>
      </c>
      <c r="E5607" s="162">
        <v>29.6</v>
      </c>
      <c r="F5607" s="162">
        <v>-6.7</v>
      </c>
      <c r="G5607" s="13">
        <v>182.4</v>
      </c>
      <c r="H5607" s="13">
        <v>28.8</v>
      </c>
      <c r="I5607" s="162">
        <v>1038</v>
      </c>
      <c r="J5607" s="162">
        <v>997</v>
      </c>
      <c r="K5607" s="2">
        <v>4.9000000000000004</v>
      </c>
      <c r="L5607" s="162">
        <v>54.7</v>
      </c>
      <c r="M5607" s="163">
        <v>0</v>
      </c>
      <c r="N5607" s="162">
        <v>10</v>
      </c>
      <c r="O5607" s="162">
        <v>6</v>
      </c>
      <c r="P5607" s="162">
        <v>2</v>
      </c>
    </row>
    <row r="5608" spans="1:16" x14ac:dyDescent="0.25">
      <c r="A5608" s="112" t="s">
        <v>161</v>
      </c>
      <c r="B5608" s="93">
        <v>2016</v>
      </c>
      <c r="C5608" s="111" t="s">
        <v>47</v>
      </c>
      <c r="D5608" s="22">
        <v>9.9</v>
      </c>
      <c r="E5608" s="162">
        <v>30.9</v>
      </c>
      <c r="F5608" s="162">
        <v>-5.6</v>
      </c>
      <c r="G5608" s="13">
        <v>153.19999999999999</v>
      </c>
      <c r="H5608" s="13">
        <v>21.6</v>
      </c>
      <c r="I5608" s="162">
        <v>1036</v>
      </c>
      <c r="J5608" s="162">
        <v>993</v>
      </c>
      <c r="K5608" s="2">
        <v>1.5</v>
      </c>
      <c r="L5608" s="162">
        <v>18.600000000000001</v>
      </c>
      <c r="M5608" s="163">
        <v>0</v>
      </c>
      <c r="N5608" s="162">
        <v>11</v>
      </c>
      <c r="O5608" s="162">
        <v>6</v>
      </c>
      <c r="P5608" s="162">
        <v>2</v>
      </c>
    </row>
    <row r="5609" spans="1:16" x14ac:dyDescent="0.25">
      <c r="A5609" s="112" t="s">
        <v>13</v>
      </c>
      <c r="B5609" s="93">
        <v>2016</v>
      </c>
      <c r="C5609" s="111" t="s">
        <v>47</v>
      </c>
      <c r="D5609" s="22">
        <v>9.6</v>
      </c>
      <c r="E5609" s="162">
        <v>32.299999999999997</v>
      </c>
      <c r="F5609" s="162">
        <v>-8.5</v>
      </c>
      <c r="G5609" s="13">
        <v>174.3</v>
      </c>
      <c r="H5609" s="13">
        <v>26.3</v>
      </c>
      <c r="I5609" s="162">
        <v>1038</v>
      </c>
      <c r="J5609" s="162">
        <v>994</v>
      </c>
      <c r="K5609" s="2">
        <v>4.0999999999999996</v>
      </c>
      <c r="L5609" s="162">
        <v>64.400000000000006</v>
      </c>
      <c r="M5609" s="163">
        <v>0</v>
      </c>
      <c r="N5609" s="162">
        <v>12</v>
      </c>
      <c r="O5609" s="162">
        <v>13</v>
      </c>
      <c r="P5609" s="162">
        <v>3</v>
      </c>
    </row>
    <row r="5610" spans="1:16" x14ac:dyDescent="0.25">
      <c r="A5610" s="112" t="s">
        <v>16</v>
      </c>
      <c r="B5610" s="93">
        <v>2016</v>
      </c>
      <c r="C5610" s="111" t="s">
        <v>47</v>
      </c>
      <c r="D5610" s="22">
        <v>9.3000000000000007</v>
      </c>
      <c r="E5610" s="162">
        <v>31.4</v>
      </c>
      <c r="F5610" s="162">
        <v>-5.4</v>
      </c>
      <c r="G5610" s="13">
        <v>150.69999999999999</v>
      </c>
      <c r="H5610" s="13">
        <v>29.9</v>
      </c>
      <c r="I5610" s="162">
        <v>1032</v>
      </c>
      <c r="J5610" s="35">
        <v>994</v>
      </c>
      <c r="K5610" s="2">
        <v>4.9000000000000004</v>
      </c>
      <c r="L5610" s="162">
        <v>23.4</v>
      </c>
      <c r="M5610" s="163">
        <v>0</v>
      </c>
      <c r="N5610" s="162">
        <v>12</v>
      </c>
      <c r="O5610" s="162">
        <v>12</v>
      </c>
      <c r="P5610" s="162">
        <v>3</v>
      </c>
    </row>
    <row r="5611" spans="1:16" x14ac:dyDescent="0.25">
      <c r="A5611" s="112" t="s">
        <v>14</v>
      </c>
      <c r="B5611" s="93">
        <v>2016</v>
      </c>
      <c r="C5611" s="111" t="s">
        <v>47</v>
      </c>
      <c r="D5611" s="22">
        <v>10.9</v>
      </c>
      <c r="E5611" s="162">
        <v>31.5</v>
      </c>
      <c r="F5611" s="162">
        <v>-7.9</v>
      </c>
      <c r="G5611" s="13">
        <v>138.30000000000001</v>
      </c>
      <c r="H5611" s="13">
        <v>23.7</v>
      </c>
      <c r="I5611" s="162">
        <v>1037</v>
      </c>
      <c r="J5611" s="162">
        <v>993</v>
      </c>
      <c r="K5611" s="2">
        <v>4.4000000000000004</v>
      </c>
      <c r="L5611" s="162">
        <v>52.1</v>
      </c>
      <c r="M5611" s="2">
        <v>1</v>
      </c>
      <c r="N5611" s="162">
        <v>10</v>
      </c>
      <c r="O5611" s="162">
        <v>12</v>
      </c>
      <c r="P5611" s="162">
        <v>3</v>
      </c>
    </row>
    <row r="5612" spans="1:16" x14ac:dyDescent="0.25">
      <c r="A5612" s="112" t="s">
        <v>87</v>
      </c>
      <c r="B5612" s="93">
        <v>2016</v>
      </c>
      <c r="C5612" s="111" t="s">
        <v>47</v>
      </c>
      <c r="D5612" s="22">
        <v>9.1999999999999993</v>
      </c>
      <c r="E5612" s="162">
        <v>30.4</v>
      </c>
      <c r="F5612" s="22">
        <v>-6</v>
      </c>
      <c r="G5612" s="13">
        <v>170.5</v>
      </c>
      <c r="H5612" s="13">
        <v>29.7</v>
      </c>
      <c r="I5612" s="162">
        <v>1037</v>
      </c>
      <c r="J5612" s="162">
        <v>994</v>
      </c>
      <c r="K5612" s="2">
        <v>2.8</v>
      </c>
      <c r="L5612" s="162">
        <v>20.2</v>
      </c>
      <c r="M5612" s="2">
        <v>1</v>
      </c>
      <c r="N5612" s="162">
        <v>12</v>
      </c>
      <c r="O5612" s="162">
        <v>12</v>
      </c>
      <c r="P5612" s="162">
        <v>3</v>
      </c>
    </row>
    <row r="5613" spans="1:16" x14ac:dyDescent="0.25">
      <c r="A5613" s="112" t="s">
        <v>164</v>
      </c>
      <c r="B5613" s="93">
        <v>2016</v>
      </c>
      <c r="C5613" s="111" t="s">
        <v>47</v>
      </c>
      <c r="D5613" s="22">
        <v>10.8</v>
      </c>
      <c r="E5613" s="22">
        <v>34</v>
      </c>
      <c r="F5613" s="162">
        <v>-6.9</v>
      </c>
      <c r="G5613" s="21">
        <v>135</v>
      </c>
      <c r="H5613" s="21">
        <v>29</v>
      </c>
      <c r="I5613" s="162">
        <v>1036</v>
      </c>
      <c r="J5613" s="162">
        <v>993</v>
      </c>
      <c r="K5613" s="2">
        <v>5.2</v>
      </c>
      <c r="L5613" s="162">
        <v>52.6</v>
      </c>
      <c r="M5613" s="163">
        <v>0</v>
      </c>
      <c r="N5613" s="162">
        <v>9</v>
      </c>
      <c r="O5613" s="162">
        <v>18</v>
      </c>
      <c r="P5613" s="162">
        <v>5</v>
      </c>
    </row>
    <row r="5614" spans="1:16" x14ac:dyDescent="0.25">
      <c r="A5614" s="112" t="s">
        <v>31</v>
      </c>
      <c r="B5614" s="93">
        <v>2016</v>
      </c>
      <c r="C5614" s="111" t="s">
        <v>47</v>
      </c>
      <c r="D5614" s="22">
        <v>11.1</v>
      </c>
      <c r="E5614" s="162">
        <v>33.4</v>
      </c>
      <c r="F5614" s="162">
        <v>-5.7</v>
      </c>
      <c r="G5614" s="13">
        <v>132.80000000000001</v>
      </c>
      <c r="H5614" s="13">
        <v>22.2</v>
      </c>
      <c r="I5614" s="162">
        <v>1037</v>
      </c>
      <c r="J5614" s="162">
        <v>993</v>
      </c>
      <c r="K5614" s="2">
        <v>2.1</v>
      </c>
      <c r="L5614" s="162">
        <v>19.3</v>
      </c>
      <c r="M5614" s="163">
        <v>0</v>
      </c>
      <c r="N5614" s="162">
        <v>9</v>
      </c>
      <c r="O5614" s="162">
        <v>16</v>
      </c>
      <c r="P5614" s="162">
        <v>5</v>
      </c>
    </row>
    <row r="5615" spans="1:16" x14ac:dyDescent="0.25">
      <c r="A5615" s="112" t="s">
        <v>69</v>
      </c>
      <c r="B5615" s="93">
        <v>2016</v>
      </c>
      <c r="C5615" s="111" t="s">
        <v>47</v>
      </c>
      <c r="D5615" s="22">
        <v>10.3</v>
      </c>
      <c r="E5615" s="162">
        <v>32.299999999999997</v>
      </c>
      <c r="F5615" s="162">
        <v>-7.3</v>
      </c>
      <c r="G5615" s="13">
        <v>159.6</v>
      </c>
      <c r="H5615" s="13">
        <v>33.6</v>
      </c>
      <c r="I5615" s="162">
        <v>1033</v>
      </c>
      <c r="J5615" s="162">
        <v>993</v>
      </c>
      <c r="K5615" s="2">
        <v>10.4</v>
      </c>
      <c r="L5615" s="162" t="s">
        <v>173</v>
      </c>
      <c r="M5615" s="2">
        <v>1</v>
      </c>
      <c r="N5615" s="162">
        <v>12</v>
      </c>
      <c r="O5615" s="162">
        <v>13</v>
      </c>
      <c r="P5615" s="162">
        <v>3</v>
      </c>
    </row>
    <row r="5616" spans="1:16" x14ac:dyDescent="0.25">
      <c r="A5616" s="112" t="s">
        <v>49</v>
      </c>
      <c r="B5616" s="93">
        <v>2016</v>
      </c>
      <c r="C5616" s="111" t="s">
        <v>47</v>
      </c>
      <c r="D5616" s="22">
        <v>11.4</v>
      </c>
      <c r="E5616" s="162">
        <v>32.4</v>
      </c>
      <c r="F5616" s="162">
        <v>-6.8</v>
      </c>
      <c r="G5616" s="21">
        <v>126</v>
      </c>
      <c r="H5616" s="13">
        <v>25.6</v>
      </c>
      <c r="I5616" s="162">
        <v>1036</v>
      </c>
      <c r="J5616" s="162">
        <v>993</v>
      </c>
      <c r="K5616" s="2">
        <v>5.0999999999999996</v>
      </c>
      <c r="L5616" s="22">
        <v>19</v>
      </c>
      <c r="M5616" s="163">
        <v>1</v>
      </c>
      <c r="N5616" s="162">
        <v>12</v>
      </c>
      <c r="O5616" s="162">
        <v>14</v>
      </c>
      <c r="P5616" s="162">
        <v>4</v>
      </c>
    </row>
    <row r="5617" spans="1:16" x14ac:dyDescent="0.25">
      <c r="A5617" s="112" t="s">
        <v>61</v>
      </c>
      <c r="B5617" s="93">
        <v>2016</v>
      </c>
      <c r="C5617" s="111" t="s">
        <v>47</v>
      </c>
      <c r="D5617" s="22">
        <v>10</v>
      </c>
      <c r="E5617" s="162">
        <v>32.200000000000003</v>
      </c>
      <c r="F5617" s="162">
        <v>-7.9</v>
      </c>
      <c r="G5617" s="13">
        <v>176.7</v>
      </c>
      <c r="H5617" s="13">
        <v>31.1</v>
      </c>
      <c r="I5617" s="162">
        <v>1038</v>
      </c>
      <c r="J5617" s="162">
        <v>993</v>
      </c>
      <c r="K5617" s="163">
        <v>5.8</v>
      </c>
      <c r="L5617" s="162">
        <v>48.3</v>
      </c>
      <c r="M5617" s="163">
        <v>1</v>
      </c>
      <c r="N5617" s="162">
        <v>12</v>
      </c>
      <c r="O5617" s="162">
        <v>13</v>
      </c>
      <c r="P5617" s="162">
        <v>3</v>
      </c>
    </row>
    <row r="5618" spans="1:16" x14ac:dyDescent="0.25">
      <c r="A5618" s="112" t="s">
        <v>168</v>
      </c>
      <c r="B5618" s="93">
        <v>2016</v>
      </c>
      <c r="C5618" s="111" t="s">
        <v>47</v>
      </c>
      <c r="D5618" s="22">
        <v>11.6</v>
      </c>
      <c r="E5618" s="162">
        <v>32.799999999999997</v>
      </c>
      <c r="F5618" s="162">
        <v>-4.7</v>
      </c>
      <c r="G5618" s="21">
        <v>115</v>
      </c>
      <c r="H5618" s="13">
        <v>19.399999999999999</v>
      </c>
      <c r="I5618" s="162">
        <v>1037</v>
      </c>
      <c r="J5618" s="162">
        <v>993</v>
      </c>
      <c r="K5618" s="163">
        <v>5.9</v>
      </c>
      <c r="L5618" s="162">
        <v>30.3</v>
      </c>
      <c r="M5618" s="2">
        <v>0</v>
      </c>
      <c r="N5618" s="162">
        <v>9</v>
      </c>
      <c r="O5618" s="162">
        <v>13</v>
      </c>
      <c r="P5618" s="162">
        <v>3</v>
      </c>
    </row>
    <row r="5619" spans="1:16" x14ac:dyDescent="0.25">
      <c r="A5619" s="112" t="s">
        <v>46</v>
      </c>
      <c r="B5619" s="93">
        <v>2016</v>
      </c>
      <c r="C5619" s="111" t="s">
        <v>47</v>
      </c>
      <c r="D5619" s="22">
        <v>9.4</v>
      </c>
      <c r="E5619" s="162">
        <v>29.3</v>
      </c>
      <c r="F5619" s="22">
        <v>-6</v>
      </c>
      <c r="G5619" s="13">
        <v>107.6</v>
      </c>
      <c r="H5619" s="13">
        <v>19.7</v>
      </c>
      <c r="I5619" s="162">
        <v>1035</v>
      </c>
      <c r="J5619" s="162">
        <v>994</v>
      </c>
      <c r="K5619" s="163">
        <v>4.9000000000000004</v>
      </c>
      <c r="L5619" s="162">
        <v>41.8</v>
      </c>
      <c r="M5619" s="163">
        <v>0</v>
      </c>
      <c r="N5619" s="162">
        <v>0</v>
      </c>
      <c r="O5619" s="162">
        <v>6</v>
      </c>
      <c r="P5619" s="162">
        <v>0</v>
      </c>
    </row>
    <row r="5620" spans="1:16" x14ac:dyDescent="0.25">
      <c r="A5620" s="112" t="s">
        <v>56</v>
      </c>
      <c r="B5620" s="93">
        <v>2016</v>
      </c>
      <c r="C5620" s="111" t="s">
        <v>47</v>
      </c>
      <c r="D5620" s="22">
        <v>10.8</v>
      </c>
      <c r="E5620" s="162">
        <v>32.6</v>
      </c>
      <c r="F5620" s="162">
        <v>-6.7</v>
      </c>
      <c r="G5620" s="13">
        <v>121.6</v>
      </c>
      <c r="H5620" s="13">
        <v>18.399999999999999</v>
      </c>
      <c r="I5620" s="162">
        <v>1037</v>
      </c>
      <c r="J5620" s="162">
        <v>993</v>
      </c>
      <c r="K5620" s="163">
        <v>1.7</v>
      </c>
      <c r="L5620" s="162">
        <v>17.100000000000001</v>
      </c>
      <c r="M5620" s="163">
        <v>0</v>
      </c>
      <c r="N5620" s="162">
        <v>10</v>
      </c>
      <c r="O5620" s="162">
        <v>13</v>
      </c>
      <c r="P5620" s="162">
        <v>3</v>
      </c>
    </row>
    <row r="5621" spans="1:16" x14ac:dyDescent="0.25">
      <c r="A5621" s="112" t="s">
        <v>71</v>
      </c>
      <c r="B5621" s="93">
        <v>2016</v>
      </c>
      <c r="C5621" s="111" t="s">
        <v>47</v>
      </c>
      <c r="D5621" s="22">
        <v>9.6</v>
      </c>
      <c r="E5621" s="22">
        <v>31</v>
      </c>
      <c r="F5621" s="162">
        <v>-7.1</v>
      </c>
      <c r="G5621" s="13">
        <v>167.6</v>
      </c>
      <c r="H5621" s="13">
        <v>20.6</v>
      </c>
      <c r="I5621" s="162">
        <v>1036</v>
      </c>
      <c r="J5621" s="162">
        <v>992</v>
      </c>
      <c r="K5621" s="163">
        <v>1.9</v>
      </c>
      <c r="L5621" s="162">
        <v>42.6</v>
      </c>
      <c r="M5621" s="163">
        <v>0</v>
      </c>
      <c r="N5621" s="162">
        <v>12</v>
      </c>
      <c r="O5621" s="162">
        <v>13</v>
      </c>
      <c r="P5621" s="162">
        <v>3</v>
      </c>
    </row>
    <row r="5622" spans="1:16" x14ac:dyDescent="0.25">
      <c r="A5622" s="112" t="s">
        <v>72</v>
      </c>
      <c r="B5622" s="93">
        <v>2016</v>
      </c>
      <c r="C5622" s="111" t="s">
        <v>47</v>
      </c>
      <c r="D5622" s="22">
        <v>9.8000000000000007</v>
      </c>
      <c r="E5622" s="162">
        <v>32.9</v>
      </c>
      <c r="F5622" s="162">
        <v>-8.1999999999999993</v>
      </c>
      <c r="G5622" s="21">
        <v>148</v>
      </c>
      <c r="H5622" s="13">
        <v>17.8</v>
      </c>
      <c r="I5622" s="162">
        <v>1036</v>
      </c>
      <c r="J5622" s="162">
        <v>992</v>
      </c>
      <c r="K5622" s="163">
        <v>2.5</v>
      </c>
      <c r="L5622" s="162">
        <v>27.9</v>
      </c>
      <c r="M5622" s="163">
        <v>0</v>
      </c>
      <c r="N5622" s="162">
        <v>11</v>
      </c>
      <c r="O5622" s="162">
        <v>14</v>
      </c>
      <c r="P5622" s="162">
        <v>3</v>
      </c>
    </row>
    <row r="5623" spans="1:16" x14ac:dyDescent="0.25">
      <c r="A5623" s="112" t="s">
        <v>93</v>
      </c>
      <c r="B5623" s="93">
        <v>2016</v>
      </c>
      <c r="C5623" s="111" t="s">
        <v>47</v>
      </c>
      <c r="D5623" s="22">
        <v>9.6999999999999993</v>
      </c>
      <c r="E5623" s="162">
        <v>32.1</v>
      </c>
      <c r="F5623" s="162">
        <v>-8.6</v>
      </c>
      <c r="G5623" s="13">
        <v>41.6</v>
      </c>
      <c r="H5623" s="13">
        <v>15.8</v>
      </c>
      <c r="I5623" s="162">
        <v>1036</v>
      </c>
      <c r="J5623" s="162">
        <v>993</v>
      </c>
      <c r="K5623" s="163">
        <v>1.7</v>
      </c>
      <c r="L5623" s="22">
        <v>27</v>
      </c>
      <c r="M5623" s="163">
        <v>0</v>
      </c>
      <c r="N5623" s="162">
        <v>12</v>
      </c>
      <c r="O5623" s="162">
        <v>13</v>
      </c>
      <c r="P5623" s="162">
        <v>3</v>
      </c>
    </row>
    <row r="5624" spans="1:16" x14ac:dyDescent="0.25">
      <c r="A5624" s="113" t="s">
        <v>54</v>
      </c>
      <c r="B5624" s="93">
        <v>2016</v>
      </c>
      <c r="C5624" s="111" t="s">
        <v>47</v>
      </c>
      <c r="D5624" s="22">
        <f>AVERAGE(D5605:D5623)</f>
        <v>10.3</v>
      </c>
      <c r="G5624" s="13">
        <f>AVERAGE(G5605:G5623)</f>
        <v>142.85789473684207</v>
      </c>
    </row>
    <row r="5625" spans="1:16" x14ac:dyDescent="0.25">
      <c r="A5625" s="536" t="s">
        <v>37</v>
      </c>
      <c r="B5625" s="536"/>
      <c r="C5625" s="536"/>
      <c r="D5625" s="114">
        <v>9.6999999999999993</v>
      </c>
      <c r="F5625" s="99"/>
      <c r="G5625" s="168">
        <v>209.3</v>
      </c>
    </row>
    <row r="5626" spans="1:16" x14ac:dyDescent="0.25">
      <c r="A5626" s="536" t="s">
        <v>38</v>
      </c>
      <c r="B5626" s="536"/>
      <c r="C5626" s="536"/>
      <c r="D5626" s="114">
        <v>8.6999999999999993</v>
      </c>
      <c r="F5626" s="99"/>
      <c r="G5626" s="168">
        <v>249.9</v>
      </c>
    </row>
    <row r="5627" spans="1:16" x14ac:dyDescent="0.25">
      <c r="A5627" s="536" t="s">
        <v>167</v>
      </c>
      <c r="B5627" s="536"/>
      <c r="C5627" s="536"/>
      <c r="D5627" s="114">
        <v>10</v>
      </c>
    </row>
    <row r="5628" spans="1:16" x14ac:dyDescent="0.25">
      <c r="A5628" s="536" t="s">
        <v>98</v>
      </c>
      <c r="B5628" s="536"/>
      <c r="C5628" s="536"/>
      <c r="D5628" s="114">
        <v>9.8000000000000007</v>
      </c>
    </row>
    <row r="5630" spans="1:16" x14ac:dyDescent="0.25">
      <c r="A5630" s="164" t="s">
        <v>0</v>
      </c>
      <c r="B5630" s="164" t="s">
        <v>1</v>
      </c>
      <c r="C5630" s="164" t="s">
        <v>2</v>
      </c>
      <c r="D5630" s="165" t="s">
        <v>3</v>
      </c>
      <c r="E5630" s="164" t="s">
        <v>111</v>
      </c>
      <c r="F5630" s="164" t="s">
        <v>112</v>
      </c>
      <c r="G5630" s="15" t="s">
        <v>4</v>
      </c>
      <c r="H5630" s="15" t="s">
        <v>5</v>
      </c>
      <c r="I5630" s="164" t="s">
        <v>10</v>
      </c>
      <c r="J5630" s="164" t="s">
        <v>11</v>
      </c>
      <c r="K5630" s="164" t="s">
        <v>17</v>
      </c>
      <c r="L5630" s="164" t="s">
        <v>18</v>
      </c>
      <c r="M5630" s="164" t="s">
        <v>6</v>
      </c>
      <c r="N5630" s="164" t="s">
        <v>7</v>
      </c>
      <c r="O5630" s="164" t="s">
        <v>8</v>
      </c>
      <c r="P5630" s="164" t="s">
        <v>9</v>
      </c>
    </row>
    <row r="5631" spans="1:16" x14ac:dyDescent="0.25">
      <c r="A5631" s="113" t="s">
        <v>39</v>
      </c>
      <c r="B5631" s="93">
        <v>2016</v>
      </c>
      <c r="C5631" s="111">
        <v>12</v>
      </c>
      <c r="D5631" s="114">
        <v>4.0999999999999996</v>
      </c>
      <c r="E5631" s="2">
        <v>12.3</v>
      </c>
      <c r="F5631" s="2">
        <v>-6.3</v>
      </c>
      <c r="G5631" s="21">
        <v>31</v>
      </c>
      <c r="H5631" s="13">
        <v>7.9</v>
      </c>
      <c r="I5631" s="2">
        <v>1044</v>
      </c>
      <c r="J5631" s="2">
        <v>1011</v>
      </c>
      <c r="K5631" s="2">
        <v>10.199999999999999</v>
      </c>
      <c r="L5631" s="2">
        <v>12.1</v>
      </c>
      <c r="M5631" s="2">
        <v>0</v>
      </c>
      <c r="N5631" s="2">
        <v>13</v>
      </c>
      <c r="O5631" s="2">
        <v>0</v>
      </c>
      <c r="P5631" s="2">
        <v>0</v>
      </c>
    </row>
    <row r="5632" spans="1:16" x14ac:dyDescent="0.25">
      <c r="A5632" s="112" t="s">
        <v>19</v>
      </c>
      <c r="B5632" s="93">
        <v>2016</v>
      </c>
      <c r="C5632" s="111">
        <v>12</v>
      </c>
      <c r="D5632" s="114">
        <v>3.7</v>
      </c>
      <c r="E5632" s="2">
        <v>14.7</v>
      </c>
      <c r="F5632" s="2">
        <v>-6.4</v>
      </c>
      <c r="G5632" s="13">
        <v>20.9</v>
      </c>
      <c r="H5632" s="13">
        <v>7.6</v>
      </c>
      <c r="I5632" s="2">
        <v>1044</v>
      </c>
      <c r="J5632" s="2">
        <v>1010</v>
      </c>
      <c r="K5632" s="2">
        <v>12.6</v>
      </c>
      <c r="L5632" s="2">
        <v>94.5</v>
      </c>
      <c r="M5632" s="2">
        <v>0</v>
      </c>
      <c r="N5632" s="2">
        <v>13</v>
      </c>
      <c r="O5632" s="2">
        <v>0</v>
      </c>
      <c r="P5632" s="2">
        <v>0</v>
      </c>
    </row>
    <row r="5633" spans="1:16" x14ac:dyDescent="0.25">
      <c r="A5633" s="112" t="s">
        <v>12</v>
      </c>
      <c r="B5633" s="93">
        <v>2016</v>
      </c>
      <c r="C5633" s="111">
        <v>12</v>
      </c>
      <c r="D5633" s="114">
        <v>3.6</v>
      </c>
      <c r="E5633" s="2">
        <v>13.2</v>
      </c>
      <c r="F5633" s="2">
        <v>-5.8</v>
      </c>
      <c r="G5633" s="13">
        <v>39.200000000000003</v>
      </c>
      <c r="H5633" s="13">
        <v>7.9</v>
      </c>
      <c r="I5633" s="2">
        <v>1044</v>
      </c>
      <c r="J5633" s="2">
        <v>1011</v>
      </c>
      <c r="K5633" s="2">
        <v>8.6</v>
      </c>
      <c r="L5633" s="2">
        <v>46.5</v>
      </c>
      <c r="M5633" s="2">
        <v>1</v>
      </c>
      <c r="N5633" s="2">
        <v>15</v>
      </c>
      <c r="O5633" s="2">
        <v>0</v>
      </c>
      <c r="P5633" s="2">
        <v>0</v>
      </c>
    </row>
    <row r="5634" spans="1:16" x14ac:dyDescent="0.25">
      <c r="A5634" s="112" t="s">
        <v>161</v>
      </c>
      <c r="B5634" s="93">
        <v>2016</v>
      </c>
      <c r="C5634" s="111">
        <v>12</v>
      </c>
      <c r="D5634" s="114">
        <v>3.2</v>
      </c>
      <c r="E5634" s="2">
        <v>11.9</v>
      </c>
      <c r="F5634" s="2">
        <v>-5.6</v>
      </c>
      <c r="G5634" s="13">
        <v>37.799999999999997</v>
      </c>
      <c r="H5634" s="13">
        <v>6.6</v>
      </c>
      <c r="I5634" s="2">
        <v>1044</v>
      </c>
      <c r="J5634" s="2">
        <v>1010</v>
      </c>
      <c r="K5634" s="2">
        <v>3.6</v>
      </c>
      <c r="L5634" s="2">
        <v>16.100000000000001</v>
      </c>
      <c r="M5634" s="2">
        <v>1</v>
      </c>
      <c r="N5634" s="2">
        <v>13</v>
      </c>
      <c r="O5634" s="2">
        <v>0</v>
      </c>
      <c r="P5634" s="2">
        <v>0</v>
      </c>
    </row>
    <row r="5635" spans="1:16" x14ac:dyDescent="0.25">
      <c r="A5635" s="112" t="s">
        <v>13</v>
      </c>
      <c r="B5635" s="93">
        <v>2016</v>
      </c>
      <c r="C5635" s="111">
        <v>12</v>
      </c>
      <c r="D5635" s="114">
        <v>2.2000000000000002</v>
      </c>
      <c r="E5635" s="2">
        <v>10.4</v>
      </c>
      <c r="F5635" s="2">
        <v>-8.9</v>
      </c>
      <c r="G5635" s="21">
        <v>57</v>
      </c>
      <c r="H5635" s="13">
        <v>10.1</v>
      </c>
      <c r="I5635" s="2">
        <v>1045</v>
      </c>
      <c r="J5635" s="2">
        <v>1011</v>
      </c>
      <c r="K5635" s="2">
        <v>6.8</v>
      </c>
      <c r="L5635" s="2">
        <v>60.8</v>
      </c>
      <c r="M5635" s="2">
        <v>1</v>
      </c>
      <c r="N5635" s="2">
        <v>13</v>
      </c>
      <c r="O5635" s="2">
        <v>0</v>
      </c>
      <c r="P5635" s="2">
        <v>0</v>
      </c>
    </row>
    <row r="5636" spans="1:16" x14ac:dyDescent="0.25">
      <c r="A5636" s="112" t="s">
        <v>16</v>
      </c>
      <c r="B5636" s="93">
        <v>2016</v>
      </c>
      <c r="C5636" s="111">
        <v>12</v>
      </c>
      <c r="D5636" s="114">
        <v>2.1</v>
      </c>
      <c r="E5636" s="2">
        <v>10.3</v>
      </c>
      <c r="F5636" s="2">
        <v>-8.9</v>
      </c>
      <c r="G5636" s="13">
        <v>56.8</v>
      </c>
      <c r="H5636" s="13">
        <v>9.6999999999999993</v>
      </c>
      <c r="I5636" s="2">
        <v>1045</v>
      </c>
      <c r="J5636" s="2">
        <v>1010</v>
      </c>
      <c r="K5636" s="2">
        <v>7.2</v>
      </c>
      <c r="L5636" s="2">
        <v>28.8</v>
      </c>
      <c r="M5636" s="2">
        <v>1</v>
      </c>
      <c r="N5636" s="2">
        <v>13</v>
      </c>
      <c r="O5636" s="2">
        <v>0</v>
      </c>
      <c r="P5636" s="2">
        <v>0</v>
      </c>
    </row>
    <row r="5637" spans="1:16" x14ac:dyDescent="0.25">
      <c r="A5637" s="112" t="s">
        <v>14</v>
      </c>
      <c r="B5637" s="93">
        <v>2016</v>
      </c>
      <c r="C5637" s="111">
        <v>12</v>
      </c>
      <c r="D5637" s="114">
        <v>3.1</v>
      </c>
      <c r="E5637" s="22">
        <v>10</v>
      </c>
      <c r="F5637" s="2">
        <v>-7.8</v>
      </c>
      <c r="G5637" s="13">
        <v>32.6</v>
      </c>
      <c r="H5637" s="13">
        <v>9.1</v>
      </c>
      <c r="I5637" s="2">
        <v>1045</v>
      </c>
      <c r="J5637" s="2">
        <v>1011</v>
      </c>
      <c r="K5637" s="2">
        <v>6.8</v>
      </c>
      <c r="L5637" s="2">
        <v>47.3</v>
      </c>
      <c r="M5637" s="2">
        <v>0</v>
      </c>
      <c r="N5637" s="2">
        <v>13</v>
      </c>
      <c r="O5637" s="2">
        <v>0</v>
      </c>
      <c r="P5637" s="2">
        <v>0</v>
      </c>
    </row>
    <row r="5638" spans="1:16" x14ac:dyDescent="0.25">
      <c r="A5638" s="112" t="s">
        <v>87</v>
      </c>
      <c r="B5638" s="93">
        <v>2016</v>
      </c>
      <c r="C5638" s="111">
        <v>12</v>
      </c>
      <c r="D5638" s="114">
        <v>3</v>
      </c>
      <c r="E5638" s="2">
        <v>10.9</v>
      </c>
      <c r="F5638" s="2">
        <v>-5.3</v>
      </c>
      <c r="G5638" s="13">
        <v>56.7</v>
      </c>
      <c r="H5638" s="13">
        <v>9.6</v>
      </c>
      <c r="I5638" s="2">
        <v>1045</v>
      </c>
      <c r="J5638" s="2">
        <v>1011</v>
      </c>
      <c r="K5638" s="22">
        <v>3</v>
      </c>
      <c r="L5638" s="2">
        <v>20.100000000000001</v>
      </c>
      <c r="M5638" s="2">
        <v>1</v>
      </c>
      <c r="N5638" s="2">
        <v>13</v>
      </c>
      <c r="O5638" s="2">
        <v>0</v>
      </c>
      <c r="P5638" s="2">
        <v>0</v>
      </c>
    </row>
    <row r="5639" spans="1:16" x14ac:dyDescent="0.25">
      <c r="A5639" s="112" t="s">
        <v>164</v>
      </c>
      <c r="B5639" s="93">
        <v>2016</v>
      </c>
      <c r="C5639" s="111">
        <v>12</v>
      </c>
      <c r="D5639" s="114">
        <v>3.5</v>
      </c>
      <c r="E5639" s="2">
        <v>14.3</v>
      </c>
      <c r="F5639" s="2">
        <v>-7.1</v>
      </c>
      <c r="G5639" s="21">
        <v>34</v>
      </c>
      <c r="H5639" s="21">
        <v>8</v>
      </c>
      <c r="I5639" s="2">
        <v>1044</v>
      </c>
      <c r="J5639" s="2">
        <v>1010</v>
      </c>
      <c r="K5639" s="2">
        <v>5.4</v>
      </c>
      <c r="L5639" s="2">
        <v>43.6</v>
      </c>
      <c r="M5639" s="2">
        <v>0</v>
      </c>
      <c r="N5639" s="2">
        <v>15</v>
      </c>
      <c r="O5639" s="2">
        <v>0</v>
      </c>
      <c r="P5639" s="2">
        <v>0</v>
      </c>
    </row>
    <row r="5640" spans="1:16" x14ac:dyDescent="0.25">
      <c r="A5640" s="112" t="s">
        <v>31</v>
      </c>
      <c r="B5640" s="93">
        <v>2016</v>
      </c>
      <c r="C5640" s="111">
        <v>12</v>
      </c>
      <c r="D5640" s="114">
        <v>4.4000000000000004</v>
      </c>
      <c r="E5640" s="2">
        <v>12.8</v>
      </c>
      <c r="F5640" s="2">
        <v>-5.4</v>
      </c>
      <c r="G5640" s="13">
        <v>20.399999999999999</v>
      </c>
      <c r="H5640" s="13">
        <v>5.8</v>
      </c>
      <c r="I5640" s="2">
        <v>1045</v>
      </c>
      <c r="J5640" s="2">
        <v>1012</v>
      </c>
      <c r="K5640" s="2">
        <v>5.7</v>
      </c>
      <c r="L5640" s="2">
        <v>27.4</v>
      </c>
      <c r="M5640" s="2">
        <v>0</v>
      </c>
      <c r="N5640" s="2">
        <v>12</v>
      </c>
      <c r="O5640" s="2">
        <v>0</v>
      </c>
      <c r="P5640" s="2">
        <v>0</v>
      </c>
    </row>
    <row r="5641" spans="1:16" x14ac:dyDescent="0.25">
      <c r="A5641" s="112" t="s">
        <v>69</v>
      </c>
      <c r="B5641" s="93">
        <v>2016</v>
      </c>
      <c r="C5641" s="111">
        <v>12</v>
      </c>
      <c r="D5641" s="114">
        <v>3.1</v>
      </c>
      <c r="E5641" s="2">
        <v>10.4</v>
      </c>
      <c r="F5641" s="2">
        <v>-6.5</v>
      </c>
      <c r="G5641" s="13">
        <v>31.2</v>
      </c>
      <c r="H5641" s="13">
        <v>8.1</v>
      </c>
      <c r="I5641" s="2">
        <v>1042</v>
      </c>
      <c r="J5641" s="2">
        <v>1010</v>
      </c>
      <c r="K5641" s="2">
        <v>14.1</v>
      </c>
      <c r="L5641" s="22">
        <v>50</v>
      </c>
      <c r="M5641" s="2">
        <v>2</v>
      </c>
      <c r="N5641" s="2">
        <v>16</v>
      </c>
      <c r="O5641" s="2">
        <v>0</v>
      </c>
      <c r="P5641" s="2">
        <v>0</v>
      </c>
    </row>
    <row r="5642" spans="1:16" x14ac:dyDescent="0.25">
      <c r="A5642" s="112" t="s">
        <v>49</v>
      </c>
      <c r="B5642" s="93">
        <v>2016</v>
      </c>
      <c r="C5642" s="111">
        <v>12</v>
      </c>
      <c r="D5642" s="114">
        <v>4.4000000000000004</v>
      </c>
      <c r="E5642" s="2">
        <v>13.6</v>
      </c>
      <c r="F5642" s="2">
        <v>-6.2</v>
      </c>
      <c r="G5642" s="21">
        <v>22</v>
      </c>
      <c r="H5642" s="21">
        <v>5</v>
      </c>
      <c r="I5642" s="2">
        <v>1044</v>
      </c>
      <c r="J5642" s="2">
        <v>1010</v>
      </c>
      <c r="K5642" s="2">
        <v>6.1</v>
      </c>
      <c r="L5642" s="2">
        <v>19.8</v>
      </c>
      <c r="M5642" s="2">
        <v>0</v>
      </c>
      <c r="N5642" s="2">
        <v>13</v>
      </c>
      <c r="O5642" s="2">
        <v>0</v>
      </c>
      <c r="P5642" s="2">
        <v>0</v>
      </c>
    </row>
    <row r="5643" spans="1:16" x14ac:dyDescent="0.25">
      <c r="A5643" s="112" t="s">
        <v>61</v>
      </c>
      <c r="B5643" s="93">
        <v>2016</v>
      </c>
      <c r="C5643" s="111">
        <v>12</v>
      </c>
      <c r="D5643" s="114">
        <v>2.8</v>
      </c>
      <c r="E5643" s="2">
        <v>10.8</v>
      </c>
      <c r="F5643" s="2">
        <v>-6.9</v>
      </c>
      <c r="G5643" s="13">
        <v>53.2</v>
      </c>
      <c r="H5643" s="13">
        <v>8.1999999999999993</v>
      </c>
      <c r="I5643" s="2">
        <v>1045</v>
      </c>
      <c r="J5643" s="2">
        <v>1011</v>
      </c>
      <c r="K5643" s="2">
        <v>4.9000000000000004</v>
      </c>
      <c r="L5643" s="2">
        <v>40.6</v>
      </c>
      <c r="M5643" s="2">
        <v>0</v>
      </c>
      <c r="N5643" s="2">
        <v>13</v>
      </c>
      <c r="O5643" s="2">
        <v>0</v>
      </c>
      <c r="P5643" s="2">
        <v>0</v>
      </c>
    </row>
    <row r="5644" spans="1:16" x14ac:dyDescent="0.25">
      <c r="A5644" s="112" t="s">
        <v>168</v>
      </c>
      <c r="B5644" s="93">
        <v>2016</v>
      </c>
      <c r="C5644" s="111">
        <v>12</v>
      </c>
      <c r="D5644" s="114">
        <v>4.8</v>
      </c>
      <c r="E5644" s="2">
        <v>13.3</v>
      </c>
      <c r="F5644" s="2">
        <v>-3.4</v>
      </c>
      <c r="G5644" s="13">
        <v>20.8</v>
      </c>
      <c r="H5644" s="13">
        <v>4.4000000000000004</v>
      </c>
      <c r="I5644" s="2">
        <v>1044</v>
      </c>
      <c r="J5644" s="2">
        <v>1011</v>
      </c>
      <c r="K5644" s="2">
        <v>7.4</v>
      </c>
      <c r="L5644" s="2">
        <v>31.5</v>
      </c>
      <c r="M5644" s="2">
        <v>0</v>
      </c>
      <c r="N5644" s="2">
        <v>10</v>
      </c>
      <c r="O5644" s="2">
        <v>0</v>
      </c>
      <c r="P5644" s="2">
        <v>0</v>
      </c>
    </row>
    <row r="5645" spans="1:16" x14ac:dyDescent="0.25">
      <c r="A5645" s="112" t="s">
        <v>46</v>
      </c>
      <c r="B5645" s="93">
        <v>2016</v>
      </c>
      <c r="C5645" s="111">
        <v>12</v>
      </c>
      <c r="D5645" s="114">
        <v>4</v>
      </c>
      <c r="E5645" s="2">
        <v>11.3</v>
      </c>
      <c r="F5645" s="2">
        <v>-5.5</v>
      </c>
      <c r="G5645" s="13">
        <v>15.4</v>
      </c>
      <c r="H5645" s="13">
        <v>5.6</v>
      </c>
      <c r="I5645" s="2">
        <v>1044</v>
      </c>
      <c r="J5645" s="2">
        <v>1011</v>
      </c>
      <c r="K5645" s="2">
        <v>10.1</v>
      </c>
      <c r="L5645" s="22">
        <v>32</v>
      </c>
      <c r="M5645" s="2">
        <v>0</v>
      </c>
      <c r="N5645" s="2">
        <v>14</v>
      </c>
      <c r="O5645" s="2">
        <v>0</v>
      </c>
      <c r="P5645" s="2">
        <v>0</v>
      </c>
    </row>
    <row r="5646" spans="1:16" x14ac:dyDescent="0.25">
      <c r="A5646" s="112" t="s">
        <v>56</v>
      </c>
      <c r="B5646" s="93">
        <v>2016</v>
      </c>
      <c r="C5646" s="111">
        <v>12</v>
      </c>
      <c r="D5646" s="114">
        <v>3.9</v>
      </c>
      <c r="E5646" s="2">
        <v>12.6</v>
      </c>
      <c r="F5646" s="22">
        <v>-6</v>
      </c>
      <c r="G5646" s="13">
        <v>23.2</v>
      </c>
      <c r="H5646" s="13">
        <v>4.5999999999999996</v>
      </c>
      <c r="I5646" s="2">
        <v>1044</v>
      </c>
      <c r="J5646" s="2">
        <v>1011</v>
      </c>
      <c r="K5646" s="2">
        <v>2.5</v>
      </c>
      <c r="L5646" s="2">
        <v>20.9</v>
      </c>
      <c r="M5646" s="2">
        <v>0</v>
      </c>
      <c r="N5646" s="2">
        <v>13</v>
      </c>
      <c r="O5646" s="2">
        <v>0</v>
      </c>
      <c r="P5646" s="2">
        <v>0</v>
      </c>
    </row>
    <row r="5647" spans="1:16" x14ac:dyDescent="0.25">
      <c r="A5647" s="112" t="s">
        <v>71</v>
      </c>
      <c r="B5647" s="93">
        <v>2016</v>
      </c>
      <c r="C5647" s="111">
        <v>12</v>
      </c>
      <c r="D5647" s="114">
        <v>2.7</v>
      </c>
      <c r="E5647" s="2">
        <v>9.4</v>
      </c>
      <c r="F5647" s="2">
        <v>-7.8</v>
      </c>
      <c r="G5647" s="13">
        <v>59.4</v>
      </c>
      <c r="H5647" s="13">
        <v>13.2</v>
      </c>
      <c r="I5647" s="2">
        <v>1044</v>
      </c>
      <c r="J5647" s="2">
        <v>1010</v>
      </c>
      <c r="K5647" s="2">
        <v>4.7</v>
      </c>
      <c r="L5647" s="2">
        <v>28.6</v>
      </c>
      <c r="M5647" s="2">
        <v>1</v>
      </c>
      <c r="N5647" s="2">
        <v>14</v>
      </c>
      <c r="O5647" s="2">
        <v>0</v>
      </c>
      <c r="P5647" s="2">
        <v>0</v>
      </c>
    </row>
    <row r="5648" spans="1:16" x14ac:dyDescent="0.25">
      <c r="A5648" s="112" t="s">
        <v>72</v>
      </c>
      <c r="B5648" s="93">
        <v>2016</v>
      </c>
      <c r="C5648" s="111">
        <v>12</v>
      </c>
      <c r="D5648" s="114">
        <v>2.5</v>
      </c>
      <c r="E5648" s="2">
        <v>9.6999999999999993</v>
      </c>
      <c r="F5648" s="2">
        <v>-8.1999999999999993</v>
      </c>
      <c r="G5648" s="13">
        <v>48.4</v>
      </c>
      <c r="H5648" s="13">
        <v>9.8000000000000007</v>
      </c>
      <c r="I5648" s="2">
        <v>1043</v>
      </c>
      <c r="J5648" s="2">
        <v>1010</v>
      </c>
      <c r="K5648" s="22">
        <v>4</v>
      </c>
      <c r="L5648" s="2">
        <v>27.7</v>
      </c>
      <c r="M5648" s="2">
        <v>1</v>
      </c>
      <c r="N5648" s="2">
        <v>14</v>
      </c>
      <c r="O5648" s="2">
        <v>0</v>
      </c>
      <c r="P5648" s="2">
        <v>0</v>
      </c>
    </row>
    <row r="5649" spans="1:16" x14ac:dyDescent="0.25">
      <c r="A5649" s="112" t="s">
        <v>93</v>
      </c>
      <c r="B5649" s="93">
        <v>2016</v>
      </c>
      <c r="C5649" s="111">
        <v>12</v>
      </c>
      <c r="D5649" s="114">
        <v>2.2000000000000002</v>
      </c>
      <c r="E5649" s="2">
        <v>11.2</v>
      </c>
      <c r="F5649" s="2">
        <v>-9.4</v>
      </c>
      <c r="G5649" s="21">
        <v>18</v>
      </c>
      <c r="H5649" s="21">
        <v>4</v>
      </c>
      <c r="I5649" s="2">
        <v>1043</v>
      </c>
      <c r="J5649" s="2">
        <v>1011</v>
      </c>
      <c r="K5649" s="2">
        <v>3.6</v>
      </c>
      <c r="L5649" s="2">
        <v>47.5</v>
      </c>
      <c r="M5649" s="2">
        <v>3</v>
      </c>
      <c r="N5649" s="2">
        <v>14</v>
      </c>
      <c r="O5649" s="2">
        <v>0</v>
      </c>
      <c r="P5649" s="2">
        <v>0</v>
      </c>
    </row>
    <row r="5650" spans="1:16" x14ac:dyDescent="0.25">
      <c r="A5650" s="113" t="s">
        <v>54</v>
      </c>
      <c r="B5650" s="93">
        <v>2016</v>
      </c>
      <c r="C5650" s="111">
        <v>12</v>
      </c>
      <c r="D5650" s="114">
        <f>AVERAGE(D5631:D5649)</f>
        <v>3.3315789473684214</v>
      </c>
      <c r="G5650" s="21">
        <f>AVERAGE(G5631:G5649)</f>
        <v>35.68421052631578</v>
      </c>
    </row>
    <row r="5651" spans="1:16" x14ac:dyDescent="0.25">
      <c r="A5651" s="536" t="s">
        <v>37</v>
      </c>
      <c r="B5651" s="536"/>
      <c r="C5651" s="536"/>
      <c r="D5651" s="114">
        <v>2.2999999999999998</v>
      </c>
      <c r="F5651" s="168"/>
      <c r="G5651" s="168">
        <v>92.8</v>
      </c>
    </row>
    <row r="5652" spans="1:16" x14ac:dyDescent="0.25">
      <c r="A5652" s="536" t="s">
        <v>38</v>
      </c>
      <c r="B5652" s="536"/>
      <c r="C5652" s="536"/>
      <c r="D5652" s="114">
        <v>1.3</v>
      </c>
      <c r="F5652" s="169"/>
      <c r="G5652" s="170">
        <v>120.1</v>
      </c>
    </row>
    <row r="5653" spans="1:16" x14ac:dyDescent="0.25">
      <c r="A5653" s="536" t="s">
        <v>167</v>
      </c>
      <c r="B5653" s="536"/>
      <c r="C5653" s="536"/>
      <c r="D5653" s="114">
        <v>2.5</v>
      </c>
    </row>
    <row r="5654" spans="1:16" x14ac:dyDescent="0.25">
      <c r="A5654" s="536" t="s">
        <v>98</v>
      </c>
      <c r="B5654" s="536"/>
      <c r="C5654" s="536"/>
      <c r="D5654" s="114">
        <v>2.4</v>
      </c>
    </row>
    <row r="5656" spans="1:16" x14ac:dyDescent="0.25">
      <c r="H5656" s="531" t="s">
        <v>174</v>
      </c>
      <c r="I5656" s="531"/>
      <c r="J5656" s="531"/>
      <c r="K5656" s="531"/>
    </row>
    <row r="5657" spans="1:16" x14ac:dyDescent="0.25">
      <c r="B5657" s="180"/>
      <c r="C5657" s="180"/>
      <c r="E5657" s="180"/>
      <c r="F5657" s="180"/>
      <c r="H5657" s="178"/>
      <c r="I5657" s="178"/>
      <c r="J5657" s="178"/>
      <c r="K5657" s="178"/>
      <c r="L5657" s="180"/>
      <c r="M5657" s="180"/>
      <c r="N5657" s="180"/>
      <c r="O5657" s="180"/>
      <c r="P5657" s="180"/>
    </row>
    <row r="5658" spans="1:16" x14ac:dyDescent="0.25">
      <c r="A5658" s="178" t="s">
        <v>0</v>
      </c>
      <c r="B5658" s="178" t="s">
        <v>1</v>
      </c>
      <c r="C5658" s="178" t="s">
        <v>2</v>
      </c>
      <c r="D5658" s="179" t="s">
        <v>3</v>
      </c>
      <c r="E5658" s="178" t="s">
        <v>111</v>
      </c>
      <c r="F5658" s="178" t="s">
        <v>112</v>
      </c>
      <c r="G5658" s="15" t="s">
        <v>4</v>
      </c>
      <c r="H5658" s="15" t="s">
        <v>5</v>
      </c>
      <c r="I5658" s="178" t="s">
        <v>10</v>
      </c>
      <c r="J5658" s="178" t="s">
        <v>11</v>
      </c>
      <c r="K5658" s="178" t="s">
        <v>17</v>
      </c>
      <c r="L5658" s="178" t="s">
        <v>18</v>
      </c>
      <c r="M5658" s="178" t="s">
        <v>6</v>
      </c>
      <c r="N5658" s="178" t="s">
        <v>7</v>
      </c>
      <c r="O5658" s="178" t="s">
        <v>8</v>
      </c>
      <c r="P5658" s="178" t="s">
        <v>9</v>
      </c>
    </row>
    <row r="5659" spans="1:16" x14ac:dyDescent="0.25">
      <c r="A5659" s="113" t="s">
        <v>39</v>
      </c>
      <c r="B5659" s="93">
        <v>2016</v>
      </c>
      <c r="C5659" s="111" t="s">
        <v>96</v>
      </c>
      <c r="D5659" s="114">
        <v>11.2</v>
      </c>
      <c r="E5659" s="93">
        <v>36.200000000000003</v>
      </c>
      <c r="F5659" s="93">
        <v>-9.6999999999999993</v>
      </c>
      <c r="G5659" s="171">
        <v>693</v>
      </c>
      <c r="H5659" s="13">
        <v>25.9</v>
      </c>
      <c r="I5659" s="2">
        <v>1044</v>
      </c>
      <c r="J5659" s="2">
        <v>976</v>
      </c>
      <c r="K5659" s="22">
        <v>10</v>
      </c>
      <c r="L5659" s="2">
        <v>82.3</v>
      </c>
      <c r="M5659" s="2">
        <v>3</v>
      </c>
      <c r="N5659" s="2">
        <v>59</v>
      </c>
      <c r="O5659" s="2">
        <v>73</v>
      </c>
      <c r="P5659" s="2">
        <v>22</v>
      </c>
    </row>
    <row r="5660" spans="1:16" x14ac:dyDescent="0.25">
      <c r="A5660" s="112" t="s">
        <v>19</v>
      </c>
      <c r="B5660" s="93">
        <v>2016</v>
      </c>
      <c r="C5660" s="111" t="s">
        <v>96</v>
      </c>
      <c r="D5660" s="114">
        <v>10.9</v>
      </c>
      <c r="E5660" s="114">
        <v>36</v>
      </c>
      <c r="F5660" s="93">
        <v>-9.6999999999999993</v>
      </c>
      <c r="G5660" s="171">
        <v>693</v>
      </c>
      <c r="H5660" s="13">
        <v>31.7</v>
      </c>
      <c r="I5660" s="2">
        <v>1044</v>
      </c>
      <c r="J5660" s="2">
        <v>975</v>
      </c>
      <c r="K5660" s="2">
        <v>10.8</v>
      </c>
      <c r="L5660" s="2">
        <v>94.5</v>
      </c>
      <c r="M5660" s="2">
        <v>2</v>
      </c>
      <c r="N5660" s="2">
        <v>51</v>
      </c>
      <c r="O5660" s="2">
        <v>55</v>
      </c>
      <c r="P5660" s="2">
        <v>16</v>
      </c>
    </row>
    <row r="5661" spans="1:16" x14ac:dyDescent="0.25">
      <c r="A5661" s="112" t="s">
        <v>12</v>
      </c>
      <c r="B5661" s="93">
        <v>2016</v>
      </c>
      <c r="C5661" s="111" t="s">
        <v>96</v>
      </c>
      <c r="D5661" s="114">
        <v>10</v>
      </c>
      <c r="E5661" s="93">
        <v>38.9</v>
      </c>
      <c r="F5661" s="93">
        <v>-10.8</v>
      </c>
      <c r="G5661" s="171">
        <v>832</v>
      </c>
      <c r="H5661" s="13">
        <v>42.5</v>
      </c>
      <c r="I5661" s="2">
        <v>1044</v>
      </c>
      <c r="J5661" s="2">
        <v>976</v>
      </c>
      <c r="K5661" s="2">
        <v>6.6</v>
      </c>
      <c r="L5661" s="22">
        <v>58</v>
      </c>
      <c r="M5661" s="2">
        <v>7</v>
      </c>
      <c r="N5661" s="2">
        <v>54</v>
      </c>
      <c r="O5661" s="2">
        <v>35</v>
      </c>
      <c r="P5661" s="2">
        <v>7</v>
      </c>
    </row>
    <row r="5662" spans="1:16" x14ac:dyDescent="0.25">
      <c r="A5662" s="112" t="s">
        <v>161</v>
      </c>
      <c r="B5662" s="93">
        <v>2016</v>
      </c>
      <c r="C5662" s="111" t="s">
        <v>96</v>
      </c>
      <c r="D5662" s="114">
        <v>9.6999999999999993</v>
      </c>
      <c r="E5662" s="93">
        <v>32.9</v>
      </c>
      <c r="F5662" s="93">
        <v>-9.1999999999999993</v>
      </c>
      <c r="G5662" s="171">
        <v>808</v>
      </c>
      <c r="H5662" s="13">
        <v>66.8</v>
      </c>
      <c r="I5662" s="2">
        <v>1044</v>
      </c>
      <c r="J5662" s="2">
        <v>976</v>
      </c>
      <c r="K5662" s="2">
        <v>2.2999999999999998</v>
      </c>
      <c r="L5662" s="2">
        <v>18.600000000000001</v>
      </c>
      <c r="M5662" s="2">
        <v>7</v>
      </c>
      <c r="N5662" s="2">
        <v>61</v>
      </c>
      <c r="O5662" s="2">
        <v>30</v>
      </c>
      <c r="P5662" s="2">
        <v>8</v>
      </c>
    </row>
    <row r="5663" spans="1:16" x14ac:dyDescent="0.25">
      <c r="A5663" s="112" t="s">
        <v>13</v>
      </c>
      <c r="B5663" s="93">
        <v>2016</v>
      </c>
      <c r="C5663" s="111" t="s">
        <v>96</v>
      </c>
      <c r="D5663" s="114">
        <v>9.5</v>
      </c>
      <c r="E5663" s="93">
        <v>34.799999999999997</v>
      </c>
      <c r="F5663" s="93">
        <v>-12.2</v>
      </c>
      <c r="G5663" s="168">
        <v>785.4</v>
      </c>
      <c r="H5663" s="13">
        <v>26.3</v>
      </c>
      <c r="I5663" s="2">
        <v>1045</v>
      </c>
      <c r="J5663" s="2">
        <v>978</v>
      </c>
      <c r="K5663" s="22">
        <v>9</v>
      </c>
      <c r="L5663" s="2">
        <v>76.7</v>
      </c>
      <c r="M5663" s="2">
        <v>7</v>
      </c>
      <c r="N5663" s="2">
        <v>76</v>
      </c>
      <c r="O5663" s="2">
        <v>41</v>
      </c>
      <c r="P5663" s="2">
        <v>11</v>
      </c>
    </row>
    <row r="5664" spans="1:16" x14ac:dyDescent="0.25">
      <c r="A5664" s="112" t="s">
        <v>16</v>
      </c>
      <c r="B5664" s="93">
        <v>2016</v>
      </c>
      <c r="C5664" s="111" t="s">
        <v>96</v>
      </c>
      <c r="D5664" s="114">
        <v>9</v>
      </c>
      <c r="E5664" s="93">
        <v>32.700000000000003</v>
      </c>
      <c r="F5664" s="114">
        <v>-12</v>
      </c>
      <c r="G5664" s="168">
        <v>733.5</v>
      </c>
      <c r="H5664" s="13">
        <v>29.9</v>
      </c>
      <c r="I5664" s="2">
        <v>1045</v>
      </c>
      <c r="J5664" s="2">
        <v>975</v>
      </c>
      <c r="K5664" s="22">
        <v>6</v>
      </c>
      <c r="L5664" s="2">
        <v>28.8</v>
      </c>
      <c r="M5664" s="2">
        <v>5</v>
      </c>
      <c r="N5664" s="2">
        <v>74</v>
      </c>
      <c r="O5664" s="2">
        <v>39</v>
      </c>
      <c r="P5664" s="2">
        <v>11</v>
      </c>
    </row>
    <row r="5665" spans="1:16" x14ac:dyDescent="0.25">
      <c r="A5665" s="112" t="s">
        <v>14</v>
      </c>
      <c r="B5665" s="93">
        <v>2016</v>
      </c>
      <c r="C5665" s="111" t="s">
        <v>96</v>
      </c>
      <c r="D5665" s="114">
        <v>11.1</v>
      </c>
      <c r="E5665" s="93">
        <v>24.7</v>
      </c>
      <c r="F5665" s="93">
        <v>-10.7</v>
      </c>
      <c r="G5665" s="168">
        <v>841.4</v>
      </c>
      <c r="H5665" s="13">
        <v>31.7</v>
      </c>
      <c r="I5665" s="2">
        <v>1045</v>
      </c>
      <c r="J5665" s="2">
        <v>977</v>
      </c>
      <c r="K5665" s="2">
        <v>6.8</v>
      </c>
      <c r="L5665" s="22">
        <v>58</v>
      </c>
      <c r="M5665" s="2">
        <v>5</v>
      </c>
      <c r="N5665" s="2">
        <v>56</v>
      </c>
      <c r="O5665" s="2">
        <v>69</v>
      </c>
      <c r="P5665" s="2">
        <v>16</v>
      </c>
    </row>
    <row r="5666" spans="1:16" x14ac:dyDescent="0.25">
      <c r="A5666" s="112" t="s">
        <v>87</v>
      </c>
      <c r="B5666" s="93">
        <v>2016</v>
      </c>
      <c r="C5666" s="111" t="s">
        <v>96</v>
      </c>
      <c r="D5666" s="114">
        <v>9.1</v>
      </c>
      <c r="E5666" s="93">
        <v>30.9</v>
      </c>
      <c r="F5666" s="93">
        <v>-10.8</v>
      </c>
      <c r="G5666" s="172">
        <v>815</v>
      </c>
      <c r="H5666" s="13">
        <v>29.7</v>
      </c>
      <c r="I5666" s="2">
        <v>1045</v>
      </c>
      <c r="J5666" s="2">
        <v>975</v>
      </c>
      <c r="K5666" s="2">
        <v>5.9</v>
      </c>
      <c r="L5666" s="2">
        <v>29.2</v>
      </c>
      <c r="M5666" s="2">
        <v>8</v>
      </c>
      <c r="N5666" s="2">
        <v>71</v>
      </c>
      <c r="O5666" s="2">
        <v>40</v>
      </c>
      <c r="P5666" s="2">
        <v>12</v>
      </c>
    </row>
    <row r="5667" spans="1:16" x14ac:dyDescent="0.25">
      <c r="A5667" s="112" t="s">
        <v>164</v>
      </c>
      <c r="B5667" s="93">
        <v>2016</v>
      </c>
      <c r="C5667" s="111" t="s">
        <v>96</v>
      </c>
      <c r="D5667" s="114">
        <v>10.7</v>
      </c>
      <c r="E5667" s="93">
        <v>36.5</v>
      </c>
      <c r="F5667" s="93">
        <v>-10.8</v>
      </c>
      <c r="G5667" s="171">
        <v>576</v>
      </c>
      <c r="H5667" s="21">
        <v>29</v>
      </c>
      <c r="I5667" s="2">
        <v>1045</v>
      </c>
      <c r="J5667" s="2">
        <v>978</v>
      </c>
      <c r="K5667" s="22">
        <v>5</v>
      </c>
      <c r="L5667" s="2">
        <v>41.4</v>
      </c>
      <c r="M5667" s="2">
        <v>5</v>
      </c>
      <c r="N5667" s="2">
        <v>54</v>
      </c>
      <c r="O5667" s="2">
        <v>67</v>
      </c>
      <c r="P5667" s="2">
        <v>8</v>
      </c>
    </row>
    <row r="5668" spans="1:16" x14ac:dyDescent="0.25">
      <c r="A5668" s="112" t="s">
        <v>31</v>
      </c>
      <c r="B5668" s="93">
        <v>2016</v>
      </c>
      <c r="C5668" s="111" t="s">
        <v>96</v>
      </c>
      <c r="D5668" s="114">
        <v>11</v>
      </c>
      <c r="E5668" s="93">
        <v>37.799999999999997</v>
      </c>
      <c r="F5668" s="93">
        <v>-9.6</v>
      </c>
      <c r="G5668" s="168">
        <v>610.20000000000005</v>
      </c>
      <c r="H5668" s="13">
        <v>26.4</v>
      </c>
      <c r="I5668" s="2">
        <v>1045</v>
      </c>
      <c r="J5668" s="2">
        <v>977</v>
      </c>
      <c r="K5668" s="2">
        <v>2.9</v>
      </c>
      <c r="L5668" s="22">
        <v>29</v>
      </c>
      <c r="M5668" s="2">
        <v>1</v>
      </c>
      <c r="N5668" s="2">
        <v>52</v>
      </c>
      <c r="O5668" s="2">
        <v>62</v>
      </c>
      <c r="P5668" s="2">
        <v>22</v>
      </c>
    </row>
    <row r="5669" spans="1:16" x14ac:dyDescent="0.25">
      <c r="A5669" s="112" t="s">
        <v>69</v>
      </c>
      <c r="B5669" s="93">
        <v>2016</v>
      </c>
      <c r="C5669" s="111" t="s">
        <v>96</v>
      </c>
      <c r="D5669" s="114">
        <v>10.1</v>
      </c>
      <c r="E5669" s="114">
        <v>35</v>
      </c>
      <c r="F5669" s="93">
        <v>-12.1</v>
      </c>
      <c r="G5669" s="168">
        <v>895.4</v>
      </c>
      <c r="H5669" s="13">
        <v>46.5</v>
      </c>
      <c r="I5669" s="2">
        <v>1044</v>
      </c>
      <c r="J5669" s="2">
        <v>977</v>
      </c>
      <c r="K5669" s="2">
        <v>13.4</v>
      </c>
      <c r="L5669" s="22">
        <v>88</v>
      </c>
      <c r="M5669" s="2">
        <v>4</v>
      </c>
      <c r="N5669" s="2">
        <v>36</v>
      </c>
      <c r="O5669" s="2">
        <v>36</v>
      </c>
      <c r="P5669" s="2">
        <v>7</v>
      </c>
    </row>
    <row r="5670" spans="1:16" x14ac:dyDescent="0.25">
      <c r="A5670" s="112" t="s">
        <v>49</v>
      </c>
      <c r="B5670" s="93">
        <v>2016</v>
      </c>
      <c r="C5670" s="111" t="s">
        <v>96</v>
      </c>
      <c r="D5670" s="114">
        <v>11.1</v>
      </c>
      <c r="E5670" s="93">
        <v>34.200000000000003</v>
      </c>
      <c r="F5670" s="93">
        <v>-9.6</v>
      </c>
      <c r="G5670" s="172">
        <v>550</v>
      </c>
      <c r="H5670" s="13">
        <v>25.6</v>
      </c>
      <c r="I5670" s="2">
        <v>1045</v>
      </c>
      <c r="J5670" s="2">
        <v>976</v>
      </c>
      <c r="K5670" s="2">
        <v>6.6</v>
      </c>
      <c r="L5670" s="2">
        <v>31.2</v>
      </c>
      <c r="M5670" s="2">
        <v>2</v>
      </c>
      <c r="N5670" s="2">
        <v>60</v>
      </c>
      <c r="O5670" s="2">
        <v>59</v>
      </c>
      <c r="P5670" s="2">
        <v>17</v>
      </c>
    </row>
    <row r="5671" spans="1:16" x14ac:dyDescent="0.25">
      <c r="A5671" s="112" t="s">
        <v>61</v>
      </c>
      <c r="B5671" s="93">
        <v>2016</v>
      </c>
      <c r="C5671" s="111" t="s">
        <v>96</v>
      </c>
      <c r="D5671" s="114">
        <v>9.9</v>
      </c>
      <c r="E5671" s="93">
        <v>34.799999999999997</v>
      </c>
      <c r="F5671" s="93">
        <v>-11.6</v>
      </c>
      <c r="G5671" s="168">
        <v>807.5</v>
      </c>
      <c r="H5671" s="13">
        <v>31.1</v>
      </c>
      <c r="I5671" s="2">
        <v>1045</v>
      </c>
      <c r="J5671" s="2">
        <v>977</v>
      </c>
      <c r="K5671" s="22">
        <v>7</v>
      </c>
      <c r="L5671" s="2">
        <v>67.5</v>
      </c>
      <c r="M5671" s="2">
        <v>6</v>
      </c>
      <c r="N5671" s="2">
        <v>73</v>
      </c>
      <c r="O5671" s="2">
        <v>50</v>
      </c>
      <c r="P5671" s="2">
        <v>15</v>
      </c>
    </row>
    <row r="5672" spans="1:16" x14ac:dyDescent="0.25">
      <c r="A5672" s="112" t="s">
        <v>46</v>
      </c>
      <c r="B5672" s="93">
        <v>2016</v>
      </c>
      <c r="C5672" s="111" t="s">
        <v>96</v>
      </c>
      <c r="D5672" s="114">
        <v>9.5</v>
      </c>
      <c r="E5672" s="93">
        <v>31.6</v>
      </c>
      <c r="F5672" s="93">
        <v>-10.3</v>
      </c>
      <c r="G5672" s="168">
        <v>407.4</v>
      </c>
      <c r="H5672" s="13">
        <v>22.4</v>
      </c>
      <c r="I5672" s="2">
        <v>1045</v>
      </c>
      <c r="J5672" s="2">
        <v>976</v>
      </c>
      <c r="K5672" s="2">
        <v>8.3000000000000007</v>
      </c>
      <c r="L5672" s="2">
        <v>41.8</v>
      </c>
      <c r="M5672" s="2">
        <v>5</v>
      </c>
      <c r="N5672" s="2">
        <v>57</v>
      </c>
      <c r="O5672" s="2">
        <v>28</v>
      </c>
      <c r="P5672" s="2">
        <v>6</v>
      </c>
    </row>
    <row r="5673" spans="1:16" x14ac:dyDescent="0.25">
      <c r="A5673" s="112" t="s">
        <v>56</v>
      </c>
      <c r="B5673" s="93">
        <v>2016</v>
      </c>
      <c r="C5673" s="111" t="s">
        <v>96</v>
      </c>
      <c r="D5673" s="114">
        <v>10.9</v>
      </c>
      <c r="E5673" s="93">
        <v>34.700000000000003</v>
      </c>
      <c r="F5673" s="93">
        <v>-9.1999999999999993</v>
      </c>
      <c r="G5673" s="172">
        <v>594</v>
      </c>
      <c r="H5673" s="13">
        <v>18.399999999999999</v>
      </c>
      <c r="I5673" s="2">
        <v>1044</v>
      </c>
      <c r="J5673" s="2">
        <v>977</v>
      </c>
      <c r="K5673" s="22">
        <v>2</v>
      </c>
      <c r="L5673" s="2">
        <v>28.2</v>
      </c>
      <c r="M5673" s="2">
        <v>1</v>
      </c>
      <c r="N5673" s="2">
        <v>55</v>
      </c>
      <c r="O5673" s="2">
        <v>52</v>
      </c>
      <c r="P5673" s="2">
        <v>13</v>
      </c>
    </row>
    <row r="5674" spans="1:16" x14ac:dyDescent="0.25">
      <c r="A5674" s="112" t="s">
        <v>71</v>
      </c>
      <c r="B5674" s="93">
        <v>2016</v>
      </c>
      <c r="C5674" s="111" t="s">
        <v>96</v>
      </c>
      <c r="D5674" s="114">
        <v>9.5</v>
      </c>
      <c r="E5674" s="93">
        <v>35.1</v>
      </c>
      <c r="F5674" s="93">
        <v>-12.4</v>
      </c>
      <c r="G5674" s="168">
        <v>787.8</v>
      </c>
      <c r="H5674" s="21">
        <v>21</v>
      </c>
      <c r="I5674" s="2">
        <v>1044</v>
      </c>
      <c r="J5674" s="2">
        <v>977</v>
      </c>
      <c r="K5674" s="2">
        <v>8.6999999999999993</v>
      </c>
      <c r="L5674" s="2">
        <v>70.8</v>
      </c>
      <c r="M5674" s="2">
        <v>7</v>
      </c>
      <c r="N5674" s="2">
        <v>73</v>
      </c>
      <c r="O5674" s="2">
        <v>42</v>
      </c>
      <c r="P5674" s="2">
        <v>11</v>
      </c>
    </row>
    <row r="5675" spans="1:16" x14ac:dyDescent="0.25">
      <c r="A5675" s="112" t="s">
        <v>72</v>
      </c>
      <c r="B5675" s="93">
        <v>2016</v>
      </c>
      <c r="C5675" s="111" t="s">
        <v>96</v>
      </c>
      <c r="D5675" s="114">
        <v>10</v>
      </c>
      <c r="E5675" s="93">
        <v>37.1</v>
      </c>
      <c r="F5675" s="93">
        <v>-12.8</v>
      </c>
      <c r="G5675" s="168">
        <v>662.6</v>
      </c>
      <c r="H5675" s="13">
        <v>25.6</v>
      </c>
      <c r="I5675" s="2">
        <v>1043</v>
      </c>
      <c r="J5675" s="2">
        <v>976</v>
      </c>
      <c r="K5675" s="2">
        <v>3.3</v>
      </c>
      <c r="L5675" s="2">
        <v>38.6</v>
      </c>
      <c r="M5675" s="2">
        <v>4</v>
      </c>
      <c r="N5675" s="2">
        <v>68</v>
      </c>
      <c r="O5675" s="2">
        <v>49</v>
      </c>
      <c r="P5675" s="2">
        <v>14</v>
      </c>
    </row>
    <row r="5676" spans="1:16" x14ac:dyDescent="0.25">
      <c r="A5676" s="112" t="s">
        <v>93</v>
      </c>
      <c r="B5676" s="93">
        <v>2016</v>
      </c>
      <c r="C5676" s="111" t="s">
        <v>96</v>
      </c>
      <c r="D5676" s="114">
        <v>9.6999999999999993</v>
      </c>
      <c r="E5676" s="93">
        <v>33.9</v>
      </c>
      <c r="F5676" s="93">
        <v>-12.2</v>
      </c>
      <c r="G5676" s="168">
        <v>479.6</v>
      </c>
      <c r="H5676" s="13">
        <v>22.6</v>
      </c>
      <c r="I5676" s="2">
        <v>1045</v>
      </c>
      <c r="J5676" s="2">
        <v>976</v>
      </c>
      <c r="K5676" s="2">
        <v>2.9</v>
      </c>
      <c r="L5676" s="2">
        <v>47.5</v>
      </c>
      <c r="M5676" s="2">
        <v>8</v>
      </c>
      <c r="N5676" s="2">
        <v>73</v>
      </c>
      <c r="O5676" s="2">
        <v>46</v>
      </c>
      <c r="P5676" s="2">
        <v>12</v>
      </c>
    </row>
    <row r="5677" spans="1:16" x14ac:dyDescent="0.25">
      <c r="A5677" s="113" t="s">
        <v>54</v>
      </c>
      <c r="B5677" s="93">
        <v>2016</v>
      </c>
      <c r="C5677" s="111" t="s">
        <v>96</v>
      </c>
      <c r="D5677" s="114">
        <f>AVERAGE(D5659:D5676)</f>
        <v>10.16111111111111</v>
      </c>
      <c r="E5677" s="93"/>
      <c r="F5677" s="93"/>
      <c r="G5677" s="268">
        <f>AVERAGE(G5659:G5676)</f>
        <v>698.43333333333328</v>
      </c>
    </row>
    <row r="5678" spans="1:16" x14ac:dyDescent="0.25">
      <c r="A5678" s="536" t="s">
        <v>37</v>
      </c>
      <c r="B5678" s="536"/>
      <c r="C5678" s="536"/>
      <c r="D5678" s="114">
        <v>8.9</v>
      </c>
      <c r="E5678" s="93"/>
      <c r="F5678" s="93"/>
      <c r="G5678" s="168">
        <v>913.6</v>
      </c>
    </row>
    <row r="5679" spans="1:16" x14ac:dyDescent="0.25">
      <c r="A5679" s="536" t="s">
        <v>38</v>
      </c>
      <c r="B5679" s="536"/>
      <c r="C5679" s="536"/>
      <c r="D5679" s="114">
        <v>8.1</v>
      </c>
      <c r="E5679" s="93"/>
      <c r="F5679" s="537">
        <v>1098</v>
      </c>
      <c r="G5679" s="537"/>
    </row>
    <row r="5680" spans="1:16" x14ac:dyDescent="0.25">
      <c r="A5680" s="536" t="s">
        <v>167</v>
      </c>
      <c r="B5680" s="536"/>
      <c r="C5680" s="536"/>
      <c r="D5680" s="114">
        <v>9.5</v>
      </c>
      <c r="E5680" s="93"/>
      <c r="F5680" s="93"/>
      <c r="G5680" s="168"/>
    </row>
    <row r="5681" spans="1:16" x14ac:dyDescent="0.25">
      <c r="A5681" s="536" t="s">
        <v>98</v>
      </c>
      <c r="B5681" s="536"/>
      <c r="C5681" s="536"/>
      <c r="D5681" s="114">
        <v>9.1999999999999993</v>
      </c>
      <c r="E5681" s="93"/>
      <c r="F5681" s="93"/>
      <c r="G5681" s="168"/>
    </row>
    <row r="5683" spans="1:16" x14ac:dyDescent="0.25">
      <c r="A5683" s="173" t="s">
        <v>0</v>
      </c>
      <c r="B5683" s="173" t="s">
        <v>1</v>
      </c>
      <c r="C5683" s="173" t="s">
        <v>2</v>
      </c>
      <c r="D5683" s="174" t="s">
        <v>3</v>
      </c>
      <c r="E5683" s="173" t="s">
        <v>111</v>
      </c>
      <c r="F5683" s="173" t="s">
        <v>112</v>
      </c>
      <c r="G5683" s="15" t="s">
        <v>4</v>
      </c>
      <c r="H5683" s="15" t="s">
        <v>5</v>
      </c>
      <c r="I5683" s="173" t="s">
        <v>10</v>
      </c>
      <c r="J5683" s="173" t="s">
        <v>11</v>
      </c>
      <c r="K5683" s="173" t="s">
        <v>17</v>
      </c>
      <c r="L5683" s="173" t="s">
        <v>18</v>
      </c>
      <c r="M5683" s="173" t="s">
        <v>6</v>
      </c>
      <c r="N5683" s="173" t="s">
        <v>7</v>
      </c>
      <c r="O5683" s="173" t="s">
        <v>8</v>
      </c>
      <c r="P5683" s="173" t="s">
        <v>9</v>
      </c>
    </row>
    <row r="5684" spans="1:16" x14ac:dyDescent="0.25">
      <c r="A5684" s="113" t="s">
        <v>39</v>
      </c>
      <c r="B5684" s="93">
        <v>2017</v>
      </c>
      <c r="C5684" s="111">
        <v>1</v>
      </c>
      <c r="D5684" s="22">
        <v>0.4</v>
      </c>
      <c r="E5684" s="2">
        <v>11.7</v>
      </c>
      <c r="F5684" s="2">
        <v>-9.6999999999999993</v>
      </c>
      <c r="G5684" s="13">
        <v>52.6</v>
      </c>
      <c r="H5684" s="13">
        <v>7.6</v>
      </c>
      <c r="I5684" s="2">
        <v>1043</v>
      </c>
      <c r="J5684" s="2">
        <v>980</v>
      </c>
      <c r="K5684" s="2">
        <v>9.8000000000000007</v>
      </c>
      <c r="L5684" s="22">
        <v>60</v>
      </c>
      <c r="M5684" s="2">
        <v>4</v>
      </c>
      <c r="N5684" s="2">
        <v>20</v>
      </c>
      <c r="O5684" s="2">
        <v>0</v>
      </c>
      <c r="P5684" s="2">
        <v>0</v>
      </c>
    </row>
    <row r="5685" spans="1:16" x14ac:dyDescent="0.25">
      <c r="A5685" s="112" t="s">
        <v>19</v>
      </c>
      <c r="B5685" s="93">
        <v>2017</v>
      </c>
      <c r="C5685" s="111">
        <v>1</v>
      </c>
      <c r="D5685" s="22">
        <v>0.1</v>
      </c>
      <c r="E5685" s="2">
        <v>11.3</v>
      </c>
      <c r="F5685" s="2">
        <v>-9.6999999999999993</v>
      </c>
      <c r="G5685" s="13">
        <v>36.4</v>
      </c>
      <c r="H5685" s="13">
        <v>6.8</v>
      </c>
      <c r="I5685" s="2">
        <v>1041</v>
      </c>
      <c r="J5685" s="2">
        <v>978</v>
      </c>
      <c r="K5685" s="2">
        <v>10.199999999999999</v>
      </c>
      <c r="L5685" s="2">
        <v>82.5</v>
      </c>
      <c r="M5685" s="2">
        <v>4</v>
      </c>
      <c r="N5685" s="2">
        <v>21</v>
      </c>
      <c r="O5685" s="2">
        <v>0</v>
      </c>
      <c r="P5685" s="2">
        <v>0</v>
      </c>
    </row>
    <row r="5686" spans="1:16" x14ac:dyDescent="0.25">
      <c r="A5686" s="112" t="s">
        <v>12</v>
      </c>
      <c r="B5686" s="93">
        <v>2017</v>
      </c>
      <c r="C5686" s="111">
        <v>1</v>
      </c>
      <c r="D5686" s="22">
        <v>-1</v>
      </c>
      <c r="E5686" s="2">
        <v>9.4</v>
      </c>
      <c r="F5686" s="2">
        <v>-10.4</v>
      </c>
      <c r="G5686" s="13">
        <v>56.5</v>
      </c>
      <c r="H5686" s="13">
        <v>9.4</v>
      </c>
      <c r="I5686" s="2">
        <v>1041</v>
      </c>
      <c r="J5686" s="2">
        <v>982</v>
      </c>
      <c r="K5686" s="22">
        <v>7</v>
      </c>
      <c r="L5686" s="2">
        <v>54.2</v>
      </c>
      <c r="M5686" s="2">
        <v>9</v>
      </c>
      <c r="N5686" s="2">
        <v>24</v>
      </c>
      <c r="O5686" s="2">
        <v>0</v>
      </c>
      <c r="P5686" s="2">
        <v>0</v>
      </c>
    </row>
    <row r="5687" spans="1:16" x14ac:dyDescent="0.25">
      <c r="A5687" s="112" t="s">
        <v>161</v>
      </c>
      <c r="B5687" s="93">
        <v>2017</v>
      </c>
      <c r="C5687" s="111">
        <v>1</v>
      </c>
      <c r="D5687" s="22">
        <v>-1</v>
      </c>
      <c r="E5687" s="2">
        <v>10.1</v>
      </c>
      <c r="F5687" s="2">
        <v>-9.3000000000000007</v>
      </c>
      <c r="G5687" s="13">
        <v>67.599999999999994</v>
      </c>
      <c r="H5687" s="13">
        <v>13.7</v>
      </c>
      <c r="I5687" s="2">
        <v>1041</v>
      </c>
      <c r="J5687" s="2">
        <v>979</v>
      </c>
      <c r="K5687" s="2">
        <v>3.3</v>
      </c>
      <c r="L5687" s="2">
        <v>16.100000000000001</v>
      </c>
      <c r="M5687" s="2">
        <v>11</v>
      </c>
      <c r="N5687" s="2">
        <v>24</v>
      </c>
      <c r="O5687" s="2">
        <v>0</v>
      </c>
      <c r="P5687" s="2">
        <v>0</v>
      </c>
    </row>
    <row r="5688" spans="1:16" x14ac:dyDescent="0.25">
      <c r="A5688" s="112" t="s">
        <v>13</v>
      </c>
      <c r="B5688" s="93">
        <v>2017</v>
      </c>
      <c r="C5688" s="111">
        <v>1</v>
      </c>
      <c r="D5688" s="22">
        <v>-1.7</v>
      </c>
      <c r="E5688" s="2">
        <v>5.2</v>
      </c>
      <c r="F5688" s="2">
        <v>-13.1</v>
      </c>
      <c r="G5688" s="13">
        <v>75.900000000000006</v>
      </c>
      <c r="H5688" s="13">
        <v>19.899999999999999</v>
      </c>
      <c r="I5688" s="2">
        <v>1043</v>
      </c>
      <c r="J5688" s="2">
        <v>980</v>
      </c>
      <c r="K5688" s="2">
        <v>6.1</v>
      </c>
      <c r="L5688" s="22">
        <v>68</v>
      </c>
      <c r="M5688" s="2">
        <v>7</v>
      </c>
      <c r="N5688" s="2">
        <v>26</v>
      </c>
      <c r="O5688" s="2">
        <v>0</v>
      </c>
      <c r="P5688" s="2">
        <v>0</v>
      </c>
    </row>
    <row r="5689" spans="1:16" x14ac:dyDescent="0.25">
      <c r="A5689" s="112" t="s">
        <v>16</v>
      </c>
      <c r="B5689" s="93">
        <v>2017</v>
      </c>
      <c r="C5689" s="111">
        <v>1</v>
      </c>
      <c r="D5689" s="22">
        <v>-1.8</v>
      </c>
      <c r="E5689" s="2">
        <v>12.9</v>
      </c>
      <c r="F5689" s="2">
        <v>-12.1</v>
      </c>
      <c r="G5689" s="13">
        <v>167.5</v>
      </c>
      <c r="H5689" s="13">
        <v>102.4</v>
      </c>
      <c r="I5689" s="2">
        <v>1036</v>
      </c>
      <c r="J5689" s="2">
        <v>980</v>
      </c>
      <c r="K5689" s="2">
        <v>5.4</v>
      </c>
      <c r="L5689" s="2">
        <v>20.9</v>
      </c>
      <c r="M5689" s="2">
        <v>10</v>
      </c>
      <c r="N5689" s="2">
        <v>28</v>
      </c>
      <c r="O5689" s="2">
        <v>0</v>
      </c>
      <c r="P5689" s="2">
        <v>0</v>
      </c>
    </row>
    <row r="5690" spans="1:16" x14ac:dyDescent="0.25">
      <c r="A5690" s="112" t="s">
        <v>14</v>
      </c>
      <c r="B5690" s="93">
        <v>2017</v>
      </c>
      <c r="C5690" s="111">
        <v>1</v>
      </c>
      <c r="D5690" s="22">
        <v>-0.4</v>
      </c>
      <c r="E5690" s="22">
        <v>9</v>
      </c>
      <c r="F5690" s="2">
        <v>-10.7</v>
      </c>
      <c r="G5690" s="13">
        <v>49.6</v>
      </c>
      <c r="H5690" s="13">
        <v>10.3</v>
      </c>
      <c r="I5690" s="2">
        <v>1043</v>
      </c>
      <c r="J5690" s="2">
        <v>980</v>
      </c>
      <c r="K5690" s="2">
        <v>6.9</v>
      </c>
      <c r="L5690" s="2">
        <v>42.5</v>
      </c>
      <c r="M5690" s="2">
        <v>6</v>
      </c>
      <c r="N5690" s="2">
        <v>23</v>
      </c>
      <c r="O5690" s="2">
        <v>0</v>
      </c>
      <c r="P5690" s="2">
        <v>0</v>
      </c>
    </row>
    <row r="5691" spans="1:16" x14ac:dyDescent="0.25">
      <c r="A5691" s="112" t="s">
        <v>87</v>
      </c>
      <c r="B5691" s="93">
        <v>2017</v>
      </c>
      <c r="C5691" s="111">
        <v>1</v>
      </c>
      <c r="D5691" s="22">
        <v>-1.7</v>
      </c>
      <c r="E5691" s="2">
        <v>11.1</v>
      </c>
      <c r="F5691" s="2">
        <v>-11.1</v>
      </c>
      <c r="G5691" s="13">
        <v>78.099999999999994</v>
      </c>
      <c r="H5691" s="13">
        <v>12.6</v>
      </c>
      <c r="I5691" s="2">
        <v>1043</v>
      </c>
      <c r="J5691" s="2">
        <v>980</v>
      </c>
      <c r="K5691" s="2">
        <v>4.2</v>
      </c>
      <c r="L5691" s="2">
        <v>20.9</v>
      </c>
      <c r="M5691" s="2">
        <v>8</v>
      </c>
      <c r="N5691" s="2">
        <v>25</v>
      </c>
      <c r="O5691" s="2">
        <v>0</v>
      </c>
      <c r="P5691" s="2">
        <v>0</v>
      </c>
    </row>
    <row r="5692" spans="1:16" x14ac:dyDescent="0.25">
      <c r="A5692" s="112" t="s">
        <v>164</v>
      </c>
      <c r="B5692" s="93">
        <v>2017</v>
      </c>
      <c r="C5692" s="111">
        <v>1</v>
      </c>
      <c r="D5692" s="22">
        <v>-0.3</v>
      </c>
      <c r="E5692" s="2">
        <v>14.4</v>
      </c>
      <c r="F5692" s="22">
        <v>-7</v>
      </c>
      <c r="G5692" s="21">
        <v>55</v>
      </c>
      <c r="H5692" s="21">
        <v>13</v>
      </c>
      <c r="I5692" s="2">
        <v>1043</v>
      </c>
      <c r="J5692" s="2">
        <v>980</v>
      </c>
      <c r="K5692" s="2">
        <v>5.0999999999999996</v>
      </c>
      <c r="L5692" s="2">
        <v>43.6</v>
      </c>
      <c r="M5692" s="2">
        <v>5</v>
      </c>
      <c r="N5692" s="2">
        <v>24</v>
      </c>
      <c r="O5692" s="2">
        <v>0</v>
      </c>
      <c r="P5692" s="2">
        <v>0</v>
      </c>
    </row>
    <row r="5693" spans="1:16" x14ac:dyDescent="0.25">
      <c r="A5693" s="112" t="s">
        <v>31</v>
      </c>
      <c r="B5693" s="93">
        <v>2017</v>
      </c>
      <c r="C5693" s="111">
        <v>1</v>
      </c>
      <c r="D5693" s="22">
        <v>0.2</v>
      </c>
      <c r="E5693" s="2">
        <v>13.7</v>
      </c>
      <c r="F5693" s="2">
        <v>-8.6999999999999993</v>
      </c>
      <c r="G5693" s="21">
        <v>34</v>
      </c>
      <c r="H5693" s="21">
        <v>6</v>
      </c>
      <c r="I5693" s="2">
        <v>1043</v>
      </c>
      <c r="J5693" s="2">
        <v>980</v>
      </c>
      <c r="K5693" s="22">
        <v>5</v>
      </c>
      <c r="L5693" s="2">
        <v>24.1</v>
      </c>
      <c r="M5693" s="2">
        <v>6</v>
      </c>
      <c r="N5693" s="2">
        <v>20</v>
      </c>
      <c r="O5693" s="2">
        <v>0</v>
      </c>
      <c r="P5693" s="2">
        <v>0</v>
      </c>
    </row>
    <row r="5694" spans="1:16" x14ac:dyDescent="0.25">
      <c r="A5694" s="112" t="s">
        <v>69</v>
      </c>
      <c r="B5694" s="93">
        <v>2017</v>
      </c>
      <c r="C5694" s="111">
        <v>1</v>
      </c>
      <c r="D5694" s="22">
        <v>1.6</v>
      </c>
      <c r="E5694" s="2">
        <v>9.6</v>
      </c>
      <c r="F5694" s="2">
        <v>-10.3</v>
      </c>
      <c r="G5694" s="13">
        <v>54.3</v>
      </c>
      <c r="H5694" s="13">
        <v>15.3</v>
      </c>
      <c r="I5694" s="2">
        <v>1039</v>
      </c>
      <c r="J5694" s="2">
        <v>980</v>
      </c>
      <c r="K5694" s="2">
        <v>10.3</v>
      </c>
      <c r="L5694" s="2">
        <v>44.8</v>
      </c>
      <c r="M5694" s="2">
        <v>9</v>
      </c>
      <c r="N5694" s="2">
        <v>24</v>
      </c>
      <c r="O5694" s="2">
        <v>0</v>
      </c>
      <c r="P5694" s="2">
        <v>0</v>
      </c>
    </row>
    <row r="5695" spans="1:16" x14ac:dyDescent="0.25">
      <c r="A5695" s="112" t="s">
        <v>49</v>
      </c>
      <c r="B5695" s="93">
        <v>2017</v>
      </c>
      <c r="C5695" s="111">
        <v>1</v>
      </c>
      <c r="D5695" s="22">
        <v>0.5</v>
      </c>
      <c r="E5695" s="2">
        <v>12.8</v>
      </c>
      <c r="F5695" s="2">
        <v>-8.9</v>
      </c>
      <c r="G5695" s="21">
        <v>42</v>
      </c>
      <c r="H5695" s="13">
        <v>11.1</v>
      </c>
      <c r="I5695" s="2">
        <v>1043</v>
      </c>
      <c r="J5695" s="2">
        <v>979</v>
      </c>
      <c r="K5695" s="2">
        <v>6.1</v>
      </c>
      <c r="L5695" s="2">
        <v>21.7</v>
      </c>
      <c r="M5695" s="2">
        <v>6</v>
      </c>
      <c r="N5695" s="2">
        <v>23</v>
      </c>
      <c r="O5695" s="2">
        <v>0</v>
      </c>
      <c r="P5695" s="2">
        <v>0</v>
      </c>
    </row>
    <row r="5696" spans="1:16" x14ac:dyDescent="0.25">
      <c r="A5696" s="112" t="s">
        <v>61</v>
      </c>
      <c r="B5696" s="93">
        <v>2017</v>
      </c>
      <c r="C5696" s="111">
        <v>1</v>
      </c>
      <c r="D5696" s="22">
        <v>-0.9</v>
      </c>
      <c r="E5696" s="2">
        <v>10.5</v>
      </c>
      <c r="F5696" s="2">
        <v>-11.3</v>
      </c>
      <c r="G5696" s="13">
        <v>68.599999999999994</v>
      </c>
      <c r="H5696" s="13">
        <v>11.5</v>
      </c>
      <c r="I5696" s="2">
        <v>1043</v>
      </c>
      <c r="J5696" s="2">
        <v>980</v>
      </c>
      <c r="K5696" s="22">
        <v>5</v>
      </c>
      <c r="L5696" s="2">
        <v>44.8</v>
      </c>
      <c r="M5696" s="2">
        <v>7</v>
      </c>
      <c r="N5696" s="2">
        <v>24</v>
      </c>
      <c r="O5696" s="2">
        <v>0</v>
      </c>
      <c r="P5696" s="2">
        <v>0</v>
      </c>
    </row>
    <row r="5697" spans="1:16" x14ac:dyDescent="0.25">
      <c r="A5697" s="112" t="s">
        <v>168</v>
      </c>
      <c r="B5697" s="93">
        <v>2017</v>
      </c>
      <c r="C5697" s="111">
        <v>1</v>
      </c>
      <c r="D5697" s="22">
        <v>0.8</v>
      </c>
      <c r="E5697" s="2">
        <v>12.3</v>
      </c>
      <c r="F5697" s="2">
        <v>-7.3</v>
      </c>
      <c r="G5697" s="13">
        <v>34.6</v>
      </c>
      <c r="H5697" s="13">
        <v>6.6</v>
      </c>
      <c r="I5697" s="2">
        <v>1042</v>
      </c>
      <c r="J5697" s="2">
        <v>980</v>
      </c>
      <c r="K5697" s="2">
        <v>7.3</v>
      </c>
      <c r="L5697" s="2">
        <v>28.4</v>
      </c>
      <c r="M5697" s="2">
        <v>5</v>
      </c>
      <c r="N5697" s="2">
        <v>18</v>
      </c>
      <c r="O5697" s="2">
        <v>0</v>
      </c>
      <c r="P5697" s="2">
        <v>0</v>
      </c>
    </row>
    <row r="5698" spans="1:16" x14ac:dyDescent="0.25">
      <c r="A5698" s="112" t="s">
        <v>46</v>
      </c>
      <c r="B5698" s="93">
        <v>2017</v>
      </c>
      <c r="C5698" s="111">
        <v>1</v>
      </c>
      <c r="D5698" s="22">
        <v>-1.1000000000000001</v>
      </c>
      <c r="E5698" s="22">
        <v>10</v>
      </c>
      <c r="F5698" s="22">
        <v>-10</v>
      </c>
      <c r="G5698" s="13">
        <v>21.6</v>
      </c>
      <c r="H5698" s="13">
        <v>8.5</v>
      </c>
      <c r="I5698" s="2">
        <v>1041</v>
      </c>
      <c r="J5698" s="2">
        <v>980</v>
      </c>
      <c r="K5698" s="2">
        <v>8.6</v>
      </c>
      <c r="L5698" s="2">
        <v>28.8</v>
      </c>
      <c r="M5698" s="2">
        <v>9</v>
      </c>
      <c r="N5698" s="2">
        <v>24</v>
      </c>
      <c r="O5698" s="2">
        <v>0</v>
      </c>
      <c r="P5698" s="2">
        <v>0</v>
      </c>
    </row>
    <row r="5699" spans="1:16" x14ac:dyDescent="0.25">
      <c r="A5699" s="112" t="s">
        <v>56</v>
      </c>
      <c r="B5699" s="93">
        <v>2017</v>
      </c>
      <c r="C5699" s="111">
        <v>1</v>
      </c>
      <c r="D5699" s="22">
        <v>0.6</v>
      </c>
      <c r="E5699" s="2">
        <v>12.3</v>
      </c>
      <c r="F5699" s="2">
        <v>-8.9</v>
      </c>
      <c r="G5699" s="13">
        <v>18.2</v>
      </c>
      <c r="H5699" s="13">
        <v>5.8</v>
      </c>
      <c r="I5699" s="2">
        <v>1042</v>
      </c>
      <c r="J5699" s="2">
        <v>980</v>
      </c>
      <c r="K5699" s="2">
        <v>2.4</v>
      </c>
      <c r="L5699" s="2">
        <v>17.7</v>
      </c>
      <c r="M5699" s="2">
        <v>4</v>
      </c>
      <c r="N5699" s="2">
        <v>18</v>
      </c>
      <c r="O5699" s="2">
        <v>0</v>
      </c>
      <c r="P5699" s="2">
        <v>0</v>
      </c>
    </row>
    <row r="5700" spans="1:16" x14ac:dyDescent="0.25">
      <c r="A5700" s="112" t="s">
        <v>71</v>
      </c>
      <c r="B5700" s="93">
        <v>2017</v>
      </c>
      <c r="C5700" s="111">
        <v>1</v>
      </c>
      <c r="D5700" s="22">
        <v>-1.2</v>
      </c>
      <c r="E5700" s="2">
        <v>9.6</v>
      </c>
      <c r="F5700" s="2">
        <v>-11.6</v>
      </c>
      <c r="G5700" s="21">
        <v>55</v>
      </c>
      <c r="H5700" s="13">
        <v>9.8000000000000007</v>
      </c>
      <c r="I5700" s="2">
        <v>1042</v>
      </c>
      <c r="J5700" s="2">
        <v>979</v>
      </c>
      <c r="K5700" s="2">
        <v>4.5</v>
      </c>
      <c r="L5700" s="2">
        <v>32.799999999999997</v>
      </c>
      <c r="M5700" s="2">
        <v>9</v>
      </c>
      <c r="N5700" s="2">
        <v>26</v>
      </c>
      <c r="O5700" s="2">
        <v>0</v>
      </c>
      <c r="P5700" s="2">
        <v>0</v>
      </c>
    </row>
    <row r="5701" spans="1:16" x14ac:dyDescent="0.25">
      <c r="A5701" s="112" t="s">
        <v>72</v>
      </c>
      <c r="B5701" s="93">
        <v>2017</v>
      </c>
      <c r="C5701" s="111">
        <v>1</v>
      </c>
      <c r="D5701" s="22">
        <v>-1.3</v>
      </c>
      <c r="E5701" s="2">
        <v>12.7</v>
      </c>
      <c r="F5701" s="2">
        <v>-12.5</v>
      </c>
      <c r="G5701" s="21">
        <v>57</v>
      </c>
      <c r="H5701" s="21">
        <v>9</v>
      </c>
      <c r="I5701" s="2">
        <v>1042</v>
      </c>
      <c r="J5701" s="2">
        <v>979</v>
      </c>
      <c r="K5701" s="2">
        <v>3.6</v>
      </c>
      <c r="L5701" s="2">
        <v>26.2</v>
      </c>
      <c r="M5701" s="2">
        <v>8</v>
      </c>
      <c r="N5701" s="2">
        <v>27</v>
      </c>
      <c r="O5701" s="2">
        <v>0</v>
      </c>
      <c r="P5701" s="2">
        <v>0</v>
      </c>
    </row>
    <row r="5702" spans="1:16" x14ac:dyDescent="0.25">
      <c r="A5702" s="112" t="s">
        <v>93</v>
      </c>
      <c r="B5702" s="93">
        <v>2017</v>
      </c>
      <c r="C5702" s="111">
        <v>1</v>
      </c>
      <c r="D5702" s="22">
        <v>-2.1</v>
      </c>
      <c r="E5702" s="2">
        <v>5.0999999999999996</v>
      </c>
      <c r="F5702" s="2">
        <v>-12.4</v>
      </c>
      <c r="G5702" s="13">
        <v>37.200000000000003</v>
      </c>
      <c r="H5702" s="13">
        <v>8.4</v>
      </c>
      <c r="I5702" s="2">
        <v>1042</v>
      </c>
      <c r="J5702" s="2">
        <v>979</v>
      </c>
      <c r="K5702" s="2">
        <v>3.2</v>
      </c>
      <c r="L5702" s="2">
        <v>32.5</v>
      </c>
      <c r="M5702" s="2">
        <v>12</v>
      </c>
      <c r="N5702" s="2">
        <v>26</v>
      </c>
      <c r="O5702" s="2">
        <v>0</v>
      </c>
      <c r="P5702" s="2">
        <v>0</v>
      </c>
    </row>
    <row r="5703" spans="1:16" x14ac:dyDescent="0.25">
      <c r="A5703" s="113" t="s">
        <v>54</v>
      </c>
      <c r="B5703" s="93">
        <v>2017</v>
      </c>
      <c r="C5703" s="111">
        <v>1</v>
      </c>
      <c r="D5703" s="22">
        <f>AVERAGE(D5684:D5702)</f>
        <v>-0.54210526315789476</v>
      </c>
      <c r="G5703" s="21">
        <f>AVERAGE(G5684:G5702)</f>
        <v>55.878947368421052</v>
      </c>
    </row>
    <row r="5704" spans="1:16" x14ac:dyDescent="0.25">
      <c r="A5704" s="536" t="s">
        <v>37</v>
      </c>
      <c r="B5704" s="536"/>
      <c r="C5704" s="536"/>
      <c r="D5704" s="114">
        <v>0.9</v>
      </c>
      <c r="E5704" s="265"/>
      <c r="F5704" s="265"/>
      <c r="G5704" s="168">
        <v>79.599999999999994</v>
      </c>
    </row>
    <row r="5705" spans="1:16" x14ac:dyDescent="0.25">
      <c r="A5705" s="536" t="s">
        <v>38</v>
      </c>
      <c r="B5705" s="536"/>
      <c r="C5705" s="536"/>
      <c r="D5705" s="114">
        <v>-0.1</v>
      </c>
      <c r="E5705" s="265"/>
      <c r="F5705" s="265"/>
      <c r="G5705" s="168">
        <v>115.3</v>
      </c>
    </row>
    <row r="5706" spans="1:16" x14ac:dyDescent="0.25">
      <c r="A5706" s="536" t="s">
        <v>167</v>
      </c>
      <c r="B5706" s="536"/>
      <c r="C5706" s="536"/>
      <c r="D5706" s="114">
        <v>1.7</v>
      </c>
      <c r="E5706" s="265"/>
      <c r="F5706" s="265"/>
      <c r="G5706" s="168"/>
    </row>
    <row r="5707" spans="1:16" x14ac:dyDescent="0.25">
      <c r="A5707" s="536" t="s">
        <v>98</v>
      </c>
      <c r="B5707" s="536"/>
      <c r="C5707" s="536"/>
      <c r="D5707" s="114">
        <v>1.2</v>
      </c>
      <c r="E5707" s="265"/>
      <c r="F5707" s="265"/>
      <c r="G5707" s="168"/>
    </row>
    <row r="5709" spans="1:16" x14ac:dyDescent="0.25">
      <c r="A5709" s="175" t="s">
        <v>0</v>
      </c>
      <c r="B5709" s="175" t="s">
        <v>1</v>
      </c>
      <c r="C5709" s="175" t="s">
        <v>2</v>
      </c>
      <c r="D5709" s="176" t="s">
        <v>3</v>
      </c>
      <c r="E5709" s="175" t="s">
        <v>111</v>
      </c>
      <c r="F5709" s="175" t="s">
        <v>112</v>
      </c>
      <c r="G5709" s="15" t="s">
        <v>4</v>
      </c>
      <c r="H5709" s="15" t="s">
        <v>5</v>
      </c>
      <c r="I5709" s="175" t="s">
        <v>10</v>
      </c>
      <c r="J5709" s="175" t="s">
        <v>11</v>
      </c>
      <c r="K5709" s="175" t="s">
        <v>17</v>
      </c>
      <c r="L5709" s="175" t="s">
        <v>18</v>
      </c>
      <c r="M5709" s="175" t="s">
        <v>6</v>
      </c>
      <c r="N5709" s="175" t="s">
        <v>7</v>
      </c>
      <c r="O5709" s="175" t="s">
        <v>8</v>
      </c>
      <c r="P5709" s="175" t="s">
        <v>9</v>
      </c>
    </row>
    <row r="5710" spans="1:16" x14ac:dyDescent="0.25">
      <c r="A5710" s="113" t="s">
        <v>39</v>
      </c>
      <c r="B5710" s="93">
        <v>2017</v>
      </c>
      <c r="C5710" s="111">
        <v>2</v>
      </c>
      <c r="D5710" s="22">
        <v>4.9000000000000004</v>
      </c>
      <c r="E5710" s="2">
        <v>15.3</v>
      </c>
      <c r="F5710" s="2">
        <v>-3.9</v>
      </c>
      <c r="G5710" s="21">
        <v>67</v>
      </c>
      <c r="H5710" s="13">
        <v>16.899999999999999</v>
      </c>
      <c r="I5710" s="2">
        <v>1034</v>
      </c>
      <c r="J5710" s="2">
        <v>988</v>
      </c>
      <c r="K5710" s="2">
        <v>15.6</v>
      </c>
      <c r="L5710" s="2">
        <v>65.8</v>
      </c>
      <c r="M5710" s="2">
        <v>0</v>
      </c>
      <c r="N5710" s="2">
        <v>11</v>
      </c>
      <c r="O5710" s="2">
        <v>0</v>
      </c>
      <c r="P5710" s="2">
        <v>0</v>
      </c>
    </row>
    <row r="5711" spans="1:16" x14ac:dyDescent="0.25">
      <c r="A5711" s="112" t="s">
        <v>19</v>
      </c>
      <c r="B5711" s="93">
        <v>2017</v>
      </c>
      <c r="C5711" s="111">
        <v>2</v>
      </c>
      <c r="D5711" s="22">
        <v>4.9000000000000004</v>
      </c>
      <c r="E5711" s="2">
        <v>14.9</v>
      </c>
      <c r="F5711" s="2">
        <v>-3.2</v>
      </c>
      <c r="G5711" s="13">
        <v>45.7</v>
      </c>
      <c r="H5711" s="13">
        <v>11.2</v>
      </c>
      <c r="I5711" s="2">
        <v>1033</v>
      </c>
      <c r="J5711" s="2">
        <v>986</v>
      </c>
      <c r="K5711" s="2">
        <v>15.3</v>
      </c>
      <c r="L5711" s="2">
        <v>64.3</v>
      </c>
      <c r="M5711" s="2">
        <v>1</v>
      </c>
      <c r="N5711" s="2">
        <v>6</v>
      </c>
      <c r="O5711" s="2">
        <v>0</v>
      </c>
      <c r="P5711" s="2">
        <v>0</v>
      </c>
    </row>
    <row r="5712" spans="1:16" x14ac:dyDescent="0.25">
      <c r="A5712" s="112" t="s">
        <v>12</v>
      </c>
      <c r="B5712" s="93">
        <v>2017</v>
      </c>
      <c r="C5712" s="111">
        <v>2</v>
      </c>
      <c r="D5712" s="22">
        <v>3.8</v>
      </c>
      <c r="E5712" s="2">
        <v>12.9</v>
      </c>
      <c r="F5712" s="2">
        <v>-3.9</v>
      </c>
      <c r="G5712" s="13">
        <v>78.8</v>
      </c>
      <c r="H5712" s="13">
        <v>19.8</v>
      </c>
      <c r="I5712" s="2">
        <v>1034</v>
      </c>
      <c r="J5712" s="2">
        <v>990</v>
      </c>
      <c r="K5712" s="2">
        <v>11.6</v>
      </c>
      <c r="L5712" s="2">
        <v>58.8</v>
      </c>
      <c r="M5712" s="2">
        <v>2</v>
      </c>
      <c r="N5712" s="2">
        <v>10</v>
      </c>
      <c r="O5712" s="2">
        <v>0</v>
      </c>
      <c r="P5712" s="2">
        <v>0</v>
      </c>
    </row>
    <row r="5713" spans="1:16" x14ac:dyDescent="0.25">
      <c r="A5713" s="112" t="s">
        <v>161</v>
      </c>
      <c r="B5713" s="93">
        <v>2017</v>
      </c>
      <c r="C5713" s="111">
        <v>2</v>
      </c>
      <c r="D5713" s="22">
        <v>3.7</v>
      </c>
      <c r="E5713" s="2">
        <v>13.3</v>
      </c>
      <c r="F5713" s="2">
        <v>-4.3</v>
      </c>
      <c r="G5713" s="13">
        <v>69.900000000000006</v>
      </c>
      <c r="H5713" s="13">
        <v>15.2</v>
      </c>
      <c r="I5713" s="2">
        <v>1034</v>
      </c>
      <c r="J5713" s="2">
        <v>988</v>
      </c>
      <c r="K5713" s="2">
        <v>4.0999999999999996</v>
      </c>
      <c r="L5713" s="2">
        <v>17.8</v>
      </c>
      <c r="M5713" s="2">
        <v>2</v>
      </c>
      <c r="N5713" s="2">
        <v>12</v>
      </c>
      <c r="O5713" s="2">
        <v>0</v>
      </c>
      <c r="P5713" s="2">
        <v>0</v>
      </c>
    </row>
    <row r="5714" spans="1:16" x14ac:dyDescent="0.25">
      <c r="A5714" s="112" t="s">
        <v>13</v>
      </c>
      <c r="B5714" s="93">
        <v>2017</v>
      </c>
      <c r="C5714" s="111">
        <v>2</v>
      </c>
      <c r="D5714" s="22">
        <v>3.2</v>
      </c>
      <c r="E5714" s="22">
        <v>13</v>
      </c>
      <c r="F5714" s="2">
        <v>-4.7</v>
      </c>
      <c r="G5714" s="13">
        <v>96.4</v>
      </c>
      <c r="H5714" s="21">
        <v>33</v>
      </c>
      <c r="I5714" s="2">
        <v>1036</v>
      </c>
      <c r="J5714" s="2">
        <v>988</v>
      </c>
      <c r="K5714" s="22">
        <v>9</v>
      </c>
      <c r="L5714" s="2">
        <v>80.3</v>
      </c>
      <c r="M5714" s="2">
        <v>3</v>
      </c>
      <c r="N5714" s="2">
        <v>15</v>
      </c>
      <c r="O5714" s="2">
        <v>0</v>
      </c>
      <c r="P5714" s="2">
        <v>0</v>
      </c>
    </row>
    <row r="5715" spans="1:16" x14ac:dyDescent="0.25">
      <c r="A5715" s="112" t="s">
        <v>16</v>
      </c>
      <c r="B5715" s="93">
        <v>2017</v>
      </c>
      <c r="C5715" s="111">
        <v>2</v>
      </c>
      <c r="D5715" s="22">
        <v>2.6</v>
      </c>
      <c r="E5715" s="2">
        <v>13.9</v>
      </c>
      <c r="F5715" s="2">
        <v>-5.5</v>
      </c>
      <c r="G5715" s="13">
        <v>34.5</v>
      </c>
      <c r="H5715" s="13">
        <v>9.1999999999999993</v>
      </c>
      <c r="I5715" s="2">
        <v>1033</v>
      </c>
      <c r="J5715" s="2">
        <v>988</v>
      </c>
      <c r="K5715" s="2">
        <v>7.6</v>
      </c>
      <c r="L5715" s="2">
        <v>22.3</v>
      </c>
      <c r="M5715" s="2">
        <v>5</v>
      </c>
      <c r="N5715" s="2">
        <v>16</v>
      </c>
      <c r="O5715" s="2">
        <v>0</v>
      </c>
      <c r="P5715" s="2">
        <v>0</v>
      </c>
    </row>
    <row r="5716" spans="1:16" x14ac:dyDescent="0.25">
      <c r="A5716" s="112" t="s">
        <v>14</v>
      </c>
      <c r="B5716" s="93">
        <v>2017</v>
      </c>
      <c r="C5716" s="111">
        <v>2</v>
      </c>
      <c r="D5716" s="22">
        <v>4.2</v>
      </c>
      <c r="E5716" s="2">
        <v>13.8</v>
      </c>
      <c r="F5716" s="2">
        <v>-3.7</v>
      </c>
      <c r="G5716" s="13">
        <v>51.1</v>
      </c>
      <c r="H5716" s="13">
        <v>12.2</v>
      </c>
      <c r="I5716" s="2">
        <v>1031</v>
      </c>
      <c r="J5716" s="2">
        <v>985</v>
      </c>
      <c r="K5716" s="2">
        <v>10.9</v>
      </c>
      <c r="L5716" s="2">
        <v>56.7</v>
      </c>
      <c r="M5716" s="2">
        <v>1</v>
      </c>
      <c r="N5716" s="2">
        <v>13</v>
      </c>
      <c r="O5716" s="2">
        <v>0</v>
      </c>
      <c r="P5716" s="2">
        <v>0</v>
      </c>
    </row>
    <row r="5717" spans="1:16" x14ac:dyDescent="0.25">
      <c r="A5717" s="112" t="s">
        <v>87</v>
      </c>
      <c r="B5717" s="93">
        <v>2017</v>
      </c>
      <c r="C5717" s="111">
        <v>2</v>
      </c>
      <c r="D5717" s="22">
        <v>2.7</v>
      </c>
      <c r="E5717" s="2">
        <v>13.3</v>
      </c>
      <c r="F5717" s="2">
        <v>-5.9</v>
      </c>
      <c r="G5717" s="21">
        <v>77</v>
      </c>
      <c r="H5717" s="21">
        <v>22</v>
      </c>
      <c r="I5717" s="2">
        <v>1035</v>
      </c>
      <c r="J5717" s="2">
        <v>988</v>
      </c>
      <c r="K5717" s="22">
        <v>7</v>
      </c>
      <c r="L5717" s="2">
        <v>26.4</v>
      </c>
      <c r="M5717" s="2">
        <v>3</v>
      </c>
      <c r="N5717" s="2">
        <v>16</v>
      </c>
      <c r="O5717" s="2">
        <v>0</v>
      </c>
      <c r="P5717" s="2">
        <v>0</v>
      </c>
    </row>
    <row r="5718" spans="1:16" x14ac:dyDescent="0.25">
      <c r="A5718" s="112" t="s">
        <v>164</v>
      </c>
      <c r="B5718" s="93">
        <v>2017</v>
      </c>
      <c r="C5718" s="111">
        <v>2</v>
      </c>
      <c r="D5718" s="22">
        <v>4.2</v>
      </c>
      <c r="E5718" s="2">
        <v>17.7</v>
      </c>
      <c r="F5718" s="2">
        <v>-3.9</v>
      </c>
      <c r="G5718" s="21">
        <v>58</v>
      </c>
      <c r="H5718" s="21">
        <v>18</v>
      </c>
      <c r="I5718" s="2">
        <v>1034</v>
      </c>
      <c r="J5718" s="2">
        <v>988</v>
      </c>
      <c r="K5718" s="2">
        <v>8.1</v>
      </c>
      <c r="L5718" s="22">
        <v>15</v>
      </c>
      <c r="M5718" s="2">
        <v>2</v>
      </c>
      <c r="N5718" s="2">
        <v>3</v>
      </c>
      <c r="O5718" s="2">
        <v>0</v>
      </c>
      <c r="P5718" s="2">
        <v>0</v>
      </c>
    </row>
    <row r="5719" spans="1:16" x14ac:dyDescent="0.25">
      <c r="A5719" s="112" t="s">
        <v>31</v>
      </c>
      <c r="B5719" s="93">
        <v>2017</v>
      </c>
      <c r="C5719" s="111">
        <v>2</v>
      </c>
      <c r="D5719" s="22">
        <v>4.8</v>
      </c>
      <c r="E5719" s="2">
        <v>16.600000000000001</v>
      </c>
      <c r="F5719" s="2">
        <v>-3.3</v>
      </c>
      <c r="G5719" s="13">
        <v>40.200000000000003</v>
      </c>
      <c r="H5719" s="13">
        <v>10.6</v>
      </c>
      <c r="I5719" s="2">
        <v>1035</v>
      </c>
      <c r="J5719" s="2">
        <v>989</v>
      </c>
      <c r="K5719" s="2">
        <v>6.5</v>
      </c>
      <c r="L5719" s="2">
        <v>27.4</v>
      </c>
      <c r="M5719" s="2">
        <v>2</v>
      </c>
      <c r="N5719" s="2">
        <v>7</v>
      </c>
      <c r="O5719" s="2">
        <v>0</v>
      </c>
      <c r="P5719" s="2">
        <v>0</v>
      </c>
    </row>
    <row r="5720" spans="1:16" x14ac:dyDescent="0.25">
      <c r="A5720" s="112" t="s">
        <v>69</v>
      </c>
      <c r="B5720" s="93">
        <v>2017</v>
      </c>
      <c r="C5720" s="111">
        <v>2</v>
      </c>
      <c r="D5720" s="22">
        <v>3.8</v>
      </c>
      <c r="E5720" s="2">
        <v>14.5</v>
      </c>
      <c r="F5720" s="2">
        <v>-5.4</v>
      </c>
      <c r="G5720" s="13">
        <v>54.3</v>
      </c>
      <c r="H5720" s="13">
        <v>12.6</v>
      </c>
      <c r="I5720" s="2">
        <v>1032</v>
      </c>
      <c r="J5720" s="2">
        <v>988</v>
      </c>
      <c r="K5720" s="2">
        <v>21.6</v>
      </c>
      <c r="L5720" s="2">
        <v>59.9</v>
      </c>
      <c r="M5720" s="2">
        <v>2</v>
      </c>
      <c r="N5720" s="2">
        <v>11</v>
      </c>
      <c r="O5720" s="2">
        <v>0</v>
      </c>
      <c r="P5720" s="2">
        <v>0</v>
      </c>
    </row>
    <row r="5721" spans="1:16" x14ac:dyDescent="0.25">
      <c r="A5721" s="112" t="s">
        <v>49</v>
      </c>
      <c r="B5721" s="93">
        <v>2017</v>
      </c>
      <c r="C5721" s="111">
        <v>2</v>
      </c>
      <c r="D5721" s="22">
        <v>5</v>
      </c>
      <c r="E5721" s="2">
        <v>15.7</v>
      </c>
      <c r="F5721" s="2">
        <v>-3.1</v>
      </c>
      <c r="G5721" s="21">
        <v>46</v>
      </c>
      <c r="H5721" s="13">
        <v>12.2</v>
      </c>
      <c r="I5721" s="2">
        <v>1035</v>
      </c>
      <c r="J5721" s="2">
        <v>988</v>
      </c>
      <c r="K5721" s="2">
        <v>9.1</v>
      </c>
      <c r="L5721" s="22">
        <v>28</v>
      </c>
      <c r="M5721" s="2">
        <v>1</v>
      </c>
      <c r="N5721" s="2">
        <v>12</v>
      </c>
      <c r="O5721" s="2">
        <v>0</v>
      </c>
      <c r="P5721" s="2">
        <v>0</v>
      </c>
    </row>
    <row r="5722" spans="1:16" x14ac:dyDescent="0.25">
      <c r="A5722" s="112" t="s">
        <v>61</v>
      </c>
      <c r="B5722" s="93">
        <v>2017</v>
      </c>
      <c r="C5722" s="111">
        <v>2</v>
      </c>
      <c r="D5722" s="22">
        <v>3.7</v>
      </c>
      <c r="E5722" s="181">
        <v>13.4</v>
      </c>
      <c r="F5722" s="181">
        <v>-3.7</v>
      </c>
      <c r="G5722" s="13">
        <v>79.900000000000006</v>
      </c>
      <c r="H5722" s="13">
        <v>19.5</v>
      </c>
      <c r="I5722" s="181">
        <v>1035</v>
      </c>
      <c r="J5722" s="181">
        <v>989</v>
      </c>
      <c r="K5722" s="181">
        <v>10.6</v>
      </c>
      <c r="L5722" s="181">
        <v>48.6</v>
      </c>
      <c r="M5722" s="181">
        <v>1</v>
      </c>
      <c r="N5722" s="181">
        <v>14</v>
      </c>
      <c r="O5722" s="181">
        <v>0</v>
      </c>
      <c r="P5722" s="181">
        <v>0</v>
      </c>
    </row>
    <row r="5723" spans="1:16" x14ac:dyDescent="0.25">
      <c r="A5723" s="112" t="s">
        <v>168</v>
      </c>
      <c r="B5723" s="93">
        <v>2017</v>
      </c>
      <c r="C5723" s="111">
        <v>2</v>
      </c>
      <c r="D5723" s="22">
        <v>5.2</v>
      </c>
      <c r="E5723" s="2">
        <v>14.6</v>
      </c>
      <c r="F5723" s="2">
        <v>-2.8</v>
      </c>
      <c r="G5723" s="13">
        <v>38.6</v>
      </c>
      <c r="H5723" s="13">
        <v>10.6</v>
      </c>
      <c r="I5723" s="2">
        <v>1034</v>
      </c>
      <c r="J5723" s="2">
        <v>988</v>
      </c>
      <c r="K5723" s="2">
        <v>8.8000000000000007</v>
      </c>
      <c r="L5723" s="2">
        <v>35.6</v>
      </c>
      <c r="M5723" s="2">
        <v>1</v>
      </c>
      <c r="N5723" s="2">
        <v>4</v>
      </c>
      <c r="O5723" s="2">
        <v>0</v>
      </c>
      <c r="P5723" s="2">
        <v>0</v>
      </c>
    </row>
    <row r="5724" spans="1:16" x14ac:dyDescent="0.25">
      <c r="A5724" s="112" t="s">
        <v>46</v>
      </c>
      <c r="B5724" s="93">
        <v>2017</v>
      </c>
      <c r="C5724" s="111">
        <v>2</v>
      </c>
      <c r="D5724" s="22">
        <v>3.5</v>
      </c>
      <c r="E5724" s="2">
        <v>12.9</v>
      </c>
      <c r="F5724" s="2">
        <v>-4.7</v>
      </c>
      <c r="G5724" s="13">
        <v>34.799999999999997</v>
      </c>
      <c r="H5724" s="13">
        <v>10.199999999999999</v>
      </c>
      <c r="I5724" s="2">
        <v>1034</v>
      </c>
      <c r="J5724" s="2">
        <v>988</v>
      </c>
      <c r="K5724" s="2">
        <v>12.6</v>
      </c>
      <c r="L5724" s="2">
        <v>37.1</v>
      </c>
      <c r="M5724" s="2">
        <v>2</v>
      </c>
      <c r="N5724" s="2">
        <v>10</v>
      </c>
      <c r="O5724" s="2">
        <v>0</v>
      </c>
      <c r="P5724" s="2">
        <v>0</v>
      </c>
    </row>
    <row r="5725" spans="1:16" x14ac:dyDescent="0.25">
      <c r="A5725" s="112" t="s">
        <v>56</v>
      </c>
      <c r="B5725" s="93">
        <v>2017</v>
      </c>
      <c r="C5725" s="111">
        <v>2</v>
      </c>
      <c r="D5725" s="22">
        <v>5</v>
      </c>
      <c r="E5725" s="2">
        <v>14.8</v>
      </c>
      <c r="F5725" s="2">
        <v>-3.1</v>
      </c>
      <c r="G5725" s="13">
        <v>54.2</v>
      </c>
      <c r="H5725" s="21">
        <v>14</v>
      </c>
      <c r="I5725" s="2">
        <v>1034</v>
      </c>
      <c r="J5725" s="2">
        <v>988</v>
      </c>
      <c r="K5725" s="2">
        <v>3.6</v>
      </c>
      <c r="L5725" s="2">
        <v>23.4</v>
      </c>
      <c r="M5725" s="2">
        <v>0</v>
      </c>
      <c r="N5725" s="2">
        <v>8</v>
      </c>
      <c r="O5725" s="2">
        <v>0</v>
      </c>
      <c r="P5725" s="2">
        <v>0</v>
      </c>
    </row>
    <row r="5726" spans="1:16" x14ac:dyDescent="0.25">
      <c r="A5726" s="112" t="s">
        <v>71</v>
      </c>
      <c r="B5726" s="93">
        <v>2017</v>
      </c>
      <c r="C5726" s="111">
        <v>2</v>
      </c>
      <c r="D5726" s="22">
        <v>3.2</v>
      </c>
      <c r="E5726" s="2">
        <v>13.7</v>
      </c>
      <c r="F5726" s="2">
        <v>-4.4000000000000004</v>
      </c>
      <c r="G5726" s="21">
        <v>78</v>
      </c>
      <c r="H5726" s="13">
        <v>19.399999999999999</v>
      </c>
      <c r="I5726" s="2">
        <v>1034</v>
      </c>
      <c r="J5726" s="2">
        <v>988</v>
      </c>
      <c r="K5726" s="2">
        <v>4.8</v>
      </c>
      <c r="L5726" s="2">
        <v>47.7</v>
      </c>
      <c r="M5726" s="2">
        <v>3</v>
      </c>
      <c r="N5726" s="2">
        <v>16</v>
      </c>
      <c r="O5726" s="2">
        <v>0</v>
      </c>
      <c r="P5726" s="2">
        <v>0</v>
      </c>
    </row>
    <row r="5727" spans="1:16" x14ac:dyDescent="0.25">
      <c r="A5727" s="112" t="s">
        <v>72</v>
      </c>
      <c r="B5727" s="93">
        <v>2017</v>
      </c>
      <c r="C5727" s="111">
        <v>2</v>
      </c>
      <c r="D5727" s="22">
        <v>3.4</v>
      </c>
      <c r="E5727" s="2">
        <v>15.3</v>
      </c>
      <c r="F5727" s="2">
        <v>-4.5999999999999996</v>
      </c>
      <c r="G5727" s="13">
        <v>67.8</v>
      </c>
      <c r="H5727" s="13">
        <v>15.4</v>
      </c>
      <c r="I5727" s="2">
        <v>1034</v>
      </c>
      <c r="J5727" s="2">
        <v>988</v>
      </c>
      <c r="K5727" s="22">
        <v>6</v>
      </c>
      <c r="L5727" s="2">
        <v>37.299999999999997</v>
      </c>
      <c r="M5727" s="2">
        <v>3</v>
      </c>
      <c r="N5727" s="2">
        <v>16</v>
      </c>
      <c r="O5727" s="2">
        <v>0</v>
      </c>
      <c r="P5727" s="2">
        <v>0</v>
      </c>
    </row>
    <row r="5728" spans="1:16" x14ac:dyDescent="0.25">
      <c r="A5728" s="112" t="s">
        <v>93</v>
      </c>
      <c r="B5728" s="93">
        <v>2017</v>
      </c>
      <c r="C5728" s="111">
        <v>2</v>
      </c>
      <c r="D5728" s="22">
        <v>3.3</v>
      </c>
      <c r="E5728" s="2">
        <v>12.7</v>
      </c>
      <c r="F5728" s="2">
        <v>-4.5999999999999996</v>
      </c>
      <c r="G5728" s="13">
        <v>32.799999999999997</v>
      </c>
      <c r="H5728" s="13">
        <v>6.4</v>
      </c>
      <c r="I5728" s="2">
        <v>1035</v>
      </c>
      <c r="J5728" s="2">
        <v>988</v>
      </c>
      <c r="K5728" s="2">
        <v>3.5</v>
      </c>
      <c r="L5728" s="22">
        <v>50</v>
      </c>
      <c r="M5728" s="2">
        <v>2</v>
      </c>
      <c r="N5728" s="2">
        <v>16</v>
      </c>
      <c r="O5728" s="2">
        <v>0</v>
      </c>
      <c r="P5728" s="2">
        <v>0</v>
      </c>
    </row>
    <row r="5729" spans="1:16" x14ac:dyDescent="0.25">
      <c r="A5729" s="113" t="s">
        <v>54</v>
      </c>
      <c r="B5729" s="93">
        <v>2017</v>
      </c>
      <c r="C5729" s="111">
        <v>2</v>
      </c>
      <c r="D5729" s="22">
        <f>AVERAGE(D5710:D5728)</f>
        <v>3.9526315789473689</v>
      </c>
      <c r="G5729" s="21">
        <f>AVERAGE(G5710:G5728)</f>
        <v>58.157894736842103</v>
      </c>
      <c r="L5729" s="22"/>
    </row>
    <row r="5730" spans="1:16" x14ac:dyDescent="0.25">
      <c r="A5730" s="536" t="s">
        <v>37</v>
      </c>
      <c r="B5730" s="536"/>
      <c r="C5730" s="536"/>
      <c r="D5730" s="114">
        <v>1.6</v>
      </c>
      <c r="E5730" s="265"/>
      <c r="F5730" s="265"/>
      <c r="G5730" s="168">
        <v>55.4</v>
      </c>
    </row>
    <row r="5731" spans="1:16" x14ac:dyDescent="0.25">
      <c r="A5731" s="536" t="s">
        <v>38</v>
      </c>
      <c r="B5731" s="536"/>
      <c r="C5731" s="536"/>
      <c r="D5731" s="114">
        <v>0.5</v>
      </c>
      <c r="E5731" s="265"/>
      <c r="F5731" s="265"/>
      <c r="G5731" s="168">
        <v>73.8</v>
      </c>
    </row>
    <row r="5732" spans="1:16" x14ac:dyDescent="0.25">
      <c r="A5732" s="536" t="s">
        <v>167</v>
      </c>
      <c r="B5732" s="536"/>
      <c r="C5732" s="536"/>
      <c r="D5732" s="114">
        <v>2</v>
      </c>
      <c r="E5732" s="265"/>
      <c r="F5732" s="265"/>
      <c r="G5732" s="168"/>
    </row>
    <row r="5733" spans="1:16" x14ac:dyDescent="0.25">
      <c r="A5733" s="536" t="s">
        <v>98</v>
      </c>
      <c r="B5733" s="536"/>
      <c r="C5733" s="536"/>
      <c r="D5733" s="114">
        <v>1.7</v>
      </c>
      <c r="E5733" s="265"/>
      <c r="F5733" s="265"/>
      <c r="G5733" s="168"/>
    </row>
    <row r="5735" spans="1:16" x14ac:dyDescent="0.25">
      <c r="G5735" s="541" t="s">
        <v>175</v>
      </c>
      <c r="H5735" s="541"/>
      <c r="I5735" s="541"/>
      <c r="J5735" s="541"/>
      <c r="K5735" s="541"/>
      <c r="L5735" s="541"/>
      <c r="M5735" s="541"/>
      <c r="N5735" s="541"/>
    </row>
    <row r="5736" spans="1:16" x14ac:dyDescent="0.25">
      <c r="B5736" s="180"/>
      <c r="C5736" s="180"/>
      <c r="E5736" s="180"/>
      <c r="F5736" s="180"/>
      <c r="G5736" s="178"/>
      <c r="H5736" s="178"/>
      <c r="I5736" s="178"/>
      <c r="J5736" s="178"/>
      <c r="K5736" s="178"/>
      <c r="L5736" s="178"/>
      <c r="M5736" s="178"/>
      <c r="N5736" s="178"/>
      <c r="O5736" s="180"/>
      <c r="P5736" s="180"/>
    </row>
    <row r="5737" spans="1:16" x14ac:dyDescent="0.25">
      <c r="A5737" s="178" t="s">
        <v>0</v>
      </c>
      <c r="B5737" s="178" t="s">
        <v>1</v>
      </c>
      <c r="C5737" s="178" t="s">
        <v>2</v>
      </c>
      <c r="D5737" s="179" t="s">
        <v>3</v>
      </c>
      <c r="E5737" s="178" t="s">
        <v>111</v>
      </c>
      <c r="F5737" s="178" t="s">
        <v>112</v>
      </c>
      <c r="G5737" s="15" t="s">
        <v>4</v>
      </c>
      <c r="H5737" s="15" t="s">
        <v>5</v>
      </c>
      <c r="I5737" s="178" t="s">
        <v>10</v>
      </c>
      <c r="J5737" s="178" t="s">
        <v>11</v>
      </c>
      <c r="K5737" s="178" t="s">
        <v>17</v>
      </c>
      <c r="L5737" s="178" t="s">
        <v>18</v>
      </c>
      <c r="M5737" s="178" t="s">
        <v>6</v>
      </c>
      <c r="N5737" s="178" t="s">
        <v>7</v>
      </c>
      <c r="O5737" s="178" t="s">
        <v>8</v>
      </c>
      <c r="P5737" s="178" t="s">
        <v>9</v>
      </c>
    </row>
    <row r="5738" spans="1:16" x14ac:dyDescent="0.25">
      <c r="A5738" s="113" t="s">
        <v>39</v>
      </c>
      <c r="B5738" s="93">
        <v>2017</v>
      </c>
      <c r="C5738" s="111" t="s">
        <v>166</v>
      </c>
      <c r="D5738" s="22">
        <v>3.1</v>
      </c>
      <c r="E5738" s="182">
        <v>15.3</v>
      </c>
      <c r="F5738" s="182">
        <v>-9.6999999999999993</v>
      </c>
      <c r="G5738" s="182">
        <v>150.6</v>
      </c>
      <c r="H5738" s="13">
        <v>16.899999999999999</v>
      </c>
      <c r="I5738" s="182">
        <v>1044</v>
      </c>
      <c r="J5738" s="182">
        <v>980</v>
      </c>
      <c r="K5738" s="2">
        <v>11.8</v>
      </c>
      <c r="L5738" s="182">
        <v>65.8</v>
      </c>
      <c r="M5738" s="2">
        <v>4</v>
      </c>
      <c r="N5738" s="2">
        <v>44</v>
      </c>
      <c r="O5738" s="2">
        <v>0</v>
      </c>
      <c r="P5738" s="2">
        <v>0</v>
      </c>
    </row>
    <row r="5739" spans="1:16" x14ac:dyDescent="0.25">
      <c r="A5739" s="112" t="s">
        <v>19</v>
      </c>
      <c r="B5739" s="93">
        <v>2017</v>
      </c>
      <c r="C5739" s="111" t="s">
        <v>166</v>
      </c>
      <c r="D5739" s="22">
        <v>2.9</v>
      </c>
      <c r="E5739" s="182">
        <v>14.9</v>
      </c>
      <c r="F5739" s="182">
        <v>-9.6999999999999993</v>
      </c>
      <c r="G5739" s="22">
        <v>103</v>
      </c>
      <c r="H5739" s="13">
        <v>11.2</v>
      </c>
      <c r="I5739" s="182">
        <v>1044</v>
      </c>
      <c r="J5739" s="182">
        <v>978</v>
      </c>
      <c r="K5739" s="2">
        <v>12.8</v>
      </c>
      <c r="L5739" s="182">
        <v>64.3</v>
      </c>
      <c r="M5739" s="2">
        <v>5</v>
      </c>
      <c r="N5739" s="2">
        <v>40</v>
      </c>
      <c r="O5739" s="182">
        <v>0</v>
      </c>
      <c r="P5739" s="182">
        <v>0</v>
      </c>
    </row>
    <row r="5740" spans="1:16" x14ac:dyDescent="0.25">
      <c r="A5740" s="112" t="s">
        <v>12</v>
      </c>
      <c r="B5740" s="93">
        <v>2017</v>
      </c>
      <c r="C5740" s="111" t="s">
        <v>166</v>
      </c>
      <c r="D5740" s="22">
        <v>2.1</v>
      </c>
      <c r="E5740" s="2">
        <v>13.2</v>
      </c>
      <c r="F5740" s="2">
        <v>-10.4</v>
      </c>
      <c r="G5740" s="13">
        <v>174.5</v>
      </c>
      <c r="H5740" s="13">
        <v>19.8</v>
      </c>
      <c r="I5740" s="2">
        <v>1044</v>
      </c>
      <c r="J5740" s="2">
        <v>982</v>
      </c>
      <c r="K5740" s="2">
        <v>9.1</v>
      </c>
      <c r="L5740" s="2">
        <v>58.8</v>
      </c>
      <c r="M5740" s="2">
        <v>12</v>
      </c>
      <c r="N5740" s="2">
        <v>49</v>
      </c>
      <c r="O5740" s="182">
        <v>0</v>
      </c>
      <c r="P5740" s="182">
        <v>0</v>
      </c>
    </row>
    <row r="5741" spans="1:16" x14ac:dyDescent="0.25">
      <c r="A5741" s="112" t="s">
        <v>161</v>
      </c>
      <c r="B5741" s="93">
        <v>2017</v>
      </c>
      <c r="C5741" s="111" t="s">
        <v>166</v>
      </c>
      <c r="D5741" s="22">
        <v>2</v>
      </c>
      <c r="E5741" s="182">
        <v>13.3</v>
      </c>
      <c r="F5741" s="182">
        <v>-9.3000000000000007</v>
      </c>
      <c r="G5741" s="13">
        <v>175.3</v>
      </c>
      <c r="H5741" s="13">
        <v>15.2</v>
      </c>
      <c r="I5741" s="182">
        <v>1044</v>
      </c>
      <c r="J5741" s="182">
        <v>979</v>
      </c>
      <c r="K5741" s="2">
        <v>3.7</v>
      </c>
      <c r="L5741" s="182">
        <v>17.8</v>
      </c>
      <c r="M5741" s="2">
        <v>14</v>
      </c>
      <c r="N5741" s="2">
        <v>49</v>
      </c>
      <c r="O5741" s="182">
        <v>0</v>
      </c>
      <c r="P5741" s="182">
        <v>0</v>
      </c>
    </row>
    <row r="5742" spans="1:16" x14ac:dyDescent="0.25">
      <c r="A5742" s="112" t="s">
        <v>13</v>
      </c>
      <c r="B5742" s="93">
        <v>2017</v>
      </c>
      <c r="C5742" s="111" t="s">
        <v>166</v>
      </c>
      <c r="D5742" s="22">
        <v>1.2</v>
      </c>
      <c r="E5742" s="22">
        <v>13</v>
      </c>
      <c r="F5742" s="182">
        <v>-13.1</v>
      </c>
      <c r="G5742" s="13">
        <v>229.3</v>
      </c>
      <c r="H5742" s="21">
        <v>33</v>
      </c>
      <c r="I5742" s="182">
        <v>1045</v>
      </c>
      <c r="J5742" s="182">
        <v>980</v>
      </c>
      <c r="K5742" s="2">
        <v>7.3</v>
      </c>
      <c r="L5742" s="182">
        <v>80.3</v>
      </c>
      <c r="M5742" s="2">
        <v>11</v>
      </c>
      <c r="N5742" s="2">
        <v>54</v>
      </c>
      <c r="O5742" s="182">
        <v>0</v>
      </c>
      <c r="P5742" s="182">
        <v>0</v>
      </c>
    </row>
    <row r="5743" spans="1:16" x14ac:dyDescent="0.25">
      <c r="A5743" s="112" t="s">
        <v>16</v>
      </c>
      <c r="B5743" s="93">
        <v>2017</v>
      </c>
      <c r="C5743" s="111" t="s">
        <v>166</v>
      </c>
      <c r="D5743" s="22">
        <v>1</v>
      </c>
      <c r="E5743" s="182">
        <v>13.9</v>
      </c>
      <c r="F5743" s="182">
        <v>-12.1</v>
      </c>
      <c r="G5743" s="13">
        <v>258.8</v>
      </c>
      <c r="H5743" s="13">
        <v>9.1999999999999993</v>
      </c>
      <c r="I5743" s="182">
        <v>1045</v>
      </c>
      <c r="J5743" s="182">
        <v>980</v>
      </c>
      <c r="K5743" s="2">
        <v>6.7</v>
      </c>
      <c r="L5743" s="182">
        <v>22.3</v>
      </c>
      <c r="M5743" s="2">
        <v>16</v>
      </c>
      <c r="N5743" s="2">
        <v>57</v>
      </c>
      <c r="O5743" s="182">
        <v>0</v>
      </c>
      <c r="P5743" s="182">
        <v>0</v>
      </c>
    </row>
    <row r="5744" spans="1:16" x14ac:dyDescent="0.25">
      <c r="A5744" s="112" t="s">
        <v>14</v>
      </c>
      <c r="B5744" s="93">
        <v>2017</v>
      </c>
      <c r="C5744" s="111" t="s">
        <v>166</v>
      </c>
      <c r="D5744" s="22">
        <v>2.2999999999999998</v>
      </c>
      <c r="E5744" s="181">
        <v>13.8</v>
      </c>
      <c r="F5744" s="181">
        <v>-10.7</v>
      </c>
      <c r="G5744" s="13">
        <v>133.30000000000001</v>
      </c>
      <c r="H5744" s="13">
        <v>12.2</v>
      </c>
      <c r="I5744" s="181">
        <v>1045</v>
      </c>
      <c r="J5744" s="181">
        <v>980</v>
      </c>
      <c r="K5744" s="181">
        <v>8.1999999999999993</v>
      </c>
      <c r="L5744" s="181">
        <v>56.7</v>
      </c>
      <c r="M5744" s="181">
        <v>7</v>
      </c>
      <c r="N5744" s="181">
        <v>49</v>
      </c>
      <c r="O5744" s="182">
        <v>0</v>
      </c>
      <c r="P5744" s="182">
        <v>0</v>
      </c>
    </row>
    <row r="5745" spans="1:16" x14ac:dyDescent="0.25">
      <c r="A5745" s="112" t="s">
        <v>87</v>
      </c>
      <c r="B5745" s="93">
        <v>2017</v>
      </c>
      <c r="C5745" s="111" t="s">
        <v>166</v>
      </c>
      <c r="D5745" s="22">
        <v>1</v>
      </c>
      <c r="E5745" s="182">
        <v>13.3</v>
      </c>
      <c r="F5745" s="182">
        <v>-11.1</v>
      </c>
      <c r="G5745" s="13">
        <v>211.8</v>
      </c>
      <c r="H5745" s="21">
        <v>22</v>
      </c>
      <c r="I5745" s="182">
        <v>1045</v>
      </c>
      <c r="J5745" s="182">
        <v>980</v>
      </c>
      <c r="K5745" s="2">
        <v>4.7</v>
      </c>
      <c r="L5745" s="182">
        <v>26.4</v>
      </c>
      <c r="M5745" s="2">
        <v>11</v>
      </c>
      <c r="N5745" s="2">
        <v>54</v>
      </c>
      <c r="O5745" s="182">
        <v>0</v>
      </c>
      <c r="P5745" s="182">
        <v>0</v>
      </c>
    </row>
    <row r="5746" spans="1:16" x14ac:dyDescent="0.25">
      <c r="A5746" s="112" t="s">
        <v>164</v>
      </c>
      <c r="B5746" s="93">
        <v>2017</v>
      </c>
      <c r="C5746" s="111" t="s">
        <v>166</v>
      </c>
      <c r="D5746" s="22">
        <v>2.5</v>
      </c>
      <c r="E5746" s="182">
        <v>17.7</v>
      </c>
      <c r="F5746" s="22">
        <v>-7</v>
      </c>
      <c r="G5746" s="21">
        <v>143</v>
      </c>
      <c r="H5746" s="21">
        <v>18</v>
      </c>
      <c r="I5746" s="182">
        <v>1044</v>
      </c>
      <c r="J5746" s="182">
        <v>980</v>
      </c>
      <c r="K5746" s="2">
        <v>6.2</v>
      </c>
      <c r="L5746" s="22">
        <v>15</v>
      </c>
      <c r="M5746" s="2">
        <v>7</v>
      </c>
      <c r="N5746" s="2">
        <v>42</v>
      </c>
      <c r="O5746" s="182">
        <v>0</v>
      </c>
      <c r="P5746" s="182">
        <v>0</v>
      </c>
    </row>
    <row r="5747" spans="1:16" x14ac:dyDescent="0.25">
      <c r="A5747" s="112" t="s">
        <v>31</v>
      </c>
      <c r="B5747" s="93">
        <v>2017</v>
      </c>
      <c r="C5747" s="111" t="s">
        <v>166</v>
      </c>
      <c r="D5747" s="22">
        <v>3.1</v>
      </c>
      <c r="E5747" s="182">
        <v>16.600000000000001</v>
      </c>
      <c r="F5747" s="182">
        <v>-8.6999999999999993</v>
      </c>
      <c r="G5747" s="13">
        <v>94.6</v>
      </c>
      <c r="H5747" s="13">
        <v>10.6</v>
      </c>
      <c r="I5747" s="182">
        <v>1045</v>
      </c>
      <c r="J5747" s="182">
        <v>980</v>
      </c>
      <c r="K5747" s="2">
        <v>5.7</v>
      </c>
      <c r="L5747" s="182">
        <v>27.4</v>
      </c>
      <c r="M5747" s="2">
        <v>8</v>
      </c>
      <c r="N5747" s="2">
        <v>39</v>
      </c>
      <c r="O5747" s="182">
        <v>0</v>
      </c>
      <c r="P5747" s="182">
        <v>0</v>
      </c>
    </row>
    <row r="5748" spans="1:16" x14ac:dyDescent="0.25">
      <c r="A5748" s="112" t="s">
        <v>69</v>
      </c>
      <c r="B5748" s="93">
        <v>2017</v>
      </c>
      <c r="C5748" s="111" t="s">
        <v>166</v>
      </c>
      <c r="D5748" s="22">
        <v>2.8</v>
      </c>
      <c r="E5748" s="182">
        <v>14.5</v>
      </c>
      <c r="F5748" s="182">
        <v>-10.3</v>
      </c>
      <c r="G5748" s="13">
        <v>139.80000000000001</v>
      </c>
      <c r="H5748" s="13">
        <v>12.6</v>
      </c>
      <c r="I5748" s="182">
        <v>1042</v>
      </c>
      <c r="J5748" s="182">
        <v>980</v>
      </c>
      <c r="K5748" s="2">
        <v>15.3</v>
      </c>
      <c r="L5748" s="182">
        <v>59.9</v>
      </c>
      <c r="M5748" s="2">
        <v>13</v>
      </c>
      <c r="N5748" s="2">
        <v>51</v>
      </c>
      <c r="O5748" s="182">
        <v>0</v>
      </c>
      <c r="P5748" s="182">
        <v>0</v>
      </c>
    </row>
    <row r="5749" spans="1:16" x14ac:dyDescent="0.25">
      <c r="A5749" s="112" t="s">
        <v>49</v>
      </c>
      <c r="B5749" s="93">
        <v>2017</v>
      </c>
      <c r="C5749" s="111" t="s">
        <v>166</v>
      </c>
      <c r="D5749" s="22">
        <v>3.3</v>
      </c>
      <c r="E5749" s="182">
        <v>15.7</v>
      </c>
      <c r="F5749" s="182">
        <v>-8.9</v>
      </c>
      <c r="G5749" s="21">
        <v>110</v>
      </c>
      <c r="H5749" s="13">
        <v>12.2</v>
      </c>
      <c r="I5749" s="182">
        <v>1044</v>
      </c>
      <c r="J5749" s="182">
        <v>979</v>
      </c>
      <c r="K5749" s="2">
        <v>7.1</v>
      </c>
      <c r="L5749" s="22">
        <v>28</v>
      </c>
      <c r="M5749" s="2">
        <v>7</v>
      </c>
      <c r="N5749" s="2">
        <v>48</v>
      </c>
      <c r="O5749" s="182">
        <v>0</v>
      </c>
      <c r="P5749" s="182">
        <v>0</v>
      </c>
    </row>
    <row r="5750" spans="1:16" x14ac:dyDescent="0.25">
      <c r="A5750" s="112" t="s">
        <v>61</v>
      </c>
      <c r="B5750" s="93">
        <v>2017</v>
      </c>
      <c r="C5750" s="111" t="s">
        <v>166</v>
      </c>
      <c r="D5750" s="22">
        <v>1.9</v>
      </c>
      <c r="E5750" s="182">
        <v>13.4</v>
      </c>
      <c r="F5750" s="182">
        <v>-11.3</v>
      </c>
      <c r="G5750" s="13">
        <v>201.7</v>
      </c>
      <c r="H5750" s="13">
        <v>19.5</v>
      </c>
      <c r="I5750" s="182">
        <v>1045</v>
      </c>
      <c r="J5750" s="182">
        <v>980</v>
      </c>
      <c r="K5750" s="2">
        <v>6.8</v>
      </c>
      <c r="L5750" s="182">
        <v>48.6</v>
      </c>
      <c r="M5750" s="2">
        <v>8</v>
      </c>
      <c r="N5750" s="2">
        <v>51</v>
      </c>
      <c r="O5750" s="182">
        <v>0</v>
      </c>
      <c r="P5750" s="182">
        <v>0</v>
      </c>
    </row>
    <row r="5751" spans="1:16" x14ac:dyDescent="0.25">
      <c r="A5751" s="112" t="s">
        <v>168</v>
      </c>
      <c r="B5751" s="93">
        <v>2017</v>
      </c>
      <c r="C5751" s="111" t="s">
        <v>166</v>
      </c>
      <c r="D5751" s="22">
        <v>3.6</v>
      </c>
      <c r="E5751" s="182">
        <v>14.6</v>
      </c>
      <c r="F5751" s="182">
        <v>-7.3</v>
      </c>
      <c r="G5751" s="21">
        <v>94</v>
      </c>
      <c r="H5751" s="13">
        <v>10.6</v>
      </c>
      <c r="I5751" s="182">
        <v>1044</v>
      </c>
      <c r="J5751" s="182">
        <v>980</v>
      </c>
      <c r="K5751" s="2">
        <v>7.8</v>
      </c>
      <c r="L5751" s="182">
        <v>35.6</v>
      </c>
      <c r="M5751" s="2">
        <v>6</v>
      </c>
      <c r="N5751" s="2">
        <v>32</v>
      </c>
      <c r="O5751" s="182">
        <v>0</v>
      </c>
      <c r="P5751" s="182">
        <v>0</v>
      </c>
    </row>
    <row r="5752" spans="1:16" x14ac:dyDescent="0.25">
      <c r="A5752" s="112" t="s">
        <v>46</v>
      </c>
      <c r="B5752" s="93">
        <v>2017</v>
      </c>
      <c r="C5752" s="111" t="s">
        <v>166</v>
      </c>
      <c r="D5752" s="22">
        <v>2.1</v>
      </c>
      <c r="E5752" s="182">
        <v>12.9</v>
      </c>
      <c r="F5752" s="22">
        <v>-10</v>
      </c>
      <c r="G5752" s="13">
        <v>71.8</v>
      </c>
      <c r="H5752" s="13">
        <v>10.199999999999999</v>
      </c>
      <c r="I5752" s="182">
        <v>1044</v>
      </c>
      <c r="J5752" s="182">
        <v>980</v>
      </c>
      <c r="K5752" s="2">
        <v>10.4</v>
      </c>
      <c r="L5752" s="182">
        <v>37.1</v>
      </c>
      <c r="M5752" s="2">
        <v>11</v>
      </c>
      <c r="N5752" s="177">
        <v>48</v>
      </c>
      <c r="O5752" s="182">
        <v>0</v>
      </c>
      <c r="P5752" s="182">
        <v>0</v>
      </c>
    </row>
    <row r="5753" spans="1:16" x14ac:dyDescent="0.25">
      <c r="A5753" s="112" t="s">
        <v>56</v>
      </c>
      <c r="B5753" s="93">
        <v>2017</v>
      </c>
      <c r="C5753" s="111" t="s">
        <v>166</v>
      </c>
      <c r="D5753" s="22">
        <v>3.2</v>
      </c>
      <c r="E5753" s="182">
        <v>14.8</v>
      </c>
      <c r="F5753" s="182">
        <v>-8.9</v>
      </c>
      <c r="G5753" s="13">
        <v>95.6</v>
      </c>
      <c r="H5753" s="21">
        <v>14</v>
      </c>
      <c r="I5753" s="182">
        <v>1044</v>
      </c>
      <c r="J5753" s="182">
        <v>980</v>
      </c>
      <c r="K5753" s="2">
        <v>2.8</v>
      </c>
      <c r="L5753" s="182">
        <v>23.4</v>
      </c>
      <c r="M5753" s="2">
        <v>9</v>
      </c>
      <c r="N5753" s="2">
        <v>39</v>
      </c>
      <c r="O5753" s="182">
        <v>0</v>
      </c>
      <c r="P5753" s="182">
        <v>0</v>
      </c>
    </row>
    <row r="5754" spans="1:16" x14ac:dyDescent="0.25">
      <c r="A5754" s="112" t="s">
        <v>71</v>
      </c>
      <c r="B5754" s="93">
        <v>2017</v>
      </c>
      <c r="C5754" s="111" t="s">
        <v>166</v>
      </c>
      <c r="D5754" s="22">
        <v>1.2</v>
      </c>
      <c r="E5754" s="182">
        <v>13.7</v>
      </c>
      <c r="F5754" s="182">
        <v>-11.6</v>
      </c>
      <c r="G5754" s="13">
        <v>192.4</v>
      </c>
      <c r="H5754" s="13">
        <v>19.399999999999999</v>
      </c>
      <c r="I5754" s="182">
        <v>1044</v>
      </c>
      <c r="J5754" s="182">
        <v>979</v>
      </c>
      <c r="K5754" s="2">
        <v>4.7</v>
      </c>
      <c r="L5754" s="182">
        <v>47.7</v>
      </c>
      <c r="M5754" s="2">
        <v>13</v>
      </c>
      <c r="N5754" s="2">
        <v>56</v>
      </c>
      <c r="O5754" s="182">
        <v>0</v>
      </c>
      <c r="P5754" s="182">
        <v>0</v>
      </c>
    </row>
    <row r="5755" spans="1:16" x14ac:dyDescent="0.25">
      <c r="A5755" s="112" t="s">
        <v>72</v>
      </c>
      <c r="B5755" s="93">
        <v>2017</v>
      </c>
      <c r="C5755" s="111" t="s">
        <v>166</v>
      </c>
      <c r="D5755" s="22">
        <v>1.5</v>
      </c>
      <c r="E5755" s="182">
        <v>15.3</v>
      </c>
      <c r="F5755" s="182">
        <v>-12.5</v>
      </c>
      <c r="G5755" s="13">
        <v>173.2</v>
      </c>
      <c r="H5755" s="13">
        <v>15.4</v>
      </c>
      <c r="I5755" s="182">
        <v>1043</v>
      </c>
      <c r="J5755" s="182">
        <v>979</v>
      </c>
      <c r="K5755" s="2">
        <v>4.5</v>
      </c>
      <c r="L5755" s="182">
        <v>37.299999999999997</v>
      </c>
      <c r="M5755" s="2">
        <v>12</v>
      </c>
      <c r="N5755" s="2">
        <v>57</v>
      </c>
      <c r="O5755" s="182">
        <v>0</v>
      </c>
      <c r="P5755" s="182">
        <v>0</v>
      </c>
    </row>
    <row r="5756" spans="1:16" x14ac:dyDescent="0.25">
      <c r="A5756" s="112" t="s">
        <v>93</v>
      </c>
      <c r="B5756" s="93">
        <v>2017</v>
      </c>
      <c r="C5756" s="111" t="s">
        <v>166</v>
      </c>
      <c r="D5756" s="22">
        <v>1.1000000000000001</v>
      </c>
      <c r="E5756" s="182">
        <v>12.7</v>
      </c>
      <c r="F5756" s="182">
        <v>-12.4</v>
      </c>
      <c r="G5756" s="21">
        <v>88</v>
      </c>
      <c r="H5756" s="13">
        <v>6.4</v>
      </c>
      <c r="I5756" s="182">
        <v>1043</v>
      </c>
      <c r="J5756" s="182">
        <v>979</v>
      </c>
      <c r="K5756" s="2">
        <v>3.4</v>
      </c>
      <c r="L5756" s="22">
        <v>50</v>
      </c>
      <c r="M5756" s="2">
        <v>17</v>
      </c>
      <c r="N5756" s="2">
        <v>56</v>
      </c>
      <c r="O5756" s="182">
        <v>0</v>
      </c>
      <c r="P5756" s="182">
        <v>0</v>
      </c>
    </row>
    <row r="5757" spans="1:16" x14ac:dyDescent="0.25">
      <c r="A5757" s="113" t="s">
        <v>54</v>
      </c>
      <c r="B5757" s="93">
        <v>2017</v>
      </c>
      <c r="C5757" s="111" t="s">
        <v>166</v>
      </c>
      <c r="D5757" s="22">
        <f>AVERAGE(D5738:D5756)</f>
        <v>2.2052631578947373</v>
      </c>
      <c r="G5757" s="13">
        <f>AVERAGE(G5738:G5756)</f>
        <v>149.51052631578946</v>
      </c>
    </row>
    <row r="5758" spans="1:16" x14ac:dyDescent="0.25">
      <c r="A5758" s="536" t="s">
        <v>37</v>
      </c>
      <c r="B5758" s="536"/>
      <c r="C5758" s="536"/>
      <c r="D5758" s="114">
        <v>1.6</v>
      </c>
      <c r="E5758" s="265"/>
      <c r="F5758" s="265"/>
      <c r="G5758" s="168">
        <v>227.8</v>
      </c>
    </row>
    <row r="5759" spans="1:16" x14ac:dyDescent="0.25">
      <c r="A5759" s="536" t="s">
        <v>38</v>
      </c>
      <c r="B5759" s="536"/>
      <c r="C5759" s="536"/>
      <c r="D5759" s="114">
        <v>0.6</v>
      </c>
      <c r="E5759" s="265"/>
      <c r="F5759" s="265"/>
      <c r="G5759" s="168">
        <v>309.2</v>
      </c>
    </row>
    <row r="5760" spans="1:16" x14ac:dyDescent="0.25">
      <c r="A5760" s="536" t="s">
        <v>167</v>
      </c>
      <c r="B5760" s="536"/>
      <c r="C5760" s="536"/>
      <c r="D5760" s="114">
        <v>2.1</v>
      </c>
      <c r="E5760" s="265"/>
      <c r="F5760" s="265"/>
      <c r="G5760" s="168"/>
    </row>
    <row r="5761" spans="1:16" x14ac:dyDescent="0.25">
      <c r="A5761" s="536" t="s">
        <v>98</v>
      </c>
      <c r="B5761" s="536"/>
      <c r="C5761" s="536"/>
      <c r="D5761" s="114">
        <v>1.8</v>
      </c>
      <c r="E5761" s="265"/>
      <c r="F5761" s="265"/>
      <c r="G5761" s="168"/>
    </row>
    <row r="5763" spans="1:16" x14ac:dyDescent="0.25">
      <c r="A5763" s="183" t="s">
        <v>0</v>
      </c>
      <c r="B5763" s="183" t="s">
        <v>1</v>
      </c>
      <c r="C5763" s="183" t="s">
        <v>2</v>
      </c>
      <c r="D5763" s="184" t="s">
        <v>3</v>
      </c>
      <c r="E5763" s="183" t="s">
        <v>111</v>
      </c>
      <c r="F5763" s="183" t="s">
        <v>112</v>
      </c>
      <c r="G5763" s="15" t="s">
        <v>4</v>
      </c>
      <c r="H5763" s="15" t="s">
        <v>5</v>
      </c>
      <c r="I5763" s="183" t="s">
        <v>10</v>
      </c>
      <c r="J5763" s="183" t="s">
        <v>11</v>
      </c>
      <c r="K5763" s="183" t="s">
        <v>17</v>
      </c>
      <c r="L5763" s="183" t="s">
        <v>18</v>
      </c>
      <c r="M5763" s="183" t="s">
        <v>6</v>
      </c>
      <c r="N5763" s="183" t="s">
        <v>7</v>
      </c>
      <c r="O5763" s="183" t="s">
        <v>8</v>
      </c>
      <c r="P5763" s="183" t="s">
        <v>9</v>
      </c>
    </row>
    <row r="5764" spans="1:16" x14ac:dyDescent="0.25">
      <c r="A5764" s="113" t="s">
        <v>39</v>
      </c>
      <c r="B5764" s="93">
        <v>2017</v>
      </c>
      <c r="C5764" s="111">
        <v>3</v>
      </c>
      <c r="D5764" s="22">
        <v>9.1</v>
      </c>
      <c r="E5764" s="2">
        <v>25.8</v>
      </c>
      <c r="F5764" s="2">
        <v>-1.1000000000000001</v>
      </c>
      <c r="G5764" s="13">
        <v>67.5</v>
      </c>
      <c r="H5764" s="13">
        <v>7.9</v>
      </c>
      <c r="I5764" s="2">
        <v>1032</v>
      </c>
      <c r="J5764" s="2">
        <v>991</v>
      </c>
      <c r="K5764" s="2">
        <v>13.2</v>
      </c>
      <c r="L5764" s="2">
        <v>64.3</v>
      </c>
      <c r="M5764" s="2">
        <v>0</v>
      </c>
      <c r="N5764" s="2">
        <v>1</v>
      </c>
      <c r="O5764" s="2">
        <v>1</v>
      </c>
      <c r="P5764" s="2">
        <v>0</v>
      </c>
    </row>
    <row r="5765" spans="1:16" x14ac:dyDescent="0.25">
      <c r="A5765" s="112" t="s">
        <v>19</v>
      </c>
      <c r="B5765" s="93">
        <v>2017</v>
      </c>
      <c r="C5765" s="111">
        <v>3</v>
      </c>
      <c r="D5765" s="22">
        <v>9.3000000000000007</v>
      </c>
      <c r="E5765" s="22">
        <v>25</v>
      </c>
      <c r="F5765" s="2">
        <v>0.7</v>
      </c>
      <c r="G5765" s="21">
        <v>50</v>
      </c>
      <c r="H5765" s="13">
        <v>14.8</v>
      </c>
      <c r="I5765" s="2">
        <v>1031</v>
      </c>
      <c r="J5765" s="2">
        <v>989</v>
      </c>
      <c r="K5765" s="2">
        <v>13.6</v>
      </c>
      <c r="L5765" s="2">
        <v>63.1</v>
      </c>
      <c r="M5765" s="2">
        <v>0</v>
      </c>
      <c r="N5765" s="2">
        <v>0</v>
      </c>
      <c r="O5765" s="2">
        <v>1</v>
      </c>
      <c r="P5765" s="2">
        <v>0</v>
      </c>
    </row>
    <row r="5766" spans="1:16" x14ac:dyDescent="0.25">
      <c r="A5766" s="112" t="s">
        <v>12</v>
      </c>
      <c r="B5766" s="93">
        <v>2017</v>
      </c>
      <c r="C5766" s="111">
        <v>3</v>
      </c>
      <c r="D5766" s="22">
        <v>8.1</v>
      </c>
      <c r="E5766" s="2">
        <v>23.2</v>
      </c>
      <c r="F5766" s="2">
        <v>-0.5</v>
      </c>
      <c r="G5766" s="13">
        <v>65.5</v>
      </c>
      <c r="H5766" s="13">
        <v>15.1</v>
      </c>
      <c r="I5766" s="2">
        <v>1033</v>
      </c>
      <c r="J5766" s="2">
        <v>993</v>
      </c>
      <c r="K5766" s="2">
        <v>9.8000000000000007</v>
      </c>
      <c r="L5766" s="2">
        <v>52.7</v>
      </c>
      <c r="M5766" s="2">
        <v>0</v>
      </c>
      <c r="N5766" s="2">
        <v>1</v>
      </c>
      <c r="O5766" s="2">
        <v>0</v>
      </c>
      <c r="P5766" s="2">
        <v>0</v>
      </c>
    </row>
    <row r="5767" spans="1:16" x14ac:dyDescent="0.25">
      <c r="A5767" s="112" t="s">
        <v>161</v>
      </c>
      <c r="B5767" s="93">
        <v>2017</v>
      </c>
      <c r="C5767" s="111">
        <v>3</v>
      </c>
      <c r="D5767" s="22">
        <v>7.8</v>
      </c>
      <c r="E5767" s="2">
        <v>21.9</v>
      </c>
      <c r="F5767" s="2">
        <v>0.3</v>
      </c>
      <c r="G5767" s="21">
        <v>77</v>
      </c>
      <c r="H5767" s="21">
        <v>17</v>
      </c>
      <c r="I5767" s="2">
        <v>1031</v>
      </c>
      <c r="J5767" s="2">
        <v>990</v>
      </c>
      <c r="K5767" s="2">
        <v>3.4</v>
      </c>
      <c r="L5767" s="2">
        <v>16.399999999999999</v>
      </c>
      <c r="M5767" s="2">
        <v>0</v>
      </c>
      <c r="N5767" s="2">
        <v>0</v>
      </c>
      <c r="O5767" s="2">
        <v>0</v>
      </c>
      <c r="P5767" s="2">
        <v>0</v>
      </c>
    </row>
    <row r="5768" spans="1:16" x14ac:dyDescent="0.25">
      <c r="A5768" s="112" t="s">
        <v>13</v>
      </c>
      <c r="B5768" s="93">
        <v>2017</v>
      </c>
      <c r="C5768" s="111">
        <v>3</v>
      </c>
      <c r="D5768" s="22">
        <v>7.6</v>
      </c>
      <c r="E5768" s="2">
        <v>22.5</v>
      </c>
      <c r="F5768" s="2">
        <v>-2.6</v>
      </c>
      <c r="G5768" s="13">
        <v>74.2</v>
      </c>
      <c r="H5768" s="21">
        <v>15</v>
      </c>
      <c r="I5768" s="2">
        <v>1034</v>
      </c>
      <c r="J5768" s="2">
        <v>992</v>
      </c>
      <c r="K5768" s="2">
        <v>7.2</v>
      </c>
      <c r="L5768" s="2">
        <v>69.5</v>
      </c>
      <c r="M5768" s="2">
        <v>0</v>
      </c>
      <c r="N5768" s="2">
        <v>8</v>
      </c>
      <c r="O5768" s="2">
        <v>0</v>
      </c>
      <c r="P5768" s="2">
        <v>0</v>
      </c>
    </row>
    <row r="5769" spans="1:16" x14ac:dyDescent="0.25">
      <c r="A5769" s="112" t="s">
        <v>16</v>
      </c>
      <c r="B5769" s="93">
        <v>2017</v>
      </c>
      <c r="C5769" s="111">
        <v>3</v>
      </c>
      <c r="D5769" s="22">
        <v>7</v>
      </c>
      <c r="E5769" s="2">
        <v>22.7</v>
      </c>
      <c r="F5769" s="2">
        <v>-0.5</v>
      </c>
      <c r="G5769" s="13">
        <v>71.2</v>
      </c>
      <c r="H5769" s="13">
        <v>14.7</v>
      </c>
      <c r="I5769" s="2">
        <v>1031</v>
      </c>
      <c r="J5769" s="2">
        <v>993</v>
      </c>
      <c r="K5769" s="2">
        <v>6.8</v>
      </c>
      <c r="L5769" s="2">
        <v>20.5</v>
      </c>
      <c r="M5769" s="2">
        <v>0</v>
      </c>
      <c r="N5769" s="2">
        <v>2</v>
      </c>
      <c r="O5769" s="2">
        <v>0</v>
      </c>
      <c r="P5769" s="2">
        <v>0</v>
      </c>
    </row>
    <row r="5770" spans="1:16" x14ac:dyDescent="0.25">
      <c r="A5770" s="112" t="s">
        <v>14</v>
      </c>
      <c r="B5770" s="93">
        <v>2017</v>
      </c>
      <c r="C5770" s="111">
        <v>3</v>
      </c>
      <c r="D5770" s="22">
        <v>8.6999999999999993</v>
      </c>
      <c r="E5770" s="22">
        <v>24</v>
      </c>
      <c r="F5770" s="2">
        <v>-1.1000000000000001</v>
      </c>
      <c r="G5770" s="13">
        <v>45.9</v>
      </c>
      <c r="H5770" s="13">
        <v>13.7</v>
      </c>
      <c r="I5770" s="2">
        <v>1033</v>
      </c>
      <c r="J5770" s="2">
        <v>991</v>
      </c>
      <c r="K5770" s="2">
        <v>9.6</v>
      </c>
      <c r="L5770" s="2">
        <v>58.8</v>
      </c>
      <c r="M5770" s="2">
        <v>0</v>
      </c>
      <c r="N5770" s="2">
        <v>1</v>
      </c>
      <c r="O5770" s="2">
        <v>0</v>
      </c>
      <c r="P5770" s="2">
        <v>0</v>
      </c>
    </row>
    <row r="5771" spans="1:16" x14ac:dyDescent="0.25">
      <c r="A5771" s="112" t="s">
        <v>87</v>
      </c>
      <c r="B5771" s="93">
        <v>2017</v>
      </c>
      <c r="C5771" s="111">
        <v>3</v>
      </c>
      <c r="D5771" s="22">
        <v>7.1</v>
      </c>
      <c r="E5771" s="2">
        <v>21.2</v>
      </c>
      <c r="F5771" s="2">
        <v>-1.8</v>
      </c>
      <c r="G5771" s="13">
        <v>63.9</v>
      </c>
      <c r="H5771" s="13">
        <v>15.2</v>
      </c>
      <c r="I5771" s="2">
        <v>1034</v>
      </c>
      <c r="J5771" s="2">
        <v>994</v>
      </c>
      <c r="K5771" s="2">
        <v>7.5</v>
      </c>
      <c r="L5771" s="2">
        <v>23.9</v>
      </c>
      <c r="M5771" s="2">
        <v>0</v>
      </c>
      <c r="N5771" s="2">
        <v>5</v>
      </c>
      <c r="O5771" s="2">
        <v>0</v>
      </c>
      <c r="P5771" s="2">
        <v>0</v>
      </c>
    </row>
    <row r="5772" spans="1:16" x14ac:dyDescent="0.25">
      <c r="A5772" s="112" t="s">
        <v>164</v>
      </c>
      <c r="B5772" s="93">
        <v>2017</v>
      </c>
      <c r="C5772" s="111">
        <v>3</v>
      </c>
      <c r="D5772" s="22">
        <v>8.6999999999999993</v>
      </c>
      <c r="E5772" s="2" t="s">
        <v>176</v>
      </c>
      <c r="F5772" s="2">
        <v>-1.7</v>
      </c>
      <c r="G5772" s="21">
        <v>50</v>
      </c>
      <c r="H5772" s="21">
        <v>14</v>
      </c>
      <c r="I5772" s="2">
        <v>1034</v>
      </c>
      <c r="J5772" s="2">
        <v>992</v>
      </c>
      <c r="K5772" s="2">
        <v>7.5</v>
      </c>
      <c r="L5772" s="2">
        <v>14.7</v>
      </c>
      <c r="M5772" s="2">
        <v>0</v>
      </c>
      <c r="N5772" s="2">
        <v>1</v>
      </c>
      <c r="O5772" s="2">
        <v>1</v>
      </c>
      <c r="P5772" s="2">
        <v>0</v>
      </c>
    </row>
    <row r="5773" spans="1:16" x14ac:dyDescent="0.25">
      <c r="A5773" s="112" t="s">
        <v>31</v>
      </c>
      <c r="B5773" s="93">
        <v>2017</v>
      </c>
      <c r="C5773" s="111">
        <v>3</v>
      </c>
      <c r="D5773" s="22">
        <v>9</v>
      </c>
      <c r="E5773" s="22">
        <v>24</v>
      </c>
      <c r="F5773" s="2">
        <v>0.3</v>
      </c>
      <c r="G5773" s="21">
        <v>42</v>
      </c>
      <c r="H5773" s="21">
        <v>10</v>
      </c>
      <c r="I5773" s="2">
        <v>1033</v>
      </c>
      <c r="J5773" s="2">
        <v>991</v>
      </c>
      <c r="K5773" s="22">
        <v>6</v>
      </c>
      <c r="L5773" s="2">
        <v>27.4</v>
      </c>
      <c r="M5773" s="2">
        <v>0</v>
      </c>
      <c r="N5773" s="2">
        <v>0</v>
      </c>
      <c r="O5773" s="2">
        <v>0</v>
      </c>
      <c r="P5773" s="2">
        <v>0</v>
      </c>
    </row>
    <row r="5774" spans="1:16" x14ac:dyDescent="0.25">
      <c r="A5774" s="112" t="s">
        <v>69</v>
      </c>
      <c r="B5774" s="93">
        <v>2017</v>
      </c>
      <c r="C5774" s="111">
        <v>3</v>
      </c>
      <c r="D5774" s="22">
        <v>8.1999999999999993</v>
      </c>
      <c r="E5774" s="2">
        <v>22.9</v>
      </c>
      <c r="F5774" s="2">
        <v>-1.2</v>
      </c>
      <c r="G5774" s="13">
        <v>56.1</v>
      </c>
      <c r="H5774" s="13">
        <v>14.1</v>
      </c>
      <c r="I5774" s="2">
        <v>1031</v>
      </c>
      <c r="J5774" s="2">
        <v>991</v>
      </c>
      <c r="K5774" s="2">
        <v>19.600000000000001</v>
      </c>
      <c r="L5774" s="2">
        <v>72.5</v>
      </c>
      <c r="M5774" s="2">
        <v>0</v>
      </c>
      <c r="N5774" s="2">
        <v>1</v>
      </c>
      <c r="O5774" s="2">
        <v>0</v>
      </c>
      <c r="P5774" s="2">
        <v>0</v>
      </c>
    </row>
    <row r="5775" spans="1:16" x14ac:dyDescent="0.25">
      <c r="A5775" s="112" t="s">
        <v>49</v>
      </c>
      <c r="B5775" s="93">
        <v>2017</v>
      </c>
      <c r="C5775" s="111">
        <v>3</v>
      </c>
      <c r="D5775" s="22">
        <v>9.3000000000000007</v>
      </c>
      <c r="E5775" s="22">
        <v>24</v>
      </c>
      <c r="F5775" s="2">
        <v>-0.4</v>
      </c>
      <c r="G5775" s="21">
        <v>42</v>
      </c>
      <c r="H5775" s="13">
        <v>9.8000000000000007</v>
      </c>
      <c r="I5775" s="2">
        <v>1034</v>
      </c>
      <c r="J5775" s="2">
        <v>992</v>
      </c>
      <c r="K5775" s="2">
        <v>8.1999999999999993</v>
      </c>
      <c r="L5775" s="2">
        <v>23.5</v>
      </c>
      <c r="M5775" s="2">
        <v>0</v>
      </c>
      <c r="N5775" s="2">
        <v>1</v>
      </c>
      <c r="O5775" s="2">
        <v>0</v>
      </c>
      <c r="P5775" s="2">
        <v>0</v>
      </c>
    </row>
    <row r="5776" spans="1:16" x14ac:dyDescent="0.25">
      <c r="A5776" s="112" t="s">
        <v>61</v>
      </c>
      <c r="B5776" s="93">
        <v>2017</v>
      </c>
      <c r="C5776" s="111">
        <v>3</v>
      </c>
      <c r="D5776" s="22">
        <v>7.8</v>
      </c>
      <c r="E5776" s="2">
        <v>23.9</v>
      </c>
      <c r="F5776" s="2">
        <v>-1.8</v>
      </c>
      <c r="G5776" s="13">
        <v>72.5</v>
      </c>
      <c r="H5776" s="13">
        <v>14.2</v>
      </c>
      <c r="I5776" s="2">
        <v>1034</v>
      </c>
      <c r="J5776" s="2">
        <v>994</v>
      </c>
      <c r="K5776" s="2">
        <v>8.3000000000000007</v>
      </c>
      <c r="L5776" s="22">
        <v>45</v>
      </c>
      <c r="M5776" s="2">
        <v>0</v>
      </c>
      <c r="N5776" s="2">
        <v>5</v>
      </c>
      <c r="O5776" s="2">
        <v>0</v>
      </c>
      <c r="P5776" s="2">
        <v>0</v>
      </c>
    </row>
    <row r="5777" spans="1:16" x14ac:dyDescent="0.25">
      <c r="A5777" s="112" t="s">
        <v>168</v>
      </c>
      <c r="B5777" s="93">
        <v>2017</v>
      </c>
      <c r="C5777" s="111">
        <v>3</v>
      </c>
      <c r="D5777" s="22">
        <v>9.5</v>
      </c>
      <c r="E5777" s="2">
        <v>21.4</v>
      </c>
      <c r="F5777" s="2">
        <v>1.2</v>
      </c>
      <c r="G5777" s="13">
        <v>39.6</v>
      </c>
      <c r="H5777" s="13">
        <v>12.6</v>
      </c>
      <c r="I5777" s="2">
        <v>1032</v>
      </c>
      <c r="J5777" s="2">
        <v>992</v>
      </c>
      <c r="K5777" s="185">
        <v>7.1</v>
      </c>
      <c r="L5777" s="185">
        <v>27.6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5">
      <c r="A5778" s="112" t="s">
        <v>46</v>
      </c>
      <c r="B5778" s="93">
        <v>2017</v>
      </c>
      <c r="C5778" s="111">
        <v>3</v>
      </c>
      <c r="D5778" s="22">
        <v>7.9</v>
      </c>
      <c r="E5778" s="2">
        <v>22.9</v>
      </c>
      <c r="F5778" s="2">
        <v>0.4</v>
      </c>
      <c r="G5778" s="21">
        <v>34</v>
      </c>
      <c r="H5778" s="13">
        <v>11.2</v>
      </c>
      <c r="I5778" s="2">
        <v>1033</v>
      </c>
      <c r="J5778" s="2">
        <v>992</v>
      </c>
      <c r="K5778" s="2">
        <v>10.1</v>
      </c>
      <c r="L5778" s="2">
        <v>30.6</v>
      </c>
      <c r="M5778" s="2">
        <v>0</v>
      </c>
      <c r="N5778" s="2">
        <v>0</v>
      </c>
      <c r="O5778" s="2">
        <v>0</v>
      </c>
      <c r="P5778" s="2">
        <v>0</v>
      </c>
    </row>
    <row r="5779" spans="1:16" x14ac:dyDescent="0.25">
      <c r="A5779" s="112" t="s">
        <v>56</v>
      </c>
      <c r="B5779" s="93">
        <v>2017</v>
      </c>
      <c r="C5779" s="111">
        <v>3</v>
      </c>
      <c r="D5779" s="22">
        <v>9</v>
      </c>
      <c r="E5779" s="2">
        <v>24.6</v>
      </c>
      <c r="F5779" s="2">
        <v>-0.2</v>
      </c>
      <c r="G5779" s="13">
        <v>47.8</v>
      </c>
      <c r="H5779" s="21">
        <v>13</v>
      </c>
      <c r="I5779" s="2">
        <v>1032</v>
      </c>
      <c r="J5779" s="2">
        <v>991</v>
      </c>
      <c r="K5779" s="2">
        <v>3.3</v>
      </c>
      <c r="L5779" s="2">
        <v>25.6</v>
      </c>
      <c r="M5779" s="2">
        <v>0</v>
      </c>
      <c r="N5779" s="2">
        <v>1</v>
      </c>
      <c r="O5779" s="2">
        <v>0</v>
      </c>
      <c r="P5779" s="2">
        <v>0</v>
      </c>
    </row>
    <row r="5780" spans="1:16" x14ac:dyDescent="0.25">
      <c r="A5780" s="112" t="s">
        <v>71</v>
      </c>
      <c r="B5780" s="93">
        <v>2017</v>
      </c>
      <c r="C5780" s="111">
        <v>3</v>
      </c>
      <c r="D5780" s="22">
        <v>7.5</v>
      </c>
      <c r="E5780" s="2">
        <v>21.8</v>
      </c>
      <c r="F5780" s="2">
        <v>-2.5</v>
      </c>
      <c r="G5780" s="13">
        <v>69.599999999999994</v>
      </c>
      <c r="H5780" s="13">
        <v>14.4</v>
      </c>
      <c r="I5780" s="2">
        <v>1032</v>
      </c>
      <c r="J5780" s="2">
        <v>991</v>
      </c>
      <c r="K5780" s="2">
        <v>4.4000000000000004</v>
      </c>
      <c r="L5780" s="2">
        <v>30.2</v>
      </c>
      <c r="M5780" s="2">
        <v>0</v>
      </c>
      <c r="N5780" s="2">
        <v>3</v>
      </c>
      <c r="O5780" s="2">
        <v>0</v>
      </c>
      <c r="P5780" s="2">
        <v>0</v>
      </c>
    </row>
    <row r="5781" spans="1:16" x14ac:dyDescent="0.25">
      <c r="A5781" s="112" t="s">
        <v>72</v>
      </c>
      <c r="B5781" s="93">
        <v>2017</v>
      </c>
      <c r="C5781" s="111">
        <v>3</v>
      </c>
      <c r="D5781" s="22">
        <v>7.7</v>
      </c>
      <c r="E5781" s="2">
        <v>23.1</v>
      </c>
      <c r="F5781" s="2">
        <v>-2.8</v>
      </c>
      <c r="G5781" s="13">
        <v>58.4</v>
      </c>
      <c r="H5781" s="21">
        <v>13</v>
      </c>
      <c r="I5781" s="2">
        <v>1032</v>
      </c>
      <c r="J5781" s="2">
        <v>991</v>
      </c>
      <c r="K5781" s="2">
        <v>4.9000000000000004</v>
      </c>
      <c r="L5781" s="2">
        <v>31.2</v>
      </c>
      <c r="M5781" s="2">
        <v>0</v>
      </c>
      <c r="N5781" s="2">
        <v>4</v>
      </c>
      <c r="O5781" s="2">
        <v>0</v>
      </c>
      <c r="P5781" s="2">
        <v>0</v>
      </c>
    </row>
    <row r="5782" spans="1:16" x14ac:dyDescent="0.25">
      <c r="A5782" s="112" t="s">
        <v>93</v>
      </c>
      <c r="B5782" s="93">
        <v>2017</v>
      </c>
      <c r="C5782" s="111">
        <v>3</v>
      </c>
      <c r="D5782" s="22">
        <v>7.6</v>
      </c>
      <c r="E5782" s="2">
        <v>22.4</v>
      </c>
      <c r="F5782" s="2">
        <v>-2.6</v>
      </c>
      <c r="G5782" s="13">
        <v>38.6</v>
      </c>
      <c r="H5782" s="13">
        <v>12.6</v>
      </c>
      <c r="I5782" s="2">
        <v>1932</v>
      </c>
      <c r="J5782" s="2">
        <v>991</v>
      </c>
      <c r="K5782" s="22">
        <v>9</v>
      </c>
      <c r="L5782" s="22">
        <v>91</v>
      </c>
      <c r="M5782" s="2">
        <v>0</v>
      </c>
      <c r="N5782" s="2">
        <v>6</v>
      </c>
      <c r="O5782" s="2">
        <v>0</v>
      </c>
      <c r="P5782" s="2">
        <v>0</v>
      </c>
    </row>
    <row r="5783" spans="1:16" x14ac:dyDescent="0.25">
      <c r="A5783" s="113" t="s">
        <v>54</v>
      </c>
      <c r="B5783" s="93">
        <v>2017</v>
      </c>
      <c r="C5783" s="111">
        <v>3</v>
      </c>
      <c r="D5783" s="22">
        <f>AVERAGE(D5764:D5782)</f>
        <v>8.2578947368421041</v>
      </c>
      <c r="G5783" s="21">
        <f>AVERAGE(G5764:G5782)</f>
        <v>56.094736842105263</v>
      </c>
    </row>
    <row r="5784" spans="1:16" x14ac:dyDescent="0.25">
      <c r="A5784" s="536" t="s">
        <v>37</v>
      </c>
      <c r="B5784" s="536"/>
      <c r="C5784" s="536"/>
      <c r="D5784" s="114">
        <v>4.7</v>
      </c>
      <c r="E5784" s="265"/>
      <c r="F5784" s="265"/>
      <c r="G5784" s="168">
        <v>70.5</v>
      </c>
    </row>
    <row r="5785" spans="1:16" x14ac:dyDescent="0.25">
      <c r="A5785" s="536" t="s">
        <v>38</v>
      </c>
      <c r="B5785" s="536"/>
      <c r="C5785" s="536"/>
      <c r="D5785" s="114">
        <v>3.4</v>
      </c>
      <c r="E5785" s="265"/>
      <c r="F5785" s="265"/>
      <c r="G5785" s="168">
        <v>97.1</v>
      </c>
    </row>
    <row r="5786" spans="1:16" x14ac:dyDescent="0.25">
      <c r="A5786" s="536" t="s">
        <v>167</v>
      </c>
      <c r="B5786" s="536"/>
      <c r="C5786" s="536"/>
      <c r="D5786" s="114">
        <v>5.0999999999999996</v>
      </c>
      <c r="E5786" s="265"/>
      <c r="F5786" s="265"/>
      <c r="G5786" s="168"/>
    </row>
    <row r="5787" spans="1:16" x14ac:dyDescent="0.25">
      <c r="A5787" s="536" t="s">
        <v>98</v>
      </c>
      <c r="B5787" s="536"/>
      <c r="C5787" s="536"/>
      <c r="D5787" s="114">
        <v>4.7</v>
      </c>
      <c r="E5787" s="265"/>
      <c r="F5787" s="265"/>
      <c r="G5787" s="168"/>
    </row>
    <row r="5789" spans="1:16" x14ac:dyDescent="0.25">
      <c r="A5789" s="543" t="s">
        <v>20</v>
      </c>
      <c r="B5789" s="544"/>
      <c r="C5789" s="62"/>
      <c r="D5789" s="107"/>
      <c r="E5789" s="63"/>
      <c r="F5789" s="63"/>
      <c r="G5789" s="63"/>
      <c r="H5789" s="63"/>
      <c r="I5789" s="64"/>
    </row>
    <row r="5790" spans="1:16" x14ac:dyDescent="0.25">
      <c r="A5790" s="539" t="s">
        <v>21</v>
      </c>
      <c r="B5790" s="540"/>
      <c r="C5790" s="540"/>
      <c r="D5790" s="540"/>
      <c r="E5790" s="65"/>
      <c r="F5790" s="65"/>
      <c r="G5790" s="65"/>
      <c r="H5790" s="65"/>
      <c r="I5790" s="66"/>
    </row>
    <row r="5791" spans="1:16" x14ac:dyDescent="0.25">
      <c r="A5791" s="67" t="s">
        <v>113</v>
      </c>
      <c r="B5791" s="46"/>
      <c r="C5791" s="46"/>
      <c r="D5791" s="108"/>
      <c r="E5791" s="65"/>
      <c r="F5791" s="65"/>
      <c r="G5791" s="65"/>
      <c r="H5791" s="65"/>
      <c r="I5791" s="66"/>
    </row>
    <row r="5792" spans="1:16" x14ac:dyDescent="0.25">
      <c r="A5792" s="539" t="s">
        <v>114</v>
      </c>
      <c r="B5792" s="540"/>
      <c r="C5792" s="540"/>
      <c r="D5792" s="540"/>
      <c r="E5792" s="540"/>
      <c r="F5792" s="65"/>
      <c r="G5792" s="65"/>
      <c r="H5792" s="65"/>
      <c r="I5792" s="66"/>
    </row>
    <row r="5793" spans="1:16" x14ac:dyDescent="0.25">
      <c r="A5793" s="67" t="s">
        <v>22</v>
      </c>
      <c r="B5793" s="46"/>
      <c r="C5793" s="46"/>
      <c r="D5793" s="108"/>
      <c r="E5793" s="65"/>
      <c r="F5793" s="65"/>
      <c r="G5793" s="65"/>
      <c r="H5793" s="65"/>
      <c r="I5793" s="66"/>
    </row>
    <row r="5794" spans="1:16" x14ac:dyDescent="0.25">
      <c r="A5794" s="539" t="s">
        <v>44</v>
      </c>
      <c r="B5794" s="540"/>
      <c r="C5794" s="540"/>
      <c r="D5794" s="540"/>
      <c r="E5794" s="540"/>
      <c r="F5794" s="540"/>
      <c r="G5794" s="540"/>
      <c r="H5794" s="540"/>
      <c r="I5794" s="545"/>
    </row>
    <row r="5795" spans="1:16" x14ac:dyDescent="0.25">
      <c r="A5795" s="67" t="s">
        <v>23</v>
      </c>
      <c r="B5795" s="46"/>
      <c r="C5795" s="46"/>
      <c r="D5795" s="108"/>
      <c r="E5795" s="65"/>
      <c r="F5795" s="65"/>
      <c r="G5795" s="65"/>
      <c r="H5795" s="65"/>
      <c r="I5795" s="66"/>
    </row>
    <row r="5796" spans="1:16" x14ac:dyDescent="0.25">
      <c r="A5796" s="67" t="s">
        <v>24</v>
      </c>
      <c r="B5796" s="46"/>
      <c r="C5796" s="46"/>
      <c r="D5796" s="108"/>
      <c r="E5796" s="65"/>
      <c r="F5796" s="65"/>
      <c r="G5796" s="65"/>
      <c r="H5796" s="65"/>
      <c r="I5796" s="66"/>
    </row>
    <row r="5797" spans="1:16" x14ac:dyDescent="0.25">
      <c r="A5797" s="67" t="s">
        <v>25</v>
      </c>
      <c r="B5797" s="46"/>
      <c r="C5797" s="46"/>
      <c r="D5797" s="108"/>
      <c r="E5797" s="65"/>
      <c r="F5797" s="65"/>
      <c r="G5797" s="65"/>
      <c r="H5797" s="65"/>
      <c r="I5797" s="66"/>
    </row>
    <row r="5798" spans="1:16" x14ac:dyDescent="0.25">
      <c r="A5798" s="67" t="s">
        <v>35</v>
      </c>
      <c r="B5798" s="46"/>
      <c r="C5798" s="46"/>
      <c r="D5798" s="108"/>
      <c r="E5798" s="65"/>
      <c r="F5798" s="65"/>
      <c r="G5798" s="65"/>
      <c r="H5798" s="65"/>
      <c r="I5798" s="66"/>
    </row>
    <row r="5799" spans="1:16" x14ac:dyDescent="0.25">
      <c r="A5799" s="67" t="s">
        <v>27</v>
      </c>
      <c r="B5799" s="46"/>
      <c r="C5799" s="46"/>
      <c r="D5799" s="108"/>
      <c r="E5799" s="65"/>
      <c r="F5799" s="65"/>
      <c r="G5799" s="65"/>
      <c r="H5799" s="65"/>
      <c r="I5799" s="66"/>
    </row>
    <row r="5800" spans="1:16" x14ac:dyDescent="0.25">
      <c r="A5800" s="67" t="s">
        <v>28</v>
      </c>
      <c r="B5800" s="46"/>
      <c r="C5800" s="46"/>
      <c r="D5800" s="53"/>
      <c r="E5800" s="46"/>
      <c r="F5800" s="46"/>
      <c r="G5800" s="68"/>
      <c r="H5800" s="68"/>
      <c r="I5800" s="58"/>
    </row>
    <row r="5801" spans="1:16" x14ac:dyDescent="0.25">
      <c r="A5801" s="67" t="s">
        <v>29</v>
      </c>
      <c r="B5801" s="46"/>
      <c r="C5801" s="46"/>
      <c r="D5801" s="53"/>
      <c r="E5801" s="46"/>
      <c r="F5801" s="46"/>
      <c r="G5801" s="68"/>
      <c r="H5801" s="68"/>
      <c r="I5801" s="58"/>
    </row>
    <row r="5802" spans="1:16" x14ac:dyDescent="0.25">
      <c r="A5802" s="67" t="s">
        <v>30</v>
      </c>
      <c r="B5802" s="46"/>
      <c r="C5802" s="46"/>
      <c r="D5802" s="53"/>
      <c r="E5802" s="46"/>
      <c r="F5802" s="46"/>
      <c r="G5802" s="68"/>
      <c r="H5802" s="68"/>
      <c r="I5802" s="58"/>
    </row>
    <row r="5803" spans="1:16" x14ac:dyDescent="0.25">
      <c r="A5803" s="69"/>
      <c r="B5803" s="70"/>
      <c r="C5803" s="70"/>
      <c r="D5803" s="109"/>
      <c r="E5803" s="70"/>
      <c r="F5803" s="70"/>
      <c r="G5803" s="71"/>
      <c r="H5803" s="71"/>
      <c r="I5803" s="72"/>
    </row>
    <row r="5805" spans="1:16" x14ac:dyDescent="0.25">
      <c r="A5805" s="271" t="s">
        <v>0</v>
      </c>
      <c r="B5805" s="271" t="s">
        <v>1</v>
      </c>
      <c r="C5805" s="271" t="s">
        <v>2</v>
      </c>
      <c r="D5805" s="272" t="s">
        <v>3</v>
      </c>
      <c r="E5805" s="271" t="s">
        <v>111</v>
      </c>
      <c r="F5805" s="271" t="s">
        <v>112</v>
      </c>
      <c r="G5805" s="15" t="s">
        <v>4</v>
      </c>
      <c r="H5805" s="15" t="s">
        <v>5</v>
      </c>
      <c r="I5805" s="271" t="s">
        <v>10</v>
      </c>
      <c r="J5805" s="271" t="s">
        <v>11</v>
      </c>
      <c r="K5805" s="271" t="s">
        <v>17</v>
      </c>
      <c r="L5805" s="271" t="s">
        <v>18</v>
      </c>
      <c r="M5805" s="271" t="s">
        <v>6</v>
      </c>
      <c r="N5805" s="271" t="s">
        <v>7</v>
      </c>
      <c r="O5805" s="271" t="s">
        <v>8</v>
      </c>
      <c r="P5805" s="271" t="s">
        <v>9</v>
      </c>
    </row>
    <row r="5807" spans="1:16" x14ac:dyDescent="0.25">
      <c r="A5807" s="113" t="s">
        <v>39</v>
      </c>
      <c r="B5807" s="273">
        <v>2017</v>
      </c>
      <c r="C5807" s="111">
        <v>4</v>
      </c>
      <c r="D5807" s="22">
        <v>8.6999999999999993</v>
      </c>
      <c r="E5807" s="22">
        <v>25</v>
      </c>
      <c r="F5807" s="2">
        <v>-3.4</v>
      </c>
      <c r="G5807" s="13">
        <v>30.6</v>
      </c>
      <c r="H5807" s="13">
        <v>9.4</v>
      </c>
      <c r="I5807" s="2">
        <v>1037</v>
      </c>
      <c r="J5807" s="2">
        <v>1003</v>
      </c>
      <c r="K5807" s="2">
        <v>11.4</v>
      </c>
      <c r="L5807" s="2">
        <v>48.1</v>
      </c>
      <c r="M5807" s="2">
        <v>0</v>
      </c>
      <c r="N5807" s="2">
        <v>6</v>
      </c>
      <c r="O5807" s="2">
        <v>1</v>
      </c>
      <c r="P5807" s="2">
        <v>0</v>
      </c>
    </row>
    <row r="5808" spans="1:16" x14ac:dyDescent="0.25">
      <c r="A5808" s="112" t="s">
        <v>19</v>
      </c>
      <c r="B5808" s="273">
        <v>2017</v>
      </c>
      <c r="C5808" s="111">
        <v>4</v>
      </c>
      <c r="D5808" s="22">
        <v>8.6999999999999993</v>
      </c>
      <c r="E5808" s="2">
        <v>22.8</v>
      </c>
      <c r="F5808" s="2">
        <v>-1.5</v>
      </c>
      <c r="G5808" s="13">
        <v>24.8</v>
      </c>
      <c r="H5808" s="13">
        <v>5.4</v>
      </c>
      <c r="I5808" s="2">
        <v>1036</v>
      </c>
      <c r="J5808" s="2">
        <v>1002</v>
      </c>
      <c r="K5808" s="2">
        <v>12.6</v>
      </c>
      <c r="L5808" s="2">
        <v>46.7</v>
      </c>
      <c r="M5808" s="2">
        <v>0</v>
      </c>
      <c r="N5808" s="2">
        <v>2</v>
      </c>
      <c r="O5808" s="2">
        <v>0</v>
      </c>
      <c r="P5808" s="2">
        <v>0</v>
      </c>
    </row>
    <row r="5809" spans="1:16" x14ac:dyDescent="0.25">
      <c r="A5809" s="112" t="s">
        <v>12</v>
      </c>
      <c r="B5809" s="273">
        <v>2017</v>
      </c>
      <c r="C5809" s="111">
        <v>4</v>
      </c>
      <c r="D5809" s="22">
        <v>7.9</v>
      </c>
      <c r="E5809" s="2">
        <v>21.6</v>
      </c>
      <c r="F5809" s="22">
        <v>-2</v>
      </c>
      <c r="G5809" s="21">
        <v>50</v>
      </c>
      <c r="H5809" s="13">
        <v>9.6999999999999993</v>
      </c>
      <c r="I5809" s="2">
        <v>1037</v>
      </c>
      <c r="J5809" s="2">
        <v>1004</v>
      </c>
      <c r="K5809" s="2">
        <v>5.3</v>
      </c>
      <c r="L5809" s="2">
        <v>19.3</v>
      </c>
      <c r="M5809" s="2">
        <v>0</v>
      </c>
      <c r="N5809" s="2">
        <v>3</v>
      </c>
      <c r="O5809" s="2">
        <v>0</v>
      </c>
      <c r="P5809" s="2">
        <v>0</v>
      </c>
    </row>
    <row r="5810" spans="1:16" x14ac:dyDescent="0.25">
      <c r="A5810" s="112" t="s">
        <v>161</v>
      </c>
      <c r="B5810" s="273">
        <v>2017</v>
      </c>
      <c r="C5810" s="111">
        <v>4</v>
      </c>
      <c r="D5810" s="22">
        <v>7.2</v>
      </c>
      <c r="E5810" s="22">
        <v>21</v>
      </c>
      <c r="F5810" s="2">
        <v>-3.1</v>
      </c>
      <c r="G5810" s="13">
        <v>39.9</v>
      </c>
      <c r="H5810" s="13">
        <v>8.6</v>
      </c>
      <c r="I5810" s="2">
        <v>1036</v>
      </c>
      <c r="J5810" s="2">
        <v>1003</v>
      </c>
      <c r="K5810" s="2">
        <v>2.5</v>
      </c>
      <c r="L5810" s="2">
        <v>11.8</v>
      </c>
      <c r="M5810" s="2">
        <v>0</v>
      </c>
      <c r="N5810" s="2">
        <v>4</v>
      </c>
      <c r="O5810" s="2">
        <v>0</v>
      </c>
      <c r="P5810" s="2">
        <v>0</v>
      </c>
    </row>
    <row r="5811" spans="1:16" x14ac:dyDescent="0.25">
      <c r="A5811" s="112" t="s">
        <v>13</v>
      </c>
      <c r="B5811" s="273">
        <v>2017</v>
      </c>
      <c r="C5811" s="111">
        <v>4</v>
      </c>
      <c r="D5811" s="22">
        <v>7.4</v>
      </c>
      <c r="E5811" s="22">
        <v>21</v>
      </c>
      <c r="F5811" s="2">
        <v>-3.7</v>
      </c>
      <c r="G5811" s="13">
        <v>35.299999999999997</v>
      </c>
      <c r="H5811" s="21">
        <v>8</v>
      </c>
      <c r="I5811" s="2">
        <v>1038</v>
      </c>
      <c r="J5811" s="2">
        <v>1003</v>
      </c>
      <c r="K5811" s="2">
        <v>5.8</v>
      </c>
      <c r="L5811" s="2">
        <v>55.4</v>
      </c>
      <c r="M5811" s="2">
        <v>0</v>
      </c>
      <c r="N5811" s="2">
        <v>10</v>
      </c>
      <c r="O5811" s="2">
        <v>0</v>
      </c>
      <c r="P5811" s="2">
        <v>0</v>
      </c>
    </row>
    <row r="5812" spans="1:16" x14ac:dyDescent="0.25">
      <c r="A5812" s="112" t="s">
        <v>16</v>
      </c>
      <c r="B5812" s="273">
        <v>2017</v>
      </c>
      <c r="C5812" s="111">
        <v>4</v>
      </c>
      <c r="D5812" s="22">
        <v>6.5</v>
      </c>
      <c r="E5812" s="2">
        <v>22.4</v>
      </c>
      <c r="F5812" s="22">
        <v>-3</v>
      </c>
      <c r="G5812" s="13">
        <v>29.7</v>
      </c>
      <c r="H5812" s="13">
        <v>5.5</v>
      </c>
      <c r="I5812" s="2">
        <v>1036</v>
      </c>
      <c r="J5812" s="2">
        <v>1004</v>
      </c>
      <c r="K5812" s="2">
        <v>6.1</v>
      </c>
      <c r="L5812" s="2">
        <v>16.600000000000001</v>
      </c>
      <c r="M5812" s="2">
        <v>0</v>
      </c>
      <c r="N5812" s="2">
        <v>6</v>
      </c>
      <c r="O5812" s="2">
        <v>0</v>
      </c>
      <c r="P5812" s="2">
        <v>0</v>
      </c>
    </row>
    <row r="5813" spans="1:16" x14ac:dyDescent="0.25">
      <c r="A5813" s="112" t="s">
        <v>14</v>
      </c>
      <c r="B5813" s="273">
        <v>2017</v>
      </c>
      <c r="C5813" s="111">
        <v>4</v>
      </c>
      <c r="D5813" s="22">
        <v>8.9</v>
      </c>
      <c r="E5813" s="2">
        <v>20.7</v>
      </c>
      <c r="F5813" s="2">
        <v>-2.6</v>
      </c>
      <c r="G5813" s="13">
        <v>23.1</v>
      </c>
      <c r="H5813" s="13">
        <v>6.4</v>
      </c>
      <c r="I5813" s="2">
        <v>1038</v>
      </c>
      <c r="J5813" s="2">
        <v>1004</v>
      </c>
      <c r="K5813" s="2">
        <v>8.9</v>
      </c>
      <c r="L5813" s="2">
        <v>40.9</v>
      </c>
      <c r="M5813" s="2">
        <v>0</v>
      </c>
      <c r="N5813" s="2">
        <v>5</v>
      </c>
      <c r="O5813" s="2">
        <v>0</v>
      </c>
      <c r="P5813" s="2">
        <v>0</v>
      </c>
    </row>
    <row r="5814" spans="1:16" x14ac:dyDescent="0.25">
      <c r="A5814" s="112" t="s">
        <v>87</v>
      </c>
      <c r="B5814" s="273">
        <v>2017</v>
      </c>
      <c r="C5814" s="111">
        <v>4</v>
      </c>
      <c r="D5814" s="22">
        <v>6.5</v>
      </c>
      <c r="E5814" s="2">
        <v>21.6</v>
      </c>
      <c r="F5814" s="2">
        <v>-3.5</v>
      </c>
      <c r="G5814" s="13">
        <v>29.4</v>
      </c>
      <c r="H5814" s="13">
        <v>5.2</v>
      </c>
      <c r="I5814" s="2">
        <v>1036</v>
      </c>
      <c r="J5814" s="2">
        <v>1004</v>
      </c>
      <c r="K5814" s="22">
        <v>8</v>
      </c>
      <c r="L5814" s="22">
        <v>23</v>
      </c>
      <c r="M5814" s="2">
        <v>0</v>
      </c>
      <c r="N5814" s="2">
        <v>8</v>
      </c>
      <c r="O5814" s="2">
        <v>0</v>
      </c>
      <c r="P5814" s="2">
        <v>0</v>
      </c>
    </row>
    <row r="5815" spans="1:16" x14ac:dyDescent="0.25">
      <c r="A5815" s="112" t="s">
        <v>164</v>
      </c>
      <c r="B5815" s="273">
        <v>2017</v>
      </c>
      <c r="C5815" s="111">
        <v>4</v>
      </c>
      <c r="D5815" s="22">
        <v>8</v>
      </c>
      <c r="E5815" s="2">
        <v>25.2</v>
      </c>
      <c r="F5815" s="2">
        <v>-3.3</v>
      </c>
      <c r="G5815" s="21">
        <v>19</v>
      </c>
      <c r="H5815" s="21">
        <v>4</v>
      </c>
      <c r="I5815" s="2">
        <v>1038</v>
      </c>
      <c r="J5815" s="2">
        <v>1003</v>
      </c>
      <c r="K5815" s="2">
        <v>6.9</v>
      </c>
      <c r="L5815" s="22">
        <v>12</v>
      </c>
      <c r="M5815" s="2">
        <v>0</v>
      </c>
      <c r="N5815" s="2">
        <v>6</v>
      </c>
      <c r="O5815" s="2">
        <v>1</v>
      </c>
      <c r="P5815" s="2">
        <v>0</v>
      </c>
    </row>
    <row r="5816" spans="1:16" x14ac:dyDescent="0.25">
      <c r="A5816" s="112" t="s">
        <v>31</v>
      </c>
      <c r="B5816" s="273">
        <v>2017</v>
      </c>
      <c r="C5816" s="111">
        <v>4</v>
      </c>
      <c r="D5816" s="22">
        <v>8.4</v>
      </c>
      <c r="E5816" s="2">
        <v>24.4</v>
      </c>
      <c r="F5816" s="2">
        <v>-2.1</v>
      </c>
      <c r="G5816" s="13">
        <v>28.6</v>
      </c>
      <c r="H5816" s="13">
        <v>8.8000000000000007</v>
      </c>
      <c r="I5816" s="2">
        <v>1038</v>
      </c>
      <c r="J5816" s="2">
        <v>1004</v>
      </c>
      <c r="K5816" s="2">
        <v>5.3</v>
      </c>
      <c r="L5816" s="2">
        <v>19.3</v>
      </c>
      <c r="M5816" s="2">
        <v>0</v>
      </c>
      <c r="N5816" s="2">
        <v>3</v>
      </c>
      <c r="O5816" s="2">
        <v>0</v>
      </c>
      <c r="P5816" s="2">
        <v>0</v>
      </c>
    </row>
    <row r="5817" spans="1:16" x14ac:dyDescent="0.25">
      <c r="A5817" s="112" t="s">
        <v>69</v>
      </c>
      <c r="B5817" s="273">
        <v>2017</v>
      </c>
      <c r="C5817" s="111">
        <v>4</v>
      </c>
      <c r="D5817" s="22">
        <v>7.7</v>
      </c>
      <c r="E5817" s="2">
        <v>23.6</v>
      </c>
      <c r="F5817" s="2">
        <v>-2.7</v>
      </c>
      <c r="G5817" s="13">
        <v>30.3</v>
      </c>
      <c r="H5817" s="13">
        <v>6.6</v>
      </c>
      <c r="I5817" s="2">
        <v>1035</v>
      </c>
      <c r="J5817" s="2">
        <v>1003</v>
      </c>
      <c r="K5817" s="2">
        <v>16.3</v>
      </c>
      <c r="L5817" s="2">
        <v>49.7</v>
      </c>
      <c r="M5817" s="2">
        <v>0</v>
      </c>
      <c r="N5817" s="2">
        <v>3</v>
      </c>
      <c r="O5817" s="2">
        <v>0</v>
      </c>
      <c r="P5817" s="2">
        <v>0</v>
      </c>
    </row>
    <row r="5818" spans="1:16" x14ac:dyDescent="0.25">
      <c r="A5818" s="112" t="s">
        <v>49</v>
      </c>
      <c r="B5818" s="273">
        <v>2017</v>
      </c>
      <c r="C5818" s="111">
        <v>4</v>
      </c>
      <c r="D5818" s="22">
        <v>8.6999999999999993</v>
      </c>
      <c r="E5818" s="2">
        <v>23.6</v>
      </c>
      <c r="F5818" s="2">
        <v>-2.1</v>
      </c>
      <c r="G5818" s="21">
        <v>18</v>
      </c>
      <c r="H5818" s="21">
        <v>4</v>
      </c>
      <c r="I5818" s="2">
        <v>1036</v>
      </c>
      <c r="J5818" s="2">
        <v>1004</v>
      </c>
      <c r="K5818" s="2">
        <v>6.7</v>
      </c>
      <c r="L5818" s="2">
        <v>19.2</v>
      </c>
      <c r="M5818" s="2">
        <v>0</v>
      </c>
      <c r="N5818" s="2">
        <v>4</v>
      </c>
      <c r="O5818" s="2">
        <v>0</v>
      </c>
      <c r="P5818" s="2">
        <v>0</v>
      </c>
    </row>
    <row r="5819" spans="1:16" x14ac:dyDescent="0.25">
      <c r="A5819" s="112" t="s">
        <v>61</v>
      </c>
      <c r="B5819" s="273">
        <v>2017</v>
      </c>
      <c r="C5819" s="111">
        <v>4</v>
      </c>
      <c r="D5819" s="22">
        <v>7.3</v>
      </c>
      <c r="E5819" s="2">
        <v>23.4</v>
      </c>
      <c r="F5819" s="2">
        <v>-4.2</v>
      </c>
      <c r="G5819" s="13">
        <v>30.3</v>
      </c>
      <c r="H5819" s="13">
        <v>4.8</v>
      </c>
      <c r="I5819" s="2">
        <v>1038</v>
      </c>
      <c r="J5819" s="2">
        <v>1004</v>
      </c>
      <c r="K5819" s="22">
        <v>7</v>
      </c>
      <c r="L5819" s="2">
        <v>38.1</v>
      </c>
      <c r="M5819" s="2">
        <v>0</v>
      </c>
      <c r="N5819" s="2">
        <v>8</v>
      </c>
      <c r="O5819" s="2">
        <v>0</v>
      </c>
      <c r="P5819" s="2">
        <v>0</v>
      </c>
    </row>
    <row r="5820" spans="1:16" x14ac:dyDescent="0.25">
      <c r="A5820" s="112" t="s">
        <v>168</v>
      </c>
      <c r="B5820" s="273">
        <v>2017</v>
      </c>
      <c r="C5820" s="111">
        <v>4</v>
      </c>
      <c r="D5820" s="22">
        <v>9</v>
      </c>
      <c r="E5820" s="2">
        <v>22.7</v>
      </c>
      <c r="F5820" s="2">
        <v>-0.7</v>
      </c>
      <c r="G5820" s="13">
        <v>16.600000000000001</v>
      </c>
      <c r="H5820" s="21">
        <v>4</v>
      </c>
      <c r="I5820" s="2">
        <v>1037</v>
      </c>
      <c r="J5820" s="2">
        <v>1003</v>
      </c>
      <c r="K5820" s="2">
        <v>7.5</v>
      </c>
      <c r="L5820" s="2">
        <v>26.4</v>
      </c>
      <c r="M5820" s="2">
        <v>0</v>
      </c>
      <c r="N5820" s="2">
        <v>2</v>
      </c>
      <c r="O5820" s="2">
        <v>0</v>
      </c>
      <c r="P5820" s="2">
        <v>0</v>
      </c>
    </row>
    <row r="5821" spans="1:16" x14ac:dyDescent="0.25">
      <c r="A5821" s="112" t="s">
        <v>46</v>
      </c>
      <c r="B5821" s="273">
        <v>2017</v>
      </c>
      <c r="C5821" s="111">
        <v>4</v>
      </c>
      <c r="D5821" s="22">
        <v>7.7</v>
      </c>
      <c r="E5821" s="2">
        <v>20.399999999999999</v>
      </c>
      <c r="F5821" s="2">
        <v>-2.5</v>
      </c>
      <c r="G5821" s="13">
        <v>15.8</v>
      </c>
      <c r="H5821" s="13">
        <v>4.0999999999999996</v>
      </c>
      <c r="I5821" s="2">
        <v>1037</v>
      </c>
      <c r="J5821" s="2">
        <v>1004</v>
      </c>
      <c r="K5821" s="2">
        <v>6.8</v>
      </c>
      <c r="L5821" s="2">
        <v>28.8</v>
      </c>
      <c r="M5821" s="2">
        <v>0</v>
      </c>
      <c r="N5821" s="2">
        <v>4</v>
      </c>
      <c r="O5821" s="2">
        <v>0</v>
      </c>
      <c r="P5821" s="2">
        <v>0</v>
      </c>
    </row>
    <row r="5822" spans="1:16" x14ac:dyDescent="0.25">
      <c r="A5822" s="112" t="s">
        <v>56</v>
      </c>
      <c r="B5822" s="273">
        <v>2017</v>
      </c>
      <c r="C5822" s="111">
        <v>4</v>
      </c>
      <c r="D5822" s="22">
        <v>8.6</v>
      </c>
      <c r="E5822" s="2">
        <v>22.9</v>
      </c>
      <c r="F5822" s="2">
        <v>-2.8</v>
      </c>
      <c r="G5822" s="13">
        <v>24.6</v>
      </c>
      <c r="H5822" s="13">
        <v>5.2</v>
      </c>
      <c r="I5822" s="2">
        <v>1037</v>
      </c>
      <c r="J5822" s="2">
        <v>1003</v>
      </c>
      <c r="K5822" s="2">
        <v>3.2</v>
      </c>
      <c r="L5822" s="2">
        <v>16.5</v>
      </c>
      <c r="M5822" s="2">
        <v>0</v>
      </c>
      <c r="N5822" s="2">
        <v>5</v>
      </c>
      <c r="O5822" s="2">
        <v>0</v>
      </c>
      <c r="P5822" s="2">
        <v>0</v>
      </c>
    </row>
    <row r="5823" spans="1:16" x14ac:dyDescent="0.25">
      <c r="A5823" s="112" t="s">
        <v>71</v>
      </c>
      <c r="B5823" s="273">
        <v>2017</v>
      </c>
      <c r="C5823" s="111">
        <v>4</v>
      </c>
      <c r="D5823" s="22">
        <v>7.2</v>
      </c>
      <c r="E5823" s="2">
        <v>21.8</v>
      </c>
      <c r="F5823" s="2">
        <v>-3.9</v>
      </c>
      <c r="G5823" s="13">
        <v>33.799999999999997</v>
      </c>
      <c r="H5823" s="13">
        <v>5.8</v>
      </c>
      <c r="I5823" s="2">
        <v>1037</v>
      </c>
      <c r="J5823" s="2">
        <v>1003</v>
      </c>
      <c r="K5823" s="2">
        <v>2.9</v>
      </c>
      <c r="L5823" s="2">
        <v>26.6</v>
      </c>
      <c r="M5823" s="2">
        <v>0</v>
      </c>
      <c r="N5823" s="2">
        <v>7</v>
      </c>
      <c r="O5823" s="2">
        <v>0</v>
      </c>
      <c r="P5823" s="2">
        <v>0</v>
      </c>
    </row>
    <row r="5824" spans="1:16" x14ac:dyDescent="0.25">
      <c r="A5824" s="112" t="s">
        <v>72</v>
      </c>
      <c r="B5824" s="273">
        <v>2017</v>
      </c>
      <c r="C5824" s="111">
        <v>4</v>
      </c>
      <c r="D5824" s="22">
        <v>7.6</v>
      </c>
      <c r="E5824" s="2">
        <v>24.1</v>
      </c>
      <c r="F5824" s="2">
        <v>-4.7</v>
      </c>
      <c r="G5824" s="13">
        <v>35.200000000000003</v>
      </c>
      <c r="H5824" s="13">
        <v>7.6</v>
      </c>
      <c r="I5824" s="2">
        <v>1036</v>
      </c>
      <c r="J5824" s="2">
        <v>1002</v>
      </c>
      <c r="K5824" s="2">
        <v>4.4000000000000004</v>
      </c>
      <c r="L5824" s="22">
        <v>24</v>
      </c>
      <c r="M5824" s="2">
        <v>0</v>
      </c>
      <c r="N5824" s="2">
        <v>8</v>
      </c>
      <c r="O5824" s="2">
        <v>0</v>
      </c>
      <c r="P5824" s="2">
        <v>0</v>
      </c>
    </row>
    <row r="5825" spans="1:16" x14ac:dyDescent="0.25">
      <c r="A5825" s="112" t="s">
        <v>93</v>
      </c>
      <c r="B5825" s="273">
        <v>2017</v>
      </c>
      <c r="C5825" s="111">
        <v>4</v>
      </c>
      <c r="D5825" s="22">
        <v>7.5</v>
      </c>
      <c r="E5825" s="2">
        <v>22.9</v>
      </c>
      <c r="F5825" s="2">
        <v>-3.2</v>
      </c>
      <c r="G5825" s="13">
        <v>18.600000000000001</v>
      </c>
      <c r="H5825" s="13">
        <v>3.6</v>
      </c>
      <c r="I5825" s="2">
        <v>1036</v>
      </c>
      <c r="J5825" s="2">
        <v>1002</v>
      </c>
      <c r="K5825" s="2">
        <v>4.3</v>
      </c>
      <c r="L5825" s="2">
        <v>33.9</v>
      </c>
      <c r="M5825" s="2">
        <v>0</v>
      </c>
      <c r="N5825" s="2">
        <v>7</v>
      </c>
      <c r="O5825" s="2">
        <v>0</v>
      </c>
      <c r="P5825" s="2">
        <v>0</v>
      </c>
    </row>
    <row r="5826" spans="1:16" x14ac:dyDescent="0.25">
      <c r="A5826" s="113" t="s">
        <v>54</v>
      </c>
      <c r="B5826" s="273">
        <v>2017</v>
      </c>
      <c r="C5826" s="111">
        <v>4</v>
      </c>
      <c r="D5826" s="22">
        <f>AVERAGE(D5807:D5825)</f>
        <v>7.8684210526315788</v>
      </c>
      <c r="G5826" s="21">
        <f>AVERAGE(G5807:G5825)</f>
        <v>28.084210526315797</v>
      </c>
    </row>
    <row r="5827" spans="1:16" x14ac:dyDescent="0.25">
      <c r="A5827" s="536" t="s">
        <v>37</v>
      </c>
      <c r="B5827" s="536"/>
      <c r="C5827" s="536"/>
      <c r="D5827" s="114">
        <v>7.9</v>
      </c>
      <c r="G5827" s="168">
        <v>66.599999999999994</v>
      </c>
    </row>
    <row r="5828" spans="1:16" x14ac:dyDescent="0.25">
      <c r="A5828" s="536" t="s">
        <v>38</v>
      </c>
      <c r="B5828" s="536"/>
      <c r="C5828" s="536"/>
      <c r="D5828" s="114">
        <v>7.2</v>
      </c>
      <c r="G5828" s="168">
        <v>82.1</v>
      </c>
    </row>
    <row r="5829" spans="1:16" x14ac:dyDescent="0.25">
      <c r="A5829" s="536" t="s">
        <v>167</v>
      </c>
      <c r="B5829" s="536"/>
      <c r="C5829" s="536"/>
      <c r="D5829" s="114">
        <v>8.6999999999999993</v>
      </c>
    </row>
    <row r="5830" spans="1:16" x14ac:dyDescent="0.25">
      <c r="A5830" s="536" t="s">
        <v>98</v>
      </c>
      <c r="B5830" s="536"/>
      <c r="C5830" s="536"/>
      <c r="D5830" s="114">
        <v>8.3000000000000007</v>
      </c>
    </row>
    <row r="5832" spans="1:16" x14ac:dyDescent="0.25">
      <c r="A5832" s="274" t="s">
        <v>0</v>
      </c>
      <c r="B5832" s="274" t="s">
        <v>1</v>
      </c>
      <c r="C5832" s="274" t="s">
        <v>2</v>
      </c>
      <c r="D5832" s="275" t="s">
        <v>3</v>
      </c>
      <c r="E5832" s="274" t="s">
        <v>111</v>
      </c>
      <c r="F5832" s="274" t="s">
        <v>112</v>
      </c>
      <c r="G5832" s="15" t="s">
        <v>4</v>
      </c>
      <c r="H5832" s="15" t="s">
        <v>5</v>
      </c>
      <c r="I5832" s="274" t="s">
        <v>10</v>
      </c>
      <c r="J5832" s="274" t="s">
        <v>11</v>
      </c>
      <c r="K5832" s="274" t="s">
        <v>17</v>
      </c>
      <c r="L5832" s="274" t="s">
        <v>18</v>
      </c>
      <c r="M5832" s="274" t="s">
        <v>6</v>
      </c>
      <c r="N5832" s="274" t="s">
        <v>7</v>
      </c>
      <c r="O5832" s="274" t="s">
        <v>8</v>
      </c>
      <c r="P5832" s="274" t="s">
        <v>9</v>
      </c>
    </row>
    <row r="5834" spans="1:16" x14ac:dyDescent="0.25">
      <c r="A5834" s="113" t="s">
        <v>39</v>
      </c>
      <c r="B5834" s="276">
        <v>2017</v>
      </c>
      <c r="C5834" s="111">
        <v>5</v>
      </c>
      <c r="D5834" s="22">
        <v>16.100000000000001</v>
      </c>
      <c r="E5834" s="2">
        <v>35.6</v>
      </c>
      <c r="F5834" s="2">
        <v>0.5</v>
      </c>
      <c r="G5834" s="13">
        <v>56.5</v>
      </c>
      <c r="H5834" s="13">
        <v>13.7</v>
      </c>
      <c r="I5834" s="2">
        <v>1029</v>
      </c>
      <c r="J5834" s="2">
        <v>998</v>
      </c>
      <c r="K5834" s="2">
        <v>7.6</v>
      </c>
      <c r="L5834" s="2">
        <v>47.3</v>
      </c>
      <c r="M5834" s="2">
        <v>0</v>
      </c>
      <c r="N5834" s="2">
        <v>0</v>
      </c>
      <c r="O5834" s="2">
        <v>10</v>
      </c>
      <c r="P5834" s="2">
        <v>2</v>
      </c>
    </row>
    <row r="5835" spans="1:16" x14ac:dyDescent="0.25">
      <c r="A5835" s="112" t="s">
        <v>19</v>
      </c>
      <c r="B5835" s="276">
        <v>2017</v>
      </c>
      <c r="C5835" s="111">
        <v>5</v>
      </c>
      <c r="D5835" s="22">
        <v>16.2</v>
      </c>
      <c r="E5835" s="22">
        <v>35</v>
      </c>
      <c r="F5835" s="2">
        <v>2.1</v>
      </c>
      <c r="G5835" s="13">
        <v>50.8</v>
      </c>
      <c r="H5835" s="21">
        <v>14</v>
      </c>
      <c r="I5835" s="2">
        <v>1028</v>
      </c>
      <c r="J5835" s="2">
        <v>995</v>
      </c>
      <c r="K5835" s="2">
        <v>8.6999999999999993</v>
      </c>
      <c r="L5835" s="2">
        <v>36.700000000000003</v>
      </c>
      <c r="M5835" s="2">
        <v>0</v>
      </c>
      <c r="N5835" s="2">
        <v>0</v>
      </c>
      <c r="O5835" s="2">
        <v>9</v>
      </c>
      <c r="P5835" s="2">
        <v>3</v>
      </c>
    </row>
    <row r="5836" spans="1:16" x14ac:dyDescent="0.25">
      <c r="A5836" s="112" t="s">
        <v>12</v>
      </c>
      <c r="B5836" s="276">
        <v>2017</v>
      </c>
      <c r="C5836" s="111">
        <v>5</v>
      </c>
      <c r="D5836" s="22">
        <v>15.2</v>
      </c>
      <c r="E5836" s="2">
        <v>31.6</v>
      </c>
      <c r="F5836" s="2">
        <v>1.5</v>
      </c>
      <c r="G5836" s="13">
        <v>52.9</v>
      </c>
      <c r="H5836" s="13">
        <v>12.4</v>
      </c>
      <c r="I5836" s="2">
        <v>1031</v>
      </c>
      <c r="J5836" s="2">
        <v>1000</v>
      </c>
      <c r="K5836" s="22">
        <v>5</v>
      </c>
      <c r="L5836" s="2">
        <v>51.5</v>
      </c>
      <c r="M5836" s="2">
        <v>0</v>
      </c>
      <c r="N5836" s="2">
        <v>0</v>
      </c>
      <c r="O5836" s="2">
        <v>7</v>
      </c>
      <c r="P5836" s="2">
        <v>1</v>
      </c>
    </row>
    <row r="5837" spans="1:16" x14ac:dyDescent="0.25">
      <c r="A5837" s="112" t="s">
        <v>161</v>
      </c>
      <c r="B5837" s="276">
        <v>2017</v>
      </c>
      <c r="C5837" s="111">
        <v>5</v>
      </c>
      <c r="D5837" s="22">
        <v>14.2</v>
      </c>
      <c r="E5837" s="2">
        <v>31.6</v>
      </c>
      <c r="F5837" s="2">
        <v>-0.2</v>
      </c>
      <c r="G5837" s="21">
        <v>64</v>
      </c>
      <c r="H5837" s="13">
        <v>17.8</v>
      </c>
      <c r="I5837" s="2">
        <v>1029</v>
      </c>
      <c r="J5837" s="2">
        <v>997</v>
      </c>
      <c r="K5837" s="2">
        <v>1.5</v>
      </c>
      <c r="L5837" s="2">
        <v>8.4</v>
      </c>
      <c r="M5837" s="2">
        <v>0</v>
      </c>
      <c r="N5837" s="2">
        <v>1</v>
      </c>
      <c r="O5837" s="2">
        <v>4</v>
      </c>
      <c r="P5837" s="2">
        <v>1</v>
      </c>
    </row>
    <row r="5838" spans="1:16" x14ac:dyDescent="0.25">
      <c r="A5838" s="112" t="s">
        <v>13</v>
      </c>
      <c r="B5838" s="276">
        <v>2017</v>
      </c>
      <c r="C5838" s="111">
        <v>5</v>
      </c>
      <c r="D5838" s="22">
        <v>14</v>
      </c>
      <c r="E5838" s="22">
        <v>31</v>
      </c>
      <c r="F5838" s="2">
        <v>-0.3</v>
      </c>
      <c r="G5838" s="13">
        <v>39.4</v>
      </c>
      <c r="H5838" s="13">
        <v>9.5</v>
      </c>
      <c r="I5838" s="2">
        <v>1030</v>
      </c>
      <c r="J5838" s="2">
        <v>998</v>
      </c>
      <c r="K5838" s="22">
        <v>4</v>
      </c>
      <c r="L5838" s="2">
        <v>39.200000000000003</v>
      </c>
      <c r="M5838" s="2">
        <v>0</v>
      </c>
      <c r="N5838" s="2">
        <v>1</v>
      </c>
      <c r="O5838" s="2">
        <v>7</v>
      </c>
      <c r="P5838" s="2">
        <v>1</v>
      </c>
    </row>
    <row r="5839" spans="1:16" x14ac:dyDescent="0.25">
      <c r="A5839" s="112" t="s">
        <v>16</v>
      </c>
      <c r="B5839" s="276">
        <v>2017</v>
      </c>
      <c r="C5839" s="111">
        <v>5</v>
      </c>
      <c r="D5839" s="22">
        <v>13.9</v>
      </c>
      <c r="E5839" s="2">
        <v>31.7</v>
      </c>
      <c r="F5839" s="2">
        <v>0.7</v>
      </c>
      <c r="G5839" s="13">
        <v>27.8</v>
      </c>
      <c r="H5839" s="13">
        <v>9.4</v>
      </c>
      <c r="I5839" s="2">
        <v>1031</v>
      </c>
      <c r="J5839" s="2">
        <v>1001</v>
      </c>
      <c r="K5839" s="2">
        <v>14.4</v>
      </c>
      <c r="L5839" s="2">
        <v>5.4</v>
      </c>
      <c r="M5839" s="2">
        <v>0</v>
      </c>
      <c r="N5839" s="2">
        <v>0</v>
      </c>
      <c r="O5839" s="2">
        <v>6</v>
      </c>
      <c r="P5839" s="2">
        <v>1</v>
      </c>
    </row>
    <row r="5840" spans="1:16" x14ac:dyDescent="0.25">
      <c r="A5840" s="112" t="s">
        <v>14</v>
      </c>
      <c r="B5840" s="276">
        <v>2017</v>
      </c>
      <c r="C5840" s="111">
        <v>5</v>
      </c>
      <c r="D5840" s="22">
        <v>16.600000000000001</v>
      </c>
      <c r="E5840" s="2">
        <v>33.1</v>
      </c>
      <c r="F5840" s="2">
        <v>1.2</v>
      </c>
      <c r="G5840" s="13">
        <v>49.8</v>
      </c>
      <c r="H5840" s="13">
        <v>14.3</v>
      </c>
      <c r="I5840" s="2">
        <v>1030</v>
      </c>
      <c r="J5840" s="2">
        <v>997</v>
      </c>
      <c r="K5840" s="22">
        <v>5</v>
      </c>
      <c r="L5840" s="2">
        <v>35.9</v>
      </c>
      <c r="M5840" s="2">
        <v>0</v>
      </c>
      <c r="N5840" s="2">
        <v>0</v>
      </c>
      <c r="O5840" s="2">
        <v>10</v>
      </c>
      <c r="P5840" s="2">
        <v>3</v>
      </c>
    </row>
    <row r="5841" spans="1:16" x14ac:dyDescent="0.25">
      <c r="A5841" s="112" t="s">
        <v>87</v>
      </c>
      <c r="B5841" s="276">
        <v>2017</v>
      </c>
      <c r="C5841" s="111">
        <v>5</v>
      </c>
      <c r="D5841" s="22">
        <v>13.9</v>
      </c>
      <c r="E5841" s="2">
        <v>31.8</v>
      </c>
      <c r="F5841" s="2">
        <v>-0.9</v>
      </c>
      <c r="G5841" s="13">
        <v>62.1</v>
      </c>
      <c r="H5841" s="13">
        <v>18.8</v>
      </c>
      <c r="I5841" s="2">
        <v>1030</v>
      </c>
      <c r="J5841" s="2">
        <v>998</v>
      </c>
      <c r="K5841" s="277">
        <v>7</v>
      </c>
      <c r="L5841" s="2">
        <v>38.9</v>
      </c>
      <c r="M5841" s="2">
        <v>0</v>
      </c>
      <c r="N5841" s="2">
        <v>1</v>
      </c>
      <c r="O5841" s="2">
        <v>4</v>
      </c>
      <c r="P5841" s="2">
        <v>1</v>
      </c>
    </row>
    <row r="5842" spans="1:16" x14ac:dyDescent="0.25">
      <c r="A5842" s="112" t="s">
        <v>164</v>
      </c>
      <c r="B5842" s="276">
        <v>2017</v>
      </c>
      <c r="C5842" s="111">
        <v>5</v>
      </c>
      <c r="D5842" s="22">
        <v>15.7</v>
      </c>
      <c r="E5842" s="2">
        <v>35.6</v>
      </c>
      <c r="F5842" s="2">
        <v>-0.4</v>
      </c>
      <c r="G5842" s="21">
        <v>38</v>
      </c>
      <c r="H5842" s="21">
        <v>11</v>
      </c>
      <c r="I5842" s="2">
        <v>1030</v>
      </c>
      <c r="J5842" s="2">
        <v>998</v>
      </c>
      <c r="K5842" s="2">
        <v>5.8</v>
      </c>
      <c r="L5842" s="2">
        <v>9.1999999999999993</v>
      </c>
      <c r="M5842" s="2">
        <v>0</v>
      </c>
      <c r="N5842" s="2">
        <v>1</v>
      </c>
      <c r="O5842" s="2">
        <v>9</v>
      </c>
      <c r="P5842" s="2">
        <v>1</v>
      </c>
    </row>
    <row r="5843" spans="1:16" x14ac:dyDescent="0.25">
      <c r="A5843" s="112" t="s">
        <v>31</v>
      </c>
      <c r="B5843" s="276">
        <v>2017</v>
      </c>
      <c r="C5843" s="111">
        <v>5</v>
      </c>
      <c r="D5843" s="22">
        <v>15.7</v>
      </c>
      <c r="E5843" s="2">
        <v>35.200000000000003</v>
      </c>
      <c r="F5843" s="2">
        <v>0.6</v>
      </c>
      <c r="G5843" s="13">
        <v>52.4</v>
      </c>
      <c r="H5843" s="13">
        <v>10.8</v>
      </c>
      <c r="I5843" s="2">
        <v>1030</v>
      </c>
      <c r="J5843" s="2">
        <v>998</v>
      </c>
      <c r="K5843" s="2">
        <v>3.5</v>
      </c>
      <c r="L5843" s="2">
        <v>14.5</v>
      </c>
      <c r="M5843" s="2">
        <v>0</v>
      </c>
      <c r="N5843" s="2">
        <v>0</v>
      </c>
      <c r="O5843" s="2">
        <v>11</v>
      </c>
      <c r="P5843" s="2">
        <v>2</v>
      </c>
    </row>
    <row r="5844" spans="1:16" x14ac:dyDescent="0.25">
      <c r="A5844" s="112" t="s">
        <v>69</v>
      </c>
      <c r="B5844" s="276">
        <v>2017</v>
      </c>
      <c r="C5844" s="111">
        <v>5</v>
      </c>
      <c r="D5844" s="22">
        <v>15</v>
      </c>
      <c r="E5844" s="2">
        <v>34.9</v>
      </c>
      <c r="F5844" s="2">
        <v>0.5</v>
      </c>
      <c r="G5844" s="13">
        <v>41.4</v>
      </c>
      <c r="H5844" s="13">
        <v>14.4</v>
      </c>
      <c r="I5844" s="2">
        <v>1028</v>
      </c>
      <c r="J5844" s="2">
        <v>998</v>
      </c>
      <c r="K5844" s="2">
        <v>11.9</v>
      </c>
      <c r="L5844" s="2">
        <v>40.200000000000003</v>
      </c>
      <c r="M5844" s="2">
        <v>0</v>
      </c>
      <c r="N5844" s="2">
        <v>0</v>
      </c>
      <c r="O5844" s="2">
        <v>7</v>
      </c>
      <c r="P5844" s="2">
        <v>1</v>
      </c>
    </row>
    <row r="5845" spans="1:16" x14ac:dyDescent="0.25">
      <c r="A5845" s="112" t="s">
        <v>49</v>
      </c>
      <c r="B5845" s="276">
        <v>2017</v>
      </c>
      <c r="C5845" s="111">
        <v>5</v>
      </c>
      <c r="D5845" s="278"/>
      <c r="E5845" s="278"/>
      <c r="G5845" s="533" t="s">
        <v>36</v>
      </c>
      <c r="H5845" s="533"/>
      <c r="I5845" s="533"/>
    </row>
    <row r="5846" spans="1:16" x14ac:dyDescent="0.25">
      <c r="A5846" s="112" t="s">
        <v>61</v>
      </c>
      <c r="B5846" s="276">
        <v>2017</v>
      </c>
      <c r="C5846" s="111">
        <v>5</v>
      </c>
      <c r="D5846" s="22">
        <v>15.1</v>
      </c>
      <c r="E5846" s="2">
        <v>34.799999999999997</v>
      </c>
      <c r="F5846" s="2">
        <v>-0.9</v>
      </c>
      <c r="G5846" s="21">
        <v>63</v>
      </c>
      <c r="H5846" s="13">
        <v>15.8</v>
      </c>
      <c r="I5846" s="2">
        <v>1030</v>
      </c>
      <c r="J5846" s="2">
        <v>998</v>
      </c>
      <c r="K5846" s="22">
        <v>6</v>
      </c>
      <c r="L5846" s="2">
        <v>36.700000000000003</v>
      </c>
      <c r="M5846" s="2">
        <v>0</v>
      </c>
      <c r="N5846" s="2">
        <v>2</v>
      </c>
      <c r="O5846" s="2">
        <v>9</v>
      </c>
      <c r="P5846" s="2">
        <v>2</v>
      </c>
    </row>
    <row r="5847" spans="1:16" x14ac:dyDescent="0.25">
      <c r="A5847" s="112" t="s">
        <v>168</v>
      </c>
      <c r="B5847" s="276">
        <v>2017</v>
      </c>
      <c r="C5847" s="111">
        <v>5</v>
      </c>
      <c r="D5847" s="22">
        <v>16.399999999999999</v>
      </c>
      <c r="E5847" s="2">
        <v>31.2</v>
      </c>
      <c r="F5847" s="278">
        <v>2</v>
      </c>
      <c r="G5847" s="13">
        <v>34.6</v>
      </c>
      <c r="H5847" s="13">
        <v>12.8</v>
      </c>
      <c r="I5847" s="2">
        <v>1030</v>
      </c>
      <c r="J5847" s="2">
        <v>998</v>
      </c>
      <c r="K5847" s="2">
        <v>6.1</v>
      </c>
      <c r="L5847" s="2">
        <v>26.1</v>
      </c>
      <c r="M5847" s="2">
        <v>0</v>
      </c>
      <c r="N5847" s="2">
        <v>0</v>
      </c>
      <c r="O5847" s="2">
        <v>8</v>
      </c>
      <c r="P5847" s="2">
        <v>1</v>
      </c>
    </row>
    <row r="5848" spans="1:16" x14ac:dyDescent="0.25">
      <c r="A5848" s="112" t="s">
        <v>46</v>
      </c>
      <c r="B5848" s="276">
        <v>2017</v>
      </c>
      <c r="C5848" s="111">
        <v>5</v>
      </c>
      <c r="D5848" s="22">
        <v>14.7</v>
      </c>
      <c r="E5848" s="2">
        <v>31.9</v>
      </c>
      <c r="F5848" s="2">
        <v>0.6</v>
      </c>
      <c r="G5848" s="21">
        <v>30</v>
      </c>
      <c r="H5848" s="13">
        <v>9.8000000000000007</v>
      </c>
      <c r="I5848" s="2">
        <v>1032</v>
      </c>
      <c r="J5848" s="2">
        <v>1000</v>
      </c>
      <c r="K5848" s="2">
        <v>7.2</v>
      </c>
      <c r="L5848" s="2">
        <v>30.6</v>
      </c>
      <c r="M5848" s="2">
        <v>0</v>
      </c>
      <c r="N5848" s="2">
        <v>0</v>
      </c>
      <c r="O5848" s="2">
        <v>7</v>
      </c>
      <c r="P5848" s="2">
        <v>1</v>
      </c>
    </row>
    <row r="5849" spans="1:16" x14ac:dyDescent="0.25">
      <c r="A5849" s="112" t="s">
        <v>56</v>
      </c>
      <c r="B5849" s="276">
        <v>2017</v>
      </c>
      <c r="C5849" s="111">
        <v>5</v>
      </c>
      <c r="D5849" s="22">
        <v>15.6</v>
      </c>
      <c r="E5849" s="2">
        <v>33.799999999999997</v>
      </c>
      <c r="F5849" s="2">
        <v>0.1</v>
      </c>
      <c r="G5849" s="13">
        <v>39.6</v>
      </c>
      <c r="H5849" s="13">
        <v>16.8</v>
      </c>
      <c r="I5849" s="2">
        <v>1030</v>
      </c>
      <c r="J5849" s="2">
        <v>998</v>
      </c>
      <c r="K5849" s="2">
        <v>1.7</v>
      </c>
      <c r="L5849" s="2">
        <v>13.2</v>
      </c>
      <c r="M5849" s="2">
        <v>0</v>
      </c>
      <c r="N5849" s="2">
        <v>0</v>
      </c>
      <c r="O5849" s="2">
        <v>8</v>
      </c>
      <c r="P5849" s="2">
        <v>2</v>
      </c>
    </row>
    <row r="5850" spans="1:16" x14ac:dyDescent="0.25">
      <c r="A5850" s="112" t="s">
        <v>71</v>
      </c>
      <c r="B5850" s="276">
        <v>2017</v>
      </c>
      <c r="C5850" s="111">
        <v>5</v>
      </c>
      <c r="D5850" s="22">
        <v>14.4</v>
      </c>
      <c r="E5850" s="2">
        <v>31.2</v>
      </c>
      <c r="F5850" s="2">
        <v>-0.7</v>
      </c>
      <c r="G5850" s="13">
        <v>35.799999999999997</v>
      </c>
      <c r="H5850" s="13">
        <v>11.2</v>
      </c>
      <c r="I5850" s="2">
        <v>1029</v>
      </c>
      <c r="J5850" s="2">
        <v>998</v>
      </c>
      <c r="K5850" s="22">
        <v>2.1</v>
      </c>
      <c r="L5850" s="22">
        <v>2</v>
      </c>
      <c r="M5850" s="2">
        <v>0</v>
      </c>
      <c r="N5850" s="2">
        <v>0</v>
      </c>
      <c r="O5850" s="2">
        <v>6</v>
      </c>
      <c r="P5850" s="2">
        <v>1</v>
      </c>
    </row>
    <row r="5851" spans="1:16" x14ac:dyDescent="0.25">
      <c r="A5851" s="112" t="s">
        <v>72</v>
      </c>
      <c r="B5851" s="276">
        <v>2017</v>
      </c>
      <c r="C5851" s="111">
        <v>5</v>
      </c>
      <c r="D5851" s="22">
        <v>15.2</v>
      </c>
      <c r="E5851" s="2">
        <v>33.6</v>
      </c>
      <c r="F5851" s="22">
        <v>-1</v>
      </c>
      <c r="G5851" s="21">
        <v>40</v>
      </c>
      <c r="H5851" s="21">
        <v>11</v>
      </c>
      <c r="I5851" s="2">
        <v>1029</v>
      </c>
      <c r="J5851" s="2">
        <v>998</v>
      </c>
      <c r="K5851" s="2">
        <v>2.1</v>
      </c>
      <c r="L5851" s="2">
        <v>16.3</v>
      </c>
      <c r="M5851" s="2">
        <v>0</v>
      </c>
      <c r="N5851" s="2">
        <v>2</v>
      </c>
      <c r="O5851" s="2">
        <v>9</v>
      </c>
      <c r="P5851" s="2">
        <v>1</v>
      </c>
    </row>
    <row r="5852" spans="1:16" x14ac:dyDescent="0.25">
      <c r="A5852" s="112" t="s">
        <v>93</v>
      </c>
      <c r="B5852" s="276">
        <v>2017</v>
      </c>
      <c r="C5852" s="111">
        <v>5</v>
      </c>
      <c r="D5852" s="22">
        <v>14.5</v>
      </c>
      <c r="E5852" s="2">
        <v>32.6</v>
      </c>
      <c r="F5852" s="2">
        <v>0.2</v>
      </c>
      <c r="G5852" s="13">
        <v>33.200000000000003</v>
      </c>
      <c r="H5852" s="13">
        <v>18.399999999999999</v>
      </c>
      <c r="I5852" s="2">
        <v>1029</v>
      </c>
      <c r="J5852" s="2">
        <v>997</v>
      </c>
      <c r="K5852" s="2">
        <v>2.1</v>
      </c>
      <c r="L5852" s="2">
        <v>27.5</v>
      </c>
      <c r="M5852" s="2">
        <v>0</v>
      </c>
      <c r="N5852" s="2">
        <v>0</v>
      </c>
      <c r="O5852" s="2">
        <v>7</v>
      </c>
      <c r="P5852" s="2">
        <v>1</v>
      </c>
    </row>
    <row r="5853" spans="1:16" x14ac:dyDescent="0.25">
      <c r="A5853" s="113" t="s">
        <v>54</v>
      </c>
      <c r="B5853" s="276">
        <v>2017</v>
      </c>
      <c r="C5853" s="111">
        <v>5</v>
      </c>
      <c r="D5853" s="22">
        <f>AVERAGE(D5834:D5852)</f>
        <v>15.133333333333333</v>
      </c>
      <c r="G5853" s="21">
        <v>47.5</v>
      </c>
    </row>
    <row r="5854" spans="1:16" x14ac:dyDescent="0.25">
      <c r="A5854" s="536" t="s">
        <v>37</v>
      </c>
      <c r="B5854" s="536"/>
      <c r="C5854" s="536"/>
      <c r="D5854" s="114">
        <v>12.4</v>
      </c>
      <c r="G5854" s="168">
        <v>78.2</v>
      </c>
    </row>
    <row r="5855" spans="1:16" x14ac:dyDescent="0.25">
      <c r="A5855" s="536" t="s">
        <v>38</v>
      </c>
      <c r="B5855" s="536"/>
      <c r="C5855" s="536"/>
      <c r="D5855" s="114">
        <v>11.7</v>
      </c>
      <c r="G5855" s="168">
        <v>84.4</v>
      </c>
    </row>
    <row r="5856" spans="1:16" x14ac:dyDescent="0.25">
      <c r="A5856" s="536" t="s">
        <v>167</v>
      </c>
      <c r="B5856" s="536"/>
      <c r="C5856" s="536"/>
      <c r="D5856" s="114">
        <v>13</v>
      </c>
    </row>
    <row r="5857" spans="1:16" x14ac:dyDescent="0.25">
      <c r="A5857" s="536" t="s">
        <v>98</v>
      </c>
      <c r="B5857" s="536"/>
      <c r="C5857" s="536"/>
      <c r="D5857" s="114">
        <v>12.6</v>
      </c>
    </row>
    <row r="5859" spans="1:16" x14ac:dyDescent="0.25">
      <c r="H5859" s="531" t="s">
        <v>179</v>
      </c>
      <c r="I5859" s="533"/>
      <c r="J5859" s="533"/>
      <c r="K5859" s="533"/>
    </row>
    <row r="5861" spans="1:16" x14ac:dyDescent="0.25">
      <c r="A5861" s="274" t="s">
        <v>0</v>
      </c>
      <c r="B5861" s="274" t="s">
        <v>1</v>
      </c>
      <c r="C5861" s="274" t="s">
        <v>2</v>
      </c>
      <c r="D5861" s="275" t="s">
        <v>3</v>
      </c>
      <c r="E5861" s="274" t="s">
        <v>111</v>
      </c>
      <c r="F5861" s="274" t="s">
        <v>112</v>
      </c>
      <c r="G5861" s="15" t="s">
        <v>4</v>
      </c>
      <c r="H5861" s="15" t="s">
        <v>5</v>
      </c>
      <c r="I5861" s="274" t="s">
        <v>10</v>
      </c>
      <c r="J5861" s="274" t="s">
        <v>11</v>
      </c>
      <c r="K5861" s="274" t="s">
        <v>17</v>
      </c>
      <c r="L5861" s="274" t="s">
        <v>18</v>
      </c>
      <c r="M5861" s="274" t="s">
        <v>6</v>
      </c>
      <c r="N5861" s="274" t="s">
        <v>7</v>
      </c>
      <c r="O5861" s="274" t="s">
        <v>8</v>
      </c>
      <c r="P5861" s="274" t="s">
        <v>9</v>
      </c>
    </row>
    <row r="5863" spans="1:16" x14ac:dyDescent="0.25">
      <c r="A5863" s="113" t="s">
        <v>39</v>
      </c>
      <c r="B5863" s="276">
        <v>2017</v>
      </c>
      <c r="C5863" s="111" t="s">
        <v>156</v>
      </c>
      <c r="E5863" s="280">
        <v>35.6</v>
      </c>
      <c r="F5863" s="280">
        <v>-3.4</v>
      </c>
      <c r="G5863" s="13">
        <v>154.6</v>
      </c>
      <c r="H5863" s="13">
        <v>13.7</v>
      </c>
      <c r="I5863" s="280">
        <v>1037</v>
      </c>
      <c r="J5863" s="280">
        <v>991</v>
      </c>
      <c r="K5863" s="2">
        <v>10.8</v>
      </c>
      <c r="L5863" s="280">
        <v>64.3</v>
      </c>
      <c r="M5863" s="2">
        <v>0</v>
      </c>
      <c r="N5863" s="2">
        <v>6</v>
      </c>
      <c r="O5863" s="2">
        <v>12</v>
      </c>
      <c r="P5863" s="282">
        <v>2</v>
      </c>
    </row>
    <row r="5864" spans="1:16" x14ac:dyDescent="0.25">
      <c r="A5864" s="112" t="s">
        <v>19</v>
      </c>
      <c r="B5864" s="276">
        <v>2017</v>
      </c>
      <c r="C5864" s="111" t="s">
        <v>156</v>
      </c>
      <c r="E5864" s="279">
        <v>35</v>
      </c>
      <c r="F5864" s="280">
        <v>-1.5</v>
      </c>
      <c r="G5864" s="13">
        <v>125.6</v>
      </c>
      <c r="H5864" s="13">
        <v>14.8</v>
      </c>
      <c r="I5864" s="280">
        <v>1036</v>
      </c>
      <c r="J5864" s="280">
        <v>989</v>
      </c>
      <c r="K5864" s="2">
        <v>11.6</v>
      </c>
      <c r="L5864" s="280">
        <v>63.1</v>
      </c>
      <c r="M5864" s="282">
        <v>0</v>
      </c>
      <c r="N5864" s="2">
        <v>2</v>
      </c>
      <c r="O5864" s="2">
        <v>10</v>
      </c>
      <c r="P5864" s="282">
        <v>3</v>
      </c>
    </row>
    <row r="5865" spans="1:16" x14ac:dyDescent="0.25">
      <c r="A5865" s="112" t="s">
        <v>12</v>
      </c>
      <c r="B5865" s="276">
        <v>2017</v>
      </c>
      <c r="C5865" s="111" t="s">
        <v>156</v>
      </c>
      <c r="E5865" s="280">
        <v>31.6</v>
      </c>
      <c r="F5865" s="279">
        <v>-2</v>
      </c>
      <c r="G5865" s="13">
        <v>168.4</v>
      </c>
      <c r="H5865" s="13">
        <v>15.1</v>
      </c>
      <c r="I5865" s="280">
        <v>1037</v>
      </c>
      <c r="J5865" s="280">
        <v>993</v>
      </c>
      <c r="K5865" s="2">
        <v>6.7</v>
      </c>
      <c r="L5865" s="280">
        <v>52.7</v>
      </c>
      <c r="M5865" s="282">
        <v>0</v>
      </c>
      <c r="N5865" s="2">
        <v>4</v>
      </c>
      <c r="O5865" s="2">
        <v>7</v>
      </c>
      <c r="P5865" s="282">
        <v>1</v>
      </c>
    </row>
    <row r="5866" spans="1:16" x14ac:dyDescent="0.25">
      <c r="A5866" s="112" t="s">
        <v>161</v>
      </c>
      <c r="B5866" s="276">
        <v>2017</v>
      </c>
      <c r="C5866" s="111" t="s">
        <v>156</v>
      </c>
      <c r="E5866" s="280">
        <v>31.6</v>
      </c>
      <c r="F5866" s="280">
        <v>-3.1</v>
      </c>
      <c r="G5866" s="21">
        <v>180.9</v>
      </c>
      <c r="H5866" s="21">
        <v>17.8</v>
      </c>
      <c r="I5866" s="280">
        <v>1036</v>
      </c>
      <c r="J5866" s="280">
        <v>990</v>
      </c>
      <c r="K5866" s="2">
        <v>2.5</v>
      </c>
      <c r="L5866" s="280">
        <v>16.399999999999999</v>
      </c>
      <c r="M5866" s="282">
        <v>0</v>
      </c>
      <c r="N5866" s="2">
        <v>4</v>
      </c>
      <c r="O5866" s="2">
        <v>4</v>
      </c>
      <c r="P5866" s="282">
        <v>1</v>
      </c>
    </row>
    <row r="5867" spans="1:16" x14ac:dyDescent="0.25">
      <c r="A5867" s="112" t="s">
        <v>13</v>
      </c>
      <c r="B5867" s="276">
        <v>2017</v>
      </c>
      <c r="C5867" s="111" t="s">
        <v>156</v>
      </c>
      <c r="E5867" s="279">
        <v>31</v>
      </c>
      <c r="F5867" s="280">
        <v>-3.7</v>
      </c>
      <c r="G5867" s="21">
        <v>148.9</v>
      </c>
      <c r="H5867" s="21">
        <v>15</v>
      </c>
      <c r="I5867" s="280">
        <v>1038</v>
      </c>
      <c r="J5867" s="280">
        <v>992</v>
      </c>
      <c r="K5867" s="2">
        <v>5.7</v>
      </c>
      <c r="L5867" s="280">
        <v>69.5</v>
      </c>
      <c r="M5867" s="282">
        <v>0</v>
      </c>
      <c r="N5867" s="2">
        <v>19</v>
      </c>
      <c r="O5867" s="2">
        <v>7</v>
      </c>
      <c r="P5867" s="282">
        <v>1</v>
      </c>
    </row>
    <row r="5868" spans="1:16" x14ac:dyDescent="0.25">
      <c r="A5868" s="112" t="s">
        <v>16</v>
      </c>
      <c r="B5868" s="276">
        <v>2017</v>
      </c>
      <c r="C5868" s="111" t="s">
        <v>156</v>
      </c>
      <c r="E5868" s="280">
        <v>31.7</v>
      </c>
      <c r="F5868" s="279">
        <v>-3</v>
      </c>
      <c r="G5868" s="13">
        <v>128.69999999999999</v>
      </c>
      <c r="H5868" s="13">
        <v>14.7</v>
      </c>
      <c r="I5868" s="280">
        <v>1036</v>
      </c>
      <c r="J5868" s="280">
        <v>993</v>
      </c>
      <c r="K5868" s="2">
        <v>9.1</v>
      </c>
      <c r="L5868" s="280">
        <v>20.5</v>
      </c>
      <c r="M5868" s="282">
        <v>0</v>
      </c>
      <c r="N5868" s="2">
        <v>9</v>
      </c>
      <c r="O5868" s="2">
        <v>6</v>
      </c>
      <c r="P5868" s="282">
        <v>1</v>
      </c>
    </row>
    <row r="5869" spans="1:16" x14ac:dyDescent="0.25">
      <c r="A5869" s="112" t="s">
        <v>14</v>
      </c>
      <c r="B5869" s="276">
        <v>2017</v>
      </c>
      <c r="C5869" s="111" t="s">
        <v>156</v>
      </c>
      <c r="E5869" s="280">
        <v>33.1</v>
      </c>
      <c r="F5869" s="280">
        <v>-2.6</v>
      </c>
      <c r="G5869" s="13">
        <v>118.8</v>
      </c>
      <c r="H5869" s="13">
        <v>13.7</v>
      </c>
      <c r="I5869" s="280">
        <v>1038</v>
      </c>
      <c r="J5869" s="280">
        <v>991</v>
      </c>
      <c r="K5869" s="2">
        <v>7.8</v>
      </c>
      <c r="L5869" s="280">
        <v>58.8</v>
      </c>
      <c r="M5869" s="282">
        <v>0</v>
      </c>
      <c r="N5869" s="2">
        <v>6</v>
      </c>
      <c r="O5869" s="2">
        <v>10</v>
      </c>
      <c r="P5869" s="282">
        <v>3</v>
      </c>
    </row>
    <row r="5870" spans="1:16" x14ac:dyDescent="0.25">
      <c r="A5870" s="112" t="s">
        <v>87</v>
      </c>
      <c r="B5870" s="276">
        <v>2017</v>
      </c>
      <c r="C5870" s="111" t="s">
        <v>156</v>
      </c>
      <c r="E5870" s="280">
        <v>31.8</v>
      </c>
      <c r="F5870" s="280">
        <v>-3.5</v>
      </c>
      <c r="G5870" s="13">
        <v>155.4</v>
      </c>
      <c r="H5870" s="13">
        <v>15.2</v>
      </c>
      <c r="I5870" s="280">
        <v>1036</v>
      </c>
      <c r="J5870" s="280">
        <v>994</v>
      </c>
      <c r="K5870" s="2">
        <v>7.5</v>
      </c>
      <c r="L5870" s="280">
        <v>23.9</v>
      </c>
      <c r="M5870" s="282">
        <v>0</v>
      </c>
      <c r="N5870" s="2">
        <v>14</v>
      </c>
      <c r="O5870" s="2">
        <v>4</v>
      </c>
      <c r="P5870" s="282">
        <v>1</v>
      </c>
    </row>
    <row r="5871" spans="1:16" x14ac:dyDescent="0.25">
      <c r="A5871" s="112" t="s">
        <v>164</v>
      </c>
      <c r="B5871" s="276">
        <v>2017</v>
      </c>
      <c r="C5871" s="111" t="s">
        <v>156</v>
      </c>
      <c r="E5871" s="280">
        <v>35.6</v>
      </c>
      <c r="F5871" s="280">
        <v>-3.3</v>
      </c>
      <c r="G5871" s="21">
        <v>107</v>
      </c>
      <c r="H5871" s="21">
        <v>14</v>
      </c>
      <c r="I5871" s="280">
        <v>1038</v>
      </c>
      <c r="J5871" s="280">
        <v>992</v>
      </c>
      <c r="K5871" s="2">
        <v>6.7</v>
      </c>
      <c r="L5871" s="280">
        <v>14.7</v>
      </c>
      <c r="M5871" s="282">
        <v>0</v>
      </c>
      <c r="N5871" s="2">
        <v>5</v>
      </c>
      <c r="O5871" s="2">
        <v>11</v>
      </c>
      <c r="P5871" s="282">
        <v>1</v>
      </c>
    </row>
    <row r="5872" spans="1:16" x14ac:dyDescent="0.25">
      <c r="A5872" s="112" t="s">
        <v>31</v>
      </c>
      <c r="B5872" s="276">
        <v>2017</v>
      </c>
      <c r="C5872" s="111" t="s">
        <v>156</v>
      </c>
      <c r="E5872" s="280">
        <v>35.200000000000003</v>
      </c>
      <c r="F5872" s="280">
        <v>-2.1</v>
      </c>
      <c r="G5872" s="21">
        <v>123</v>
      </c>
      <c r="H5872" s="21">
        <v>10</v>
      </c>
      <c r="I5872" s="280">
        <v>1038</v>
      </c>
      <c r="J5872" s="280">
        <v>991</v>
      </c>
      <c r="K5872" s="2">
        <v>4.9000000000000004</v>
      </c>
      <c r="L5872" s="280">
        <v>27.4</v>
      </c>
      <c r="M5872" s="282">
        <v>0</v>
      </c>
      <c r="N5872" s="2">
        <v>3</v>
      </c>
      <c r="O5872" s="2">
        <v>11</v>
      </c>
      <c r="P5872" s="282">
        <v>2</v>
      </c>
    </row>
    <row r="5873" spans="1:16" x14ac:dyDescent="0.25">
      <c r="A5873" s="112" t="s">
        <v>69</v>
      </c>
      <c r="B5873" s="276">
        <v>2017</v>
      </c>
      <c r="C5873" s="111" t="s">
        <v>156</v>
      </c>
      <c r="E5873" s="280">
        <v>34.9</v>
      </c>
      <c r="F5873" s="280">
        <v>-2.7</v>
      </c>
      <c r="G5873" s="13">
        <v>127.8</v>
      </c>
      <c r="H5873" s="13">
        <v>14.1</v>
      </c>
      <c r="I5873" s="280">
        <v>1035</v>
      </c>
      <c r="J5873" s="280">
        <v>991</v>
      </c>
      <c r="K5873" s="2">
        <v>15.9</v>
      </c>
      <c r="L5873" s="280">
        <v>72.5</v>
      </c>
      <c r="M5873" s="282">
        <v>0</v>
      </c>
      <c r="N5873" s="2">
        <v>4</v>
      </c>
      <c r="O5873" s="2">
        <v>7</v>
      </c>
      <c r="P5873" s="282">
        <v>1</v>
      </c>
    </row>
    <row r="5874" spans="1:16" x14ac:dyDescent="0.25">
      <c r="A5874" s="112" t="s">
        <v>49</v>
      </c>
      <c r="B5874" s="276">
        <v>2017</v>
      </c>
      <c r="C5874" s="111" t="s">
        <v>156</v>
      </c>
      <c r="D5874" s="534" t="s">
        <v>180</v>
      </c>
      <c r="E5874" s="535"/>
      <c r="F5874" s="280">
        <v>-2.1</v>
      </c>
      <c r="G5874" s="21">
        <v>60</v>
      </c>
      <c r="H5874" s="13">
        <v>9.8000000000000007</v>
      </c>
      <c r="I5874" s="280">
        <v>1036</v>
      </c>
      <c r="J5874" s="280">
        <v>992</v>
      </c>
      <c r="K5874" s="2">
        <v>7.5</v>
      </c>
      <c r="L5874" s="280">
        <v>23.5</v>
      </c>
      <c r="M5874" s="282">
        <v>0</v>
      </c>
      <c r="N5874" s="2">
        <v>5</v>
      </c>
      <c r="O5874" s="2">
        <v>0</v>
      </c>
      <c r="P5874" s="2">
        <v>0</v>
      </c>
    </row>
    <row r="5875" spans="1:16" x14ac:dyDescent="0.25">
      <c r="A5875" s="112" t="s">
        <v>61</v>
      </c>
      <c r="B5875" s="276">
        <v>2017</v>
      </c>
      <c r="C5875" s="111" t="s">
        <v>156</v>
      </c>
      <c r="E5875" s="280">
        <v>34.799999999999997</v>
      </c>
      <c r="F5875" s="280">
        <v>-4.2</v>
      </c>
      <c r="G5875" s="13">
        <v>165.8</v>
      </c>
      <c r="H5875" s="13">
        <v>14.2</v>
      </c>
      <c r="I5875" s="280">
        <v>1038</v>
      </c>
      <c r="J5875" s="280">
        <v>994</v>
      </c>
      <c r="K5875" s="2">
        <v>7.1</v>
      </c>
      <c r="L5875" s="279">
        <v>45</v>
      </c>
      <c r="M5875" s="282">
        <v>0</v>
      </c>
      <c r="N5875" s="2">
        <v>15</v>
      </c>
      <c r="O5875" s="2">
        <v>9</v>
      </c>
      <c r="P5875" s="282">
        <v>2</v>
      </c>
    </row>
    <row r="5876" spans="1:16" x14ac:dyDescent="0.25">
      <c r="A5876" s="112" t="s">
        <v>168</v>
      </c>
      <c r="B5876" s="276">
        <v>2017</v>
      </c>
      <c r="C5876" s="111" t="s">
        <v>156</v>
      </c>
      <c r="E5876" s="280">
        <v>31.2</v>
      </c>
      <c r="F5876" s="280">
        <v>-0.7</v>
      </c>
      <c r="G5876" s="13">
        <v>90.8</v>
      </c>
      <c r="H5876" s="13">
        <v>12.6</v>
      </c>
      <c r="I5876" s="280">
        <v>1037</v>
      </c>
      <c r="J5876" s="280">
        <v>992</v>
      </c>
      <c r="K5876" s="2">
        <v>6.9</v>
      </c>
      <c r="L5876" s="280">
        <v>27.6</v>
      </c>
      <c r="M5876" s="282">
        <v>0</v>
      </c>
      <c r="N5876" s="2">
        <v>2</v>
      </c>
      <c r="O5876" s="2">
        <v>8</v>
      </c>
      <c r="P5876" s="282">
        <v>1</v>
      </c>
    </row>
    <row r="5877" spans="1:16" x14ac:dyDescent="0.25">
      <c r="A5877" s="112" t="s">
        <v>46</v>
      </c>
      <c r="B5877" s="276">
        <v>2017</v>
      </c>
      <c r="C5877" s="111" t="s">
        <v>156</v>
      </c>
      <c r="E5877" s="280">
        <v>31.9</v>
      </c>
      <c r="F5877" s="280">
        <v>-2.5</v>
      </c>
      <c r="G5877" s="13">
        <v>79.8</v>
      </c>
      <c r="H5877" s="13">
        <v>11.2</v>
      </c>
      <c r="I5877" s="280">
        <v>1037</v>
      </c>
      <c r="J5877" s="280">
        <v>992</v>
      </c>
      <c r="K5877" s="281">
        <v>8</v>
      </c>
      <c r="L5877" s="280">
        <v>30.6</v>
      </c>
      <c r="M5877" s="282">
        <v>0</v>
      </c>
      <c r="N5877" s="2">
        <v>4</v>
      </c>
      <c r="O5877" s="2">
        <v>7</v>
      </c>
      <c r="P5877" s="282">
        <v>1</v>
      </c>
    </row>
    <row r="5878" spans="1:16" x14ac:dyDescent="0.25">
      <c r="A5878" s="112" t="s">
        <v>56</v>
      </c>
      <c r="B5878" s="276">
        <v>2017</v>
      </c>
      <c r="C5878" s="111" t="s">
        <v>156</v>
      </c>
      <c r="E5878" s="280">
        <v>33.799999999999997</v>
      </c>
      <c r="F5878" s="280">
        <v>-2.8</v>
      </c>
      <c r="G5878" s="21">
        <v>112.2</v>
      </c>
      <c r="H5878" s="21">
        <v>13</v>
      </c>
      <c r="I5878" s="280">
        <v>1037</v>
      </c>
      <c r="J5878" s="280">
        <v>991</v>
      </c>
      <c r="K5878" s="2">
        <v>2.7</v>
      </c>
      <c r="L5878" s="280">
        <v>25.6</v>
      </c>
      <c r="M5878" s="282">
        <v>0</v>
      </c>
      <c r="N5878" s="2">
        <v>6</v>
      </c>
      <c r="O5878" s="2">
        <v>8</v>
      </c>
      <c r="P5878" s="282">
        <v>2</v>
      </c>
    </row>
    <row r="5879" spans="1:16" x14ac:dyDescent="0.25">
      <c r="A5879" s="112" t="s">
        <v>71</v>
      </c>
      <c r="B5879" s="276">
        <v>2017</v>
      </c>
      <c r="C5879" s="111" t="s">
        <v>156</v>
      </c>
      <c r="E5879" s="280">
        <v>31.2</v>
      </c>
      <c r="F5879" s="280">
        <v>-3.9</v>
      </c>
      <c r="G5879" s="13">
        <v>139.19999999999999</v>
      </c>
      <c r="H5879" s="13">
        <v>14.4</v>
      </c>
      <c r="I5879" s="280">
        <v>1037</v>
      </c>
      <c r="J5879" s="280">
        <v>991</v>
      </c>
      <c r="K5879" s="2">
        <v>3.5</v>
      </c>
      <c r="L5879" s="280">
        <v>30.2</v>
      </c>
      <c r="M5879" s="282">
        <v>0</v>
      </c>
      <c r="N5879" s="2">
        <v>10</v>
      </c>
      <c r="O5879" s="2">
        <v>6</v>
      </c>
      <c r="P5879" s="282">
        <v>1</v>
      </c>
    </row>
    <row r="5880" spans="1:16" x14ac:dyDescent="0.25">
      <c r="A5880" s="112" t="s">
        <v>72</v>
      </c>
      <c r="B5880" s="276">
        <v>2017</v>
      </c>
      <c r="C5880" s="111" t="s">
        <v>156</v>
      </c>
      <c r="E5880" s="280">
        <v>33.6</v>
      </c>
      <c r="F5880" s="280">
        <v>-4.7</v>
      </c>
      <c r="G5880" s="21">
        <v>133.6</v>
      </c>
      <c r="H5880" s="21">
        <v>13</v>
      </c>
      <c r="I5880" s="280">
        <v>1036</v>
      </c>
      <c r="J5880" s="280">
        <v>991</v>
      </c>
      <c r="K5880" s="2">
        <v>3.8</v>
      </c>
      <c r="L5880" s="280">
        <v>31.2</v>
      </c>
      <c r="M5880" s="282">
        <v>0</v>
      </c>
      <c r="N5880" s="2">
        <v>14</v>
      </c>
      <c r="O5880" s="2">
        <v>9</v>
      </c>
      <c r="P5880" s="282">
        <v>1</v>
      </c>
    </row>
    <row r="5881" spans="1:16" x14ac:dyDescent="0.25">
      <c r="A5881" s="112" t="s">
        <v>93</v>
      </c>
      <c r="B5881" s="276">
        <v>2017</v>
      </c>
      <c r="C5881" s="111" t="s">
        <v>156</v>
      </c>
      <c r="E5881" s="280">
        <v>32.6</v>
      </c>
      <c r="F5881" s="280">
        <v>-3.2</v>
      </c>
      <c r="G5881" s="13">
        <v>90.6</v>
      </c>
      <c r="H5881" s="13">
        <v>18.399999999999999</v>
      </c>
      <c r="I5881" s="280">
        <v>1036</v>
      </c>
      <c r="J5881" s="280">
        <v>991</v>
      </c>
      <c r="K5881" s="2">
        <v>5.0999999999999996</v>
      </c>
      <c r="L5881" s="279">
        <v>91</v>
      </c>
      <c r="M5881" s="282">
        <v>0</v>
      </c>
      <c r="N5881" s="2">
        <v>13</v>
      </c>
      <c r="O5881" s="2">
        <v>7</v>
      </c>
      <c r="P5881" s="282">
        <v>1</v>
      </c>
    </row>
    <row r="5882" spans="1:16" x14ac:dyDescent="0.25">
      <c r="A5882" s="113" t="s">
        <v>54</v>
      </c>
      <c r="B5882" s="276">
        <v>2017</v>
      </c>
      <c r="C5882" s="111" t="s">
        <v>156</v>
      </c>
    </row>
    <row r="5883" spans="1:16" x14ac:dyDescent="0.25">
      <c r="A5883" s="536" t="s">
        <v>37</v>
      </c>
      <c r="B5883" s="536"/>
      <c r="C5883" s="536"/>
      <c r="D5883" s="114">
        <v>8.1999999999999993</v>
      </c>
      <c r="G5883" s="168">
        <v>215.3</v>
      </c>
    </row>
    <row r="5884" spans="1:16" x14ac:dyDescent="0.25">
      <c r="A5884" s="536" t="s">
        <v>38</v>
      </c>
      <c r="B5884" s="536"/>
      <c r="C5884" s="536"/>
      <c r="D5884" s="114">
        <v>7.4</v>
      </c>
      <c r="G5884" s="168">
        <v>263.60000000000002</v>
      </c>
    </row>
    <row r="5885" spans="1:16" x14ac:dyDescent="0.25">
      <c r="A5885" s="536" t="s">
        <v>167</v>
      </c>
      <c r="B5885" s="536"/>
      <c r="C5885" s="536"/>
      <c r="D5885" s="114">
        <v>8.9</v>
      </c>
    </row>
    <row r="5886" spans="1:16" x14ac:dyDescent="0.25">
      <c r="A5886" s="536" t="s">
        <v>98</v>
      </c>
      <c r="B5886" s="536"/>
      <c r="C5886" s="536"/>
      <c r="D5886" s="114">
        <v>8.5</v>
      </c>
    </row>
    <row r="5888" spans="1:16" x14ac:dyDescent="0.25">
      <c r="A5888" s="284" t="s">
        <v>0</v>
      </c>
      <c r="B5888" s="284" t="s">
        <v>1</v>
      </c>
      <c r="C5888" s="284" t="s">
        <v>2</v>
      </c>
      <c r="D5888" s="286" t="s">
        <v>3</v>
      </c>
      <c r="E5888" s="284" t="s">
        <v>111</v>
      </c>
      <c r="F5888" s="284" t="s">
        <v>112</v>
      </c>
      <c r="G5888" s="15" t="s">
        <v>4</v>
      </c>
      <c r="H5888" s="15" t="s">
        <v>5</v>
      </c>
      <c r="I5888" s="284" t="s">
        <v>10</v>
      </c>
      <c r="J5888" s="284" t="s">
        <v>11</v>
      </c>
      <c r="K5888" s="284" t="s">
        <v>17</v>
      </c>
      <c r="L5888" s="284" t="s">
        <v>18</v>
      </c>
      <c r="M5888" s="284" t="s">
        <v>6</v>
      </c>
      <c r="N5888" s="284" t="s">
        <v>7</v>
      </c>
      <c r="O5888" s="284" t="s">
        <v>8</v>
      </c>
      <c r="P5888" s="284" t="s">
        <v>9</v>
      </c>
    </row>
    <row r="5890" spans="1:16" x14ac:dyDescent="0.25">
      <c r="A5890" s="113" t="s">
        <v>39</v>
      </c>
      <c r="B5890" s="287">
        <v>2017</v>
      </c>
      <c r="C5890" s="111">
        <v>6</v>
      </c>
      <c r="D5890" s="22">
        <v>19.5</v>
      </c>
      <c r="E5890" s="2">
        <v>36.299999999999997</v>
      </c>
      <c r="F5890" s="2">
        <v>8.1</v>
      </c>
      <c r="G5890" s="13">
        <v>55.8</v>
      </c>
      <c r="H5890" s="13">
        <v>22.7</v>
      </c>
      <c r="I5890" s="2">
        <v>1026</v>
      </c>
      <c r="J5890" s="2">
        <v>995</v>
      </c>
      <c r="K5890" s="2">
        <v>10.5</v>
      </c>
      <c r="L5890" s="2">
        <v>56.5</v>
      </c>
      <c r="M5890" s="2">
        <v>0</v>
      </c>
      <c r="N5890" s="2">
        <v>0</v>
      </c>
      <c r="O5890" s="2">
        <v>17</v>
      </c>
      <c r="P5890" s="2">
        <v>6</v>
      </c>
    </row>
    <row r="5891" spans="1:16" x14ac:dyDescent="0.25">
      <c r="A5891" s="112" t="s">
        <v>19</v>
      </c>
      <c r="B5891" s="287">
        <v>2017</v>
      </c>
      <c r="C5891" s="111">
        <v>6</v>
      </c>
      <c r="D5891" s="22">
        <v>19.5</v>
      </c>
      <c r="E5891" s="2">
        <v>34.700000000000003</v>
      </c>
      <c r="F5891" s="2">
        <v>10.199999999999999</v>
      </c>
      <c r="G5891" s="21">
        <v>99</v>
      </c>
      <c r="H5891" s="13">
        <v>62.3</v>
      </c>
      <c r="I5891" s="2">
        <v>1024</v>
      </c>
      <c r="J5891" s="2">
        <v>993</v>
      </c>
      <c r="K5891" s="2">
        <v>11.3</v>
      </c>
      <c r="L5891" s="2">
        <v>46.9</v>
      </c>
      <c r="M5891" s="2">
        <v>0</v>
      </c>
      <c r="N5891" s="2">
        <v>0</v>
      </c>
      <c r="O5891" s="2">
        <v>11</v>
      </c>
      <c r="P5891" s="2">
        <v>5</v>
      </c>
    </row>
    <row r="5892" spans="1:16" x14ac:dyDescent="0.25">
      <c r="A5892" s="112" t="s">
        <v>12</v>
      </c>
      <c r="B5892" s="287">
        <v>2017</v>
      </c>
      <c r="C5892" s="111">
        <v>6</v>
      </c>
      <c r="D5892" s="22">
        <v>18.2</v>
      </c>
      <c r="E5892" s="2">
        <v>32.700000000000003</v>
      </c>
      <c r="F5892" s="288">
        <v>9</v>
      </c>
      <c r="G5892" s="13">
        <v>72.400000000000006</v>
      </c>
      <c r="H5892" s="21">
        <v>31</v>
      </c>
      <c r="I5892" s="2">
        <v>1028</v>
      </c>
      <c r="J5892" s="2">
        <v>997</v>
      </c>
      <c r="K5892" s="2">
        <v>5.9</v>
      </c>
      <c r="L5892" s="2">
        <v>45.4</v>
      </c>
      <c r="M5892" s="2">
        <v>0</v>
      </c>
      <c r="N5892" s="2">
        <v>0</v>
      </c>
      <c r="O5892" s="2">
        <v>8</v>
      </c>
      <c r="P5892" s="2">
        <v>2</v>
      </c>
    </row>
    <row r="5893" spans="1:16" x14ac:dyDescent="0.25">
      <c r="A5893" s="112" t="s">
        <v>161</v>
      </c>
      <c r="B5893" s="287">
        <v>2017</v>
      </c>
      <c r="C5893" s="111">
        <v>6</v>
      </c>
      <c r="D5893" s="22">
        <v>17.2</v>
      </c>
      <c r="E5893" s="2">
        <v>32.799999999999997</v>
      </c>
      <c r="F5893" s="2">
        <v>7.8</v>
      </c>
      <c r="G5893" s="21">
        <v>62</v>
      </c>
      <c r="H5893" s="13">
        <v>26.9</v>
      </c>
      <c r="I5893" s="2">
        <v>1025</v>
      </c>
      <c r="J5893" s="2">
        <v>994</v>
      </c>
      <c r="K5893" s="2">
        <v>1.5</v>
      </c>
      <c r="L5893" s="2">
        <v>8.8000000000000007</v>
      </c>
      <c r="M5893" s="2">
        <v>0</v>
      </c>
      <c r="N5893" s="2">
        <v>0</v>
      </c>
      <c r="O5893" s="2">
        <v>7</v>
      </c>
      <c r="P5893" s="2">
        <v>1</v>
      </c>
    </row>
    <row r="5894" spans="1:16" x14ac:dyDescent="0.25">
      <c r="A5894" s="112" t="s">
        <v>13</v>
      </c>
      <c r="B5894" s="287">
        <v>2017</v>
      </c>
      <c r="C5894" s="111">
        <v>6</v>
      </c>
      <c r="D5894" s="22">
        <v>17.100000000000001</v>
      </c>
      <c r="E5894" s="2">
        <v>33.200000000000003</v>
      </c>
      <c r="F5894" s="288">
        <v>7</v>
      </c>
      <c r="G5894" s="13">
        <v>77.2</v>
      </c>
      <c r="H5894" s="13">
        <v>21.9</v>
      </c>
      <c r="I5894" s="2">
        <v>1026</v>
      </c>
      <c r="J5894" s="2">
        <v>995</v>
      </c>
      <c r="K5894" s="2">
        <v>4.3</v>
      </c>
      <c r="L5894" s="2">
        <v>53.6</v>
      </c>
      <c r="M5894" s="2">
        <v>0</v>
      </c>
      <c r="N5894" s="2">
        <v>0</v>
      </c>
      <c r="O5894" s="2">
        <v>7</v>
      </c>
      <c r="P5894" s="2">
        <v>1</v>
      </c>
    </row>
    <row r="5895" spans="1:16" x14ac:dyDescent="0.25">
      <c r="A5895" s="112" t="s">
        <v>16</v>
      </c>
      <c r="B5895" s="287">
        <v>2017</v>
      </c>
      <c r="C5895" s="111">
        <v>6</v>
      </c>
      <c r="D5895" s="22">
        <v>16.899999999999999</v>
      </c>
      <c r="E5895" s="2">
        <v>32.299999999999997</v>
      </c>
      <c r="F5895" s="2">
        <v>7.5</v>
      </c>
      <c r="G5895" s="13">
        <v>43.8</v>
      </c>
      <c r="H5895" s="13">
        <v>21.9</v>
      </c>
      <c r="I5895" s="2">
        <v>1028</v>
      </c>
      <c r="J5895" s="2">
        <v>998</v>
      </c>
      <c r="K5895" s="2">
        <v>5.4</v>
      </c>
      <c r="L5895" s="2">
        <v>17.3</v>
      </c>
      <c r="M5895" s="2">
        <v>0</v>
      </c>
      <c r="N5895" s="2">
        <v>0</v>
      </c>
      <c r="O5895" s="2">
        <v>8</v>
      </c>
      <c r="P5895" s="2">
        <v>1</v>
      </c>
    </row>
    <row r="5896" spans="1:16" x14ac:dyDescent="0.25">
      <c r="A5896" s="112" t="s">
        <v>14</v>
      </c>
      <c r="B5896" s="287">
        <v>2017</v>
      </c>
      <c r="C5896" s="111">
        <v>6</v>
      </c>
      <c r="D5896" s="22">
        <v>20</v>
      </c>
      <c r="E5896" s="2">
        <v>35.6</v>
      </c>
      <c r="F5896" s="288">
        <v>10</v>
      </c>
      <c r="G5896" s="13">
        <v>63.5</v>
      </c>
      <c r="H5896" s="13">
        <v>21.7</v>
      </c>
      <c r="I5896" s="2">
        <v>1026</v>
      </c>
      <c r="J5896" s="2">
        <v>994</v>
      </c>
      <c r="K5896" s="2">
        <v>7.4</v>
      </c>
      <c r="L5896" s="2">
        <v>43.3</v>
      </c>
      <c r="M5896" s="2">
        <v>0</v>
      </c>
      <c r="N5896" s="2">
        <v>0</v>
      </c>
      <c r="O5896" s="2">
        <v>16</v>
      </c>
      <c r="P5896" s="2">
        <v>5</v>
      </c>
    </row>
    <row r="5897" spans="1:16" x14ac:dyDescent="0.25">
      <c r="A5897" s="112" t="s">
        <v>87</v>
      </c>
      <c r="B5897" s="287">
        <v>2017</v>
      </c>
      <c r="C5897" s="111">
        <v>6</v>
      </c>
      <c r="D5897" s="22">
        <v>16.8</v>
      </c>
      <c r="E5897" s="2">
        <v>31.9</v>
      </c>
      <c r="F5897" s="2">
        <v>6.6</v>
      </c>
      <c r="G5897" s="13">
        <v>76.3</v>
      </c>
      <c r="H5897" s="13">
        <v>17.2</v>
      </c>
      <c r="I5897" s="2">
        <v>1027</v>
      </c>
      <c r="J5897" s="2">
        <v>995</v>
      </c>
      <c r="K5897" s="2">
        <v>8.1999999999999993</v>
      </c>
      <c r="L5897" s="2">
        <v>24.5</v>
      </c>
      <c r="M5897" s="2">
        <v>0</v>
      </c>
      <c r="N5897" s="2">
        <v>0</v>
      </c>
      <c r="O5897" s="2">
        <v>9</v>
      </c>
      <c r="P5897" s="2">
        <v>1</v>
      </c>
    </row>
    <row r="5898" spans="1:16" x14ac:dyDescent="0.25">
      <c r="A5898" s="112" t="s">
        <v>164</v>
      </c>
      <c r="B5898" s="287">
        <v>2017</v>
      </c>
      <c r="C5898" s="111">
        <v>6</v>
      </c>
      <c r="D5898" s="22">
        <v>18.8</v>
      </c>
      <c r="E5898" s="2">
        <v>35.6</v>
      </c>
      <c r="F5898" s="2">
        <v>8.4</v>
      </c>
      <c r="G5898" s="21">
        <v>47</v>
      </c>
      <c r="H5898" s="13">
        <v>7.5</v>
      </c>
      <c r="I5898" s="2">
        <v>1026</v>
      </c>
      <c r="J5898" s="2">
        <v>995</v>
      </c>
      <c r="K5898" s="2">
        <v>7.1</v>
      </c>
      <c r="L5898" s="2">
        <v>50.4</v>
      </c>
      <c r="M5898" s="2">
        <v>0</v>
      </c>
      <c r="N5898" s="2">
        <v>0</v>
      </c>
      <c r="O5898" s="2">
        <v>14</v>
      </c>
      <c r="P5898" s="2">
        <v>6</v>
      </c>
    </row>
    <row r="5899" spans="1:16" x14ac:dyDescent="0.25">
      <c r="A5899" s="112" t="s">
        <v>31</v>
      </c>
      <c r="B5899" s="287">
        <v>2017</v>
      </c>
      <c r="C5899" s="111">
        <v>6</v>
      </c>
      <c r="D5899" s="22">
        <v>18.899999999999999</v>
      </c>
      <c r="E5899" s="2">
        <v>34.200000000000003</v>
      </c>
      <c r="F5899" s="2">
        <v>9.1</v>
      </c>
      <c r="G5899" s="13">
        <v>28.2</v>
      </c>
      <c r="H5899" s="13">
        <v>8.1999999999999993</v>
      </c>
      <c r="I5899" s="2">
        <v>1027</v>
      </c>
      <c r="J5899" s="2">
        <v>995</v>
      </c>
      <c r="K5899" s="2">
        <v>4.8</v>
      </c>
      <c r="L5899" s="2">
        <v>19.3</v>
      </c>
      <c r="M5899" s="2">
        <v>0</v>
      </c>
      <c r="N5899" s="2">
        <v>0</v>
      </c>
      <c r="O5899" s="2">
        <v>14</v>
      </c>
      <c r="P5899" s="2">
        <v>7</v>
      </c>
    </row>
    <row r="5900" spans="1:16" x14ac:dyDescent="0.25">
      <c r="A5900" s="112" t="s">
        <v>69</v>
      </c>
      <c r="B5900" s="287">
        <v>2017</v>
      </c>
      <c r="C5900" s="111">
        <v>6</v>
      </c>
      <c r="D5900" s="22">
        <v>17.899999999999999</v>
      </c>
      <c r="E5900" s="2">
        <v>34.200000000000003</v>
      </c>
      <c r="F5900" s="2">
        <v>7.7</v>
      </c>
      <c r="G5900" s="21">
        <v>66</v>
      </c>
      <c r="H5900" s="13">
        <v>27.3</v>
      </c>
      <c r="I5900" s="2">
        <v>1026</v>
      </c>
      <c r="J5900" s="2">
        <v>995</v>
      </c>
      <c r="K5900" s="2">
        <v>15.1</v>
      </c>
      <c r="L5900" s="2">
        <v>54.7</v>
      </c>
      <c r="M5900" s="2">
        <v>0</v>
      </c>
      <c r="N5900" s="2">
        <v>0</v>
      </c>
      <c r="O5900" s="2">
        <v>8</v>
      </c>
      <c r="P5900" s="2">
        <v>2</v>
      </c>
    </row>
    <row r="5901" spans="1:16" x14ac:dyDescent="0.25">
      <c r="A5901" s="112" t="s">
        <v>61</v>
      </c>
      <c r="B5901" s="287">
        <v>2017</v>
      </c>
      <c r="C5901" s="111">
        <v>6</v>
      </c>
      <c r="D5901" s="22">
        <v>18.3</v>
      </c>
      <c r="E5901" s="2">
        <v>36.1</v>
      </c>
      <c r="F5901" s="2">
        <v>7.4</v>
      </c>
      <c r="G5901" s="13">
        <v>78.2</v>
      </c>
      <c r="H5901" s="21">
        <v>19</v>
      </c>
      <c r="I5901" s="2">
        <v>1027</v>
      </c>
      <c r="J5901" s="2">
        <v>995</v>
      </c>
      <c r="K5901" s="2">
        <v>8.6</v>
      </c>
      <c r="L5901" s="2">
        <v>54.4</v>
      </c>
      <c r="M5901" s="2">
        <v>0</v>
      </c>
      <c r="N5901" s="2">
        <v>0</v>
      </c>
      <c r="O5901" s="2">
        <v>14</v>
      </c>
      <c r="P5901" s="2">
        <v>6</v>
      </c>
    </row>
    <row r="5902" spans="1:16" x14ac:dyDescent="0.25">
      <c r="A5902" s="112" t="s">
        <v>168</v>
      </c>
      <c r="B5902" s="287">
        <v>2017</v>
      </c>
      <c r="C5902" s="111">
        <v>6</v>
      </c>
      <c r="D5902" s="22">
        <v>19.600000000000001</v>
      </c>
      <c r="E5902" s="2">
        <v>34.5</v>
      </c>
      <c r="F5902" s="2">
        <v>10.1</v>
      </c>
      <c r="G5902" s="13">
        <v>54.8</v>
      </c>
      <c r="H5902" s="13">
        <v>24.2</v>
      </c>
      <c r="I5902" s="2">
        <v>1026</v>
      </c>
      <c r="J5902" s="2">
        <v>994</v>
      </c>
      <c r="K5902" s="2">
        <v>6.6</v>
      </c>
      <c r="L5902" s="2">
        <v>28.4</v>
      </c>
      <c r="M5902" s="2">
        <v>0</v>
      </c>
      <c r="N5902" s="2">
        <v>0</v>
      </c>
      <c r="O5902" s="2">
        <v>9</v>
      </c>
      <c r="P5902" s="2">
        <v>3</v>
      </c>
    </row>
    <row r="5903" spans="1:16" x14ac:dyDescent="0.25">
      <c r="A5903" s="112" t="s">
        <v>46</v>
      </c>
      <c r="B5903" s="287">
        <v>2017</v>
      </c>
      <c r="C5903" s="111">
        <v>6</v>
      </c>
      <c r="D5903" s="22">
        <v>17.899999999999999</v>
      </c>
      <c r="E5903" s="2">
        <v>32.799999999999997</v>
      </c>
      <c r="F5903" s="289">
        <v>8</v>
      </c>
      <c r="G5903" s="21">
        <v>39</v>
      </c>
      <c r="H5903" s="13">
        <v>12.8</v>
      </c>
      <c r="I5903" s="2">
        <v>1029</v>
      </c>
      <c r="J5903" s="2">
        <v>998</v>
      </c>
      <c r="K5903" s="2">
        <v>8.3000000000000007</v>
      </c>
      <c r="L5903" s="2">
        <v>25.9</v>
      </c>
      <c r="M5903" s="2">
        <v>0</v>
      </c>
      <c r="N5903" s="2">
        <v>0</v>
      </c>
      <c r="O5903" s="2">
        <v>8</v>
      </c>
      <c r="P5903" s="2">
        <v>2</v>
      </c>
    </row>
    <row r="5904" spans="1:16" x14ac:dyDescent="0.25">
      <c r="A5904" s="112" t="s">
        <v>56</v>
      </c>
      <c r="B5904" s="287">
        <v>2017</v>
      </c>
      <c r="C5904" s="111">
        <v>6</v>
      </c>
      <c r="D5904" s="22">
        <v>19</v>
      </c>
      <c r="E5904" s="2">
        <v>34.799999999999997</v>
      </c>
      <c r="F5904" s="2">
        <v>8.4</v>
      </c>
      <c r="G5904" s="13">
        <v>55.2</v>
      </c>
      <c r="H5904" s="13">
        <v>13.2</v>
      </c>
      <c r="I5904" s="2">
        <v>1026</v>
      </c>
      <c r="J5904" s="2">
        <v>995</v>
      </c>
      <c r="K5904" s="2">
        <v>2.4</v>
      </c>
      <c r="L5904" s="2">
        <v>19.600000000000001</v>
      </c>
      <c r="M5904" s="2">
        <v>0</v>
      </c>
      <c r="N5904" s="2">
        <v>0</v>
      </c>
      <c r="O5904" s="2">
        <v>12</v>
      </c>
      <c r="P5904" s="2">
        <v>4</v>
      </c>
    </row>
    <row r="5905" spans="1:16" x14ac:dyDescent="0.25">
      <c r="A5905" s="112" t="s">
        <v>71</v>
      </c>
      <c r="B5905" s="287">
        <v>2017</v>
      </c>
      <c r="C5905" s="111">
        <v>6</v>
      </c>
      <c r="D5905" s="22">
        <v>17.399999999999999</v>
      </c>
      <c r="E5905" s="2">
        <v>33.299999999999997</v>
      </c>
      <c r="F5905" s="288">
        <v>6</v>
      </c>
      <c r="G5905" s="13">
        <v>61.8</v>
      </c>
      <c r="H5905" s="13">
        <v>17.600000000000001</v>
      </c>
      <c r="I5905" s="2">
        <v>1026</v>
      </c>
      <c r="J5905" s="2">
        <v>994</v>
      </c>
      <c r="K5905" s="2">
        <v>2.5</v>
      </c>
      <c r="L5905" s="2">
        <v>33.799999999999997</v>
      </c>
      <c r="M5905" s="2">
        <v>0</v>
      </c>
      <c r="N5905" s="2">
        <v>0</v>
      </c>
      <c r="O5905" s="2">
        <v>7</v>
      </c>
      <c r="P5905" s="2">
        <v>1</v>
      </c>
    </row>
    <row r="5906" spans="1:16" x14ac:dyDescent="0.25">
      <c r="A5906" s="112" t="s">
        <v>72</v>
      </c>
      <c r="B5906" s="287">
        <v>2017</v>
      </c>
      <c r="C5906" s="111">
        <v>6</v>
      </c>
      <c r="D5906" s="22">
        <v>18.399999999999999</v>
      </c>
      <c r="E5906" s="2">
        <v>34.9</v>
      </c>
      <c r="F5906" s="2">
        <v>6.3</v>
      </c>
      <c r="G5906" s="13">
        <v>62.8</v>
      </c>
      <c r="H5906" s="13">
        <v>23.2</v>
      </c>
      <c r="I5906" s="2">
        <v>1025</v>
      </c>
      <c r="J5906" s="2">
        <v>994</v>
      </c>
      <c r="K5906" s="2">
        <v>3.1</v>
      </c>
      <c r="L5906" s="2">
        <v>27.6</v>
      </c>
      <c r="M5906" s="2">
        <v>0</v>
      </c>
      <c r="N5906" s="2">
        <v>0</v>
      </c>
      <c r="O5906" s="2">
        <v>11</v>
      </c>
      <c r="P5906" s="2">
        <v>5</v>
      </c>
    </row>
    <row r="5907" spans="1:16" x14ac:dyDescent="0.25">
      <c r="A5907" s="112" t="s">
        <v>93</v>
      </c>
      <c r="B5907" s="287">
        <v>2017</v>
      </c>
      <c r="C5907" s="111">
        <v>6</v>
      </c>
      <c r="D5907" s="22">
        <v>17.7</v>
      </c>
      <c r="E5907" s="2">
        <v>33.6</v>
      </c>
      <c r="F5907" s="288">
        <v>8</v>
      </c>
      <c r="G5907" s="13">
        <v>101</v>
      </c>
      <c r="H5907" s="13">
        <v>50.8</v>
      </c>
      <c r="I5907" s="2">
        <v>1025</v>
      </c>
      <c r="J5907" s="2">
        <v>994</v>
      </c>
      <c r="K5907" s="2">
        <v>3.4</v>
      </c>
      <c r="L5907" s="2">
        <v>34.799999999999997</v>
      </c>
      <c r="M5907" s="2">
        <v>0</v>
      </c>
      <c r="N5907" s="2">
        <v>0</v>
      </c>
      <c r="O5907" s="2">
        <v>9</v>
      </c>
      <c r="P5907" s="2">
        <v>3</v>
      </c>
    </row>
    <row r="5908" spans="1:16" x14ac:dyDescent="0.25">
      <c r="A5908" s="113" t="s">
        <v>54</v>
      </c>
      <c r="B5908" s="287">
        <v>2017</v>
      </c>
      <c r="C5908" s="111">
        <v>6</v>
      </c>
      <c r="D5908" s="22">
        <f>AVERAGE(D5890:D5907)</f>
        <v>18.283333333333331</v>
      </c>
      <c r="G5908" s="21">
        <f>AVERAGE(G5890:G5907)</f>
        <v>63.555555555555557</v>
      </c>
    </row>
    <row r="5909" spans="1:16" x14ac:dyDescent="0.25">
      <c r="A5909" s="536" t="s">
        <v>37</v>
      </c>
      <c r="B5909" s="536"/>
      <c r="C5909" s="536"/>
      <c r="D5909" s="283">
        <v>15.3</v>
      </c>
      <c r="G5909" s="168">
        <v>89.7</v>
      </c>
    </row>
    <row r="5910" spans="1:16" x14ac:dyDescent="0.25">
      <c r="A5910" s="536" t="s">
        <v>38</v>
      </c>
      <c r="B5910" s="536"/>
      <c r="C5910" s="536"/>
      <c r="D5910" s="283">
        <v>14.9</v>
      </c>
      <c r="G5910" s="285">
        <v>93</v>
      </c>
    </row>
    <row r="5911" spans="1:16" x14ac:dyDescent="0.25">
      <c r="A5911" s="536" t="s">
        <v>167</v>
      </c>
      <c r="B5911" s="536"/>
      <c r="C5911" s="536"/>
      <c r="D5911" s="283">
        <v>15.5</v>
      </c>
      <c r="G5911" s="168"/>
    </row>
    <row r="5912" spans="1:16" x14ac:dyDescent="0.25">
      <c r="A5912" s="536" t="s">
        <v>98</v>
      </c>
      <c r="B5912" s="536"/>
      <c r="C5912" s="536"/>
      <c r="D5912" s="283">
        <v>15.5</v>
      </c>
    </row>
    <row r="5914" spans="1:16" x14ac:dyDescent="0.25">
      <c r="A5914" s="290" t="s">
        <v>0</v>
      </c>
      <c r="B5914" s="290" t="s">
        <v>1</v>
      </c>
      <c r="C5914" s="290" t="s">
        <v>2</v>
      </c>
      <c r="D5914" s="291" t="s">
        <v>3</v>
      </c>
      <c r="E5914" s="290" t="s">
        <v>111</v>
      </c>
      <c r="F5914" s="290" t="s">
        <v>112</v>
      </c>
      <c r="G5914" s="15" t="s">
        <v>4</v>
      </c>
      <c r="H5914" s="15" t="s">
        <v>5</v>
      </c>
      <c r="I5914" s="290" t="s">
        <v>10</v>
      </c>
      <c r="J5914" s="290" t="s">
        <v>11</v>
      </c>
      <c r="K5914" s="290" t="s">
        <v>17</v>
      </c>
      <c r="L5914" s="290" t="s">
        <v>18</v>
      </c>
      <c r="M5914" s="290" t="s">
        <v>6</v>
      </c>
      <c r="N5914" s="290" t="s">
        <v>7</v>
      </c>
      <c r="O5914" s="290" t="s">
        <v>8</v>
      </c>
      <c r="P5914" s="290" t="s">
        <v>9</v>
      </c>
    </row>
    <row r="5916" spans="1:16" x14ac:dyDescent="0.25">
      <c r="A5916" s="113" t="s">
        <v>39</v>
      </c>
      <c r="B5916" s="292">
        <v>2017</v>
      </c>
      <c r="C5916" s="111">
        <v>7</v>
      </c>
      <c r="D5916" s="22">
        <v>19.600000000000001</v>
      </c>
      <c r="E5916" s="2">
        <v>34.200000000000003</v>
      </c>
      <c r="F5916" s="2">
        <v>8.9</v>
      </c>
      <c r="G5916" s="13">
        <v>172.4</v>
      </c>
      <c r="H5916" s="13">
        <v>31.7</v>
      </c>
      <c r="I5916" s="2">
        <v>1023</v>
      </c>
      <c r="J5916" s="2">
        <v>1004</v>
      </c>
      <c r="K5916" s="2">
        <v>8.9</v>
      </c>
      <c r="L5916" s="2">
        <v>62.4</v>
      </c>
      <c r="M5916" s="2">
        <v>0</v>
      </c>
      <c r="N5916" s="2">
        <v>0</v>
      </c>
      <c r="O5916" s="2">
        <v>18</v>
      </c>
      <c r="P5916" s="2">
        <v>3</v>
      </c>
    </row>
    <row r="5917" spans="1:16" x14ac:dyDescent="0.25">
      <c r="A5917" s="112" t="s">
        <v>19</v>
      </c>
      <c r="B5917" s="292">
        <v>2017</v>
      </c>
      <c r="C5917" s="111">
        <v>7</v>
      </c>
      <c r="D5917" s="22">
        <v>19.7</v>
      </c>
      <c r="E5917" s="2">
        <v>34.5</v>
      </c>
      <c r="F5917" s="2">
        <v>10.4</v>
      </c>
      <c r="G5917" s="13">
        <v>85.3</v>
      </c>
      <c r="H5917" s="13">
        <v>20.9</v>
      </c>
      <c r="I5917" s="2">
        <v>1022</v>
      </c>
      <c r="J5917" s="2">
        <v>1002</v>
      </c>
      <c r="K5917" s="2">
        <v>10.1</v>
      </c>
      <c r="L5917" s="294">
        <v>59</v>
      </c>
      <c r="M5917" s="2">
        <v>0</v>
      </c>
      <c r="N5917" s="2">
        <v>0</v>
      </c>
      <c r="O5917" s="2">
        <v>14</v>
      </c>
      <c r="P5917" s="2">
        <v>1</v>
      </c>
    </row>
    <row r="5918" spans="1:16" x14ac:dyDescent="0.25">
      <c r="A5918" s="112" t="s">
        <v>12</v>
      </c>
      <c r="B5918" s="292">
        <v>2017</v>
      </c>
      <c r="C5918" s="111">
        <v>7</v>
      </c>
      <c r="D5918" s="22">
        <v>18.600000000000001</v>
      </c>
      <c r="E5918" s="2">
        <v>32.4</v>
      </c>
      <c r="F5918" s="2">
        <v>10.199999999999999</v>
      </c>
      <c r="G5918" s="13">
        <v>209.9</v>
      </c>
      <c r="H5918" s="13">
        <v>43.9</v>
      </c>
      <c r="I5918" s="2">
        <v>1025</v>
      </c>
      <c r="J5918" s="2">
        <v>1005</v>
      </c>
      <c r="K5918" s="2">
        <v>4.7</v>
      </c>
      <c r="L5918" s="2">
        <v>37.5</v>
      </c>
      <c r="M5918" s="2">
        <v>0</v>
      </c>
      <c r="N5918" s="2">
        <v>0</v>
      </c>
      <c r="O5918" s="2">
        <v>11</v>
      </c>
      <c r="P5918" s="2">
        <v>1</v>
      </c>
    </row>
    <row r="5919" spans="1:16" x14ac:dyDescent="0.25">
      <c r="A5919" s="112" t="s">
        <v>161</v>
      </c>
      <c r="B5919" s="292">
        <v>2017</v>
      </c>
      <c r="C5919" s="111">
        <v>7</v>
      </c>
      <c r="D5919" s="22">
        <v>17.5</v>
      </c>
      <c r="E5919" s="2">
        <v>30.9</v>
      </c>
      <c r="F5919" s="2">
        <v>7.6</v>
      </c>
      <c r="G5919" s="13">
        <v>155.19999999999999</v>
      </c>
      <c r="H5919" s="13">
        <v>35.1</v>
      </c>
      <c r="I5919" s="2">
        <v>1023</v>
      </c>
      <c r="J5919" s="2">
        <v>1003</v>
      </c>
      <c r="K5919" s="2">
        <v>1.2</v>
      </c>
      <c r="L5919" s="2">
        <v>7.1</v>
      </c>
      <c r="M5919" s="2">
        <v>0</v>
      </c>
      <c r="N5919" s="2">
        <v>0</v>
      </c>
      <c r="O5919" s="2">
        <v>9</v>
      </c>
      <c r="P5919" s="2">
        <v>1</v>
      </c>
    </row>
    <row r="5920" spans="1:16" x14ac:dyDescent="0.25">
      <c r="A5920" s="112" t="s">
        <v>13</v>
      </c>
      <c r="B5920" s="292">
        <v>2017</v>
      </c>
      <c r="C5920" s="111">
        <v>7</v>
      </c>
      <c r="D5920" s="22">
        <v>17.600000000000001</v>
      </c>
      <c r="E5920" s="2">
        <v>30.8</v>
      </c>
      <c r="F5920" s="2">
        <v>8.1999999999999993</v>
      </c>
      <c r="G5920" s="13">
        <v>190.8</v>
      </c>
      <c r="H5920" s="13">
        <v>60.6</v>
      </c>
      <c r="I5920" s="2">
        <v>1024</v>
      </c>
      <c r="J5920" s="2">
        <v>1004</v>
      </c>
      <c r="K5920" s="2">
        <v>3.6</v>
      </c>
      <c r="L5920" s="2">
        <v>66.2</v>
      </c>
      <c r="M5920" s="2">
        <v>0</v>
      </c>
      <c r="N5920" s="2">
        <v>0</v>
      </c>
      <c r="O5920" s="2">
        <v>10</v>
      </c>
      <c r="P5920" s="2">
        <v>1</v>
      </c>
    </row>
    <row r="5921" spans="1:16" x14ac:dyDescent="0.25">
      <c r="A5921" s="112" t="s">
        <v>16</v>
      </c>
      <c r="B5921" s="292">
        <v>2017</v>
      </c>
      <c r="C5921" s="111">
        <v>7</v>
      </c>
      <c r="D5921" s="22">
        <v>17</v>
      </c>
      <c r="E5921" s="2">
        <v>31.1</v>
      </c>
      <c r="F5921" s="2">
        <v>8.4</v>
      </c>
      <c r="G5921" s="21">
        <v>117</v>
      </c>
      <c r="H5921" s="13">
        <v>37.6</v>
      </c>
      <c r="I5921" s="2">
        <v>1025</v>
      </c>
      <c r="J5921" s="2">
        <v>1006</v>
      </c>
      <c r="K5921" s="296">
        <v>5</v>
      </c>
      <c r="L5921" s="2">
        <v>16.600000000000001</v>
      </c>
      <c r="M5921" s="2">
        <v>0</v>
      </c>
      <c r="N5921" s="2">
        <v>0</v>
      </c>
      <c r="O5921" s="2">
        <v>12</v>
      </c>
      <c r="P5921" s="2">
        <v>1</v>
      </c>
    </row>
    <row r="5922" spans="1:16" x14ac:dyDescent="0.25">
      <c r="A5922" s="112" t="s">
        <v>14</v>
      </c>
      <c r="B5922" s="292">
        <v>2017</v>
      </c>
      <c r="C5922" s="111">
        <v>7</v>
      </c>
      <c r="D5922" s="22">
        <v>19.899999999999999</v>
      </c>
      <c r="E5922" s="2">
        <v>33.1</v>
      </c>
      <c r="F5922" s="2">
        <v>9.5</v>
      </c>
      <c r="G5922" s="13">
        <v>154.1</v>
      </c>
      <c r="H5922" s="13">
        <v>33.1</v>
      </c>
      <c r="I5922" s="2">
        <v>1023</v>
      </c>
      <c r="J5922" s="2">
        <v>1004</v>
      </c>
      <c r="K5922" s="2">
        <v>5.9</v>
      </c>
      <c r="L5922" s="2">
        <v>44.2</v>
      </c>
      <c r="M5922" s="2">
        <v>0</v>
      </c>
      <c r="N5922" s="2">
        <v>0</v>
      </c>
      <c r="O5922" s="2">
        <v>17</v>
      </c>
      <c r="P5922" s="2">
        <v>1</v>
      </c>
    </row>
    <row r="5923" spans="1:16" x14ac:dyDescent="0.25">
      <c r="A5923" s="112" t="s">
        <v>87</v>
      </c>
      <c r="B5923" s="292">
        <v>2017</v>
      </c>
      <c r="C5923" s="111">
        <v>7</v>
      </c>
      <c r="D5923" s="22">
        <v>17.100000000000001</v>
      </c>
      <c r="E5923" s="2">
        <v>30.2</v>
      </c>
      <c r="F5923" s="2">
        <v>8.3000000000000007</v>
      </c>
      <c r="G5923" s="13">
        <v>205.7</v>
      </c>
      <c r="H5923" s="13">
        <v>46.3</v>
      </c>
      <c r="I5923" s="2">
        <v>1024</v>
      </c>
      <c r="J5923" s="2">
        <v>1004</v>
      </c>
      <c r="K5923" s="2">
        <v>7.3</v>
      </c>
      <c r="L5923" s="2">
        <v>21.9</v>
      </c>
      <c r="M5923" s="2">
        <v>0</v>
      </c>
      <c r="N5923" s="2">
        <v>0</v>
      </c>
      <c r="O5923" s="2">
        <v>13</v>
      </c>
      <c r="P5923" s="2">
        <v>3</v>
      </c>
    </row>
    <row r="5924" spans="1:16" x14ac:dyDescent="0.25">
      <c r="A5924" s="112" t="s">
        <v>164</v>
      </c>
      <c r="B5924" s="292">
        <v>2017</v>
      </c>
      <c r="C5924" s="111">
        <v>7</v>
      </c>
      <c r="D5924" s="22">
        <v>18.899999999999999</v>
      </c>
      <c r="E5924" s="2">
        <v>34.299999999999997</v>
      </c>
      <c r="F5924" s="2">
        <v>8.9</v>
      </c>
      <c r="G5924" s="21">
        <v>160</v>
      </c>
      <c r="H5924" s="21">
        <v>28</v>
      </c>
      <c r="I5924" s="2">
        <v>1022</v>
      </c>
      <c r="J5924" s="2">
        <v>1002</v>
      </c>
      <c r="K5924" s="2">
        <v>6.4</v>
      </c>
      <c r="L5924" s="294">
        <v>40</v>
      </c>
      <c r="M5924" s="2">
        <v>0</v>
      </c>
      <c r="N5924" s="2">
        <v>0</v>
      </c>
      <c r="O5924" s="2">
        <v>15</v>
      </c>
      <c r="P5924" s="2">
        <v>3</v>
      </c>
    </row>
    <row r="5925" spans="1:16" x14ac:dyDescent="0.25">
      <c r="A5925" s="112" t="s">
        <v>31</v>
      </c>
      <c r="B5925" s="292">
        <v>2017</v>
      </c>
      <c r="C5925" s="111">
        <v>7</v>
      </c>
      <c r="D5925" s="22">
        <v>19</v>
      </c>
      <c r="E5925" s="296">
        <v>33</v>
      </c>
      <c r="F5925" s="2">
        <v>8.9</v>
      </c>
      <c r="G5925" s="13">
        <v>115.2</v>
      </c>
      <c r="H5925" s="21">
        <v>24</v>
      </c>
      <c r="I5925" s="2">
        <v>1024</v>
      </c>
      <c r="J5925" s="2">
        <v>1005</v>
      </c>
      <c r="K5925" s="2">
        <v>4.2</v>
      </c>
      <c r="L5925" s="2">
        <v>20.9</v>
      </c>
      <c r="M5925" s="2">
        <v>0</v>
      </c>
      <c r="N5925" s="2">
        <v>0</v>
      </c>
      <c r="O5925" s="2">
        <v>15</v>
      </c>
      <c r="P5925" s="2">
        <v>2</v>
      </c>
    </row>
    <row r="5926" spans="1:16" x14ac:dyDescent="0.25">
      <c r="A5926" s="112" t="s">
        <v>69</v>
      </c>
      <c r="B5926" s="292">
        <v>2017</v>
      </c>
      <c r="C5926" s="111">
        <v>7</v>
      </c>
      <c r="D5926" s="22">
        <v>18.3</v>
      </c>
      <c r="E5926" s="2">
        <v>31.5</v>
      </c>
      <c r="F5926" s="295">
        <v>10</v>
      </c>
      <c r="G5926" s="13">
        <v>170.7</v>
      </c>
      <c r="H5926" s="13">
        <v>37.799999999999997</v>
      </c>
      <c r="I5926" s="2">
        <v>1023</v>
      </c>
      <c r="J5926" s="2">
        <v>1004</v>
      </c>
      <c r="K5926" s="2">
        <v>13.1</v>
      </c>
      <c r="L5926" s="2">
        <v>59.2</v>
      </c>
      <c r="M5926" s="2">
        <v>0</v>
      </c>
      <c r="N5926" s="2">
        <v>0</v>
      </c>
      <c r="O5926" s="2">
        <v>11</v>
      </c>
      <c r="P5926" s="2">
        <v>1</v>
      </c>
    </row>
    <row r="5927" spans="1:16" x14ac:dyDescent="0.25">
      <c r="A5927" s="112" t="s">
        <v>61</v>
      </c>
      <c r="B5927" s="292">
        <v>2017</v>
      </c>
      <c r="C5927" s="111">
        <v>7</v>
      </c>
      <c r="D5927" s="22">
        <v>18.100000000000001</v>
      </c>
      <c r="E5927" s="2">
        <v>32.5</v>
      </c>
      <c r="F5927" s="2">
        <v>7.3</v>
      </c>
      <c r="G5927" s="13">
        <v>215.9</v>
      </c>
      <c r="H5927" s="13">
        <v>44.7</v>
      </c>
      <c r="I5927" s="2">
        <v>1024</v>
      </c>
      <c r="J5927" s="2">
        <v>1004</v>
      </c>
      <c r="K5927" s="2">
        <v>7.1</v>
      </c>
      <c r="L5927" s="2">
        <v>48.4</v>
      </c>
      <c r="M5927" s="2">
        <v>0</v>
      </c>
      <c r="N5927" s="2">
        <v>0</v>
      </c>
      <c r="O5927" s="2">
        <v>13</v>
      </c>
      <c r="P5927" s="2">
        <v>3</v>
      </c>
    </row>
    <row r="5928" spans="1:16" x14ac:dyDescent="0.25">
      <c r="A5928" s="112" t="s">
        <v>168</v>
      </c>
      <c r="B5928" s="292">
        <v>2017</v>
      </c>
      <c r="C5928" s="111">
        <v>7</v>
      </c>
      <c r="D5928" s="22">
        <v>19.7</v>
      </c>
      <c r="E5928" s="2">
        <v>33.4</v>
      </c>
      <c r="F5928" s="2">
        <v>9.9</v>
      </c>
      <c r="G5928" s="13">
        <v>130.19999999999999</v>
      </c>
      <c r="H5928" s="13">
        <v>25.4</v>
      </c>
      <c r="I5928" s="2">
        <v>1023</v>
      </c>
      <c r="J5928" s="2">
        <v>1004</v>
      </c>
      <c r="K5928" s="2">
        <v>6.4</v>
      </c>
      <c r="L5928" s="2">
        <v>25.3</v>
      </c>
      <c r="M5928" s="2">
        <v>0</v>
      </c>
      <c r="N5928" s="2">
        <v>0</v>
      </c>
      <c r="O5928" s="2">
        <v>13</v>
      </c>
      <c r="P5928" s="2">
        <v>1</v>
      </c>
    </row>
    <row r="5929" spans="1:16" x14ac:dyDescent="0.25">
      <c r="A5929" s="112" t="s">
        <v>46</v>
      </c>
      <c r="B5929" s="292">
        <v>2017</v>
      </c>
      <c r="C5929" s="111">
        <v>7</v>
      </c>
      <c r="D5929" s="22">
        <v>18</v>
      </c>
      <c r="E5929" s="2">
        <v>31.1</v>
      </c>
      <c r="F5929" s="2">
        <v>9.1</v>
      </c>
      <c r="G5929" s="13">
        <v>103.2</v>
      </c>
      <c r="H5929" s="13">
        <v>32.799999999999997</v>
      </c>
      <c r="I5929" s="2">
        <v>1025</v>
      </c>
      <c r="J5929" s="2">
        <v>1005</v>
      </c>
      <c r="K5929" s="2">
        <v>6.8</v>
      </c>
      <c r="L5929" s="2">
        <v>24.1</v>
      </c>
      <c r="M5929" s="2">
        <v>0</v>
      </c>
      <c r="N5929" s="2">
        <v>0</v>
      </c>
      <c r="O5929" s="2">
        <v>11</v>
      </c>
      <c r="P5929" s="2">
        <v>1</v>
      </c>
    </row>
    <row r="5930" spans="1:16" x14ac:dyDescent="0.25">
      <c r="A5930" s="112" t="s">
        <v>56</v>
      </c>
      <c r="B5930" s="292">
        <v>2017</v>
      </c>
      <c r="C5930" s="111">
        <v>7</v>
      </c>
      <c r="D5930" s="22">
        <v>19.100000000000001</v>
      </c>
      <c r="E5930" s="2">
        <v>33.200000000000003</v>
      </c>
      <c r="F5930" s="2">
        <v>9.1</v>
      </c>
      <c r="G5930" s="21">
        <v>139</v>
      </c>
      <c r="H5930" s="13">
        <v>25.4</v>
      </c>
      <c r="I5930" s="2">
        <v>1023</v>
      </c>
      <c r="J5930" s="2">
        <v>1004</v>
      </c>
      <c r="K5930" s="2">
        <v>2.2000000000000002</v>
      </c>
      <c r="L5930" s="2">
        <v>17.7</v>
      </c>
      <c r="M5930" s="2">
        <v>0</v>
      </c>
      <c r="N5930" s="2">
        <v>0</v>
      </c>
      <c r="O5930" s="2">
        <v>13</v>
      </c>
      <c r="P5930" s="2">
        <v>1</v>
      </c>
    </row>
    <row r="5931" spans="1:16" x14ac:dyDescent="0.25">
      <c r="A5931" s="112" t="s">
        <v>71</v>
      </c>
      <c r="B5931" s="292">
        <v>2017</v>
      </c>
      <c r="C5931" s="111">
        <v>7</v>
      </c>
      <c r="D5931" s="22">
        <v>17.600000000000001</v>
      </c>
      <c r="E5931" s="2">
        <v>30.6</v>
      </c>
      <c r="F5931" s="2">
        <v>7.6</v>
      </c>
      <c r="G5931" s="13">
        <v>191.4</v>
      </c>
      <c r="H5931" s="13">
        <v>32.4</v>
      </c>
      <c r="I5931" s="2">
        <v>1023</v>
      </c>
      <c r="J5931" s="2">
        <v>1003</v>
      </c>
      <c r="K5931" s="2">
        <v>2.1</v>
      </c>
      <c r="L5931" s="2">
        <v>30.5</v>
      </c>
      <c r="M5931" s="2">
        <v>0</v>
      </c>
      <c r="N5931" s="2">
        <v>0</v>
      </c>
      <c r="O5931" s="2">
        <v>9</v>
      </c>
      <c r="P5931" s="2">
        <v>1</v>
      </c>
    </row>
    <row r="5932" spans="1:16" x14ac:dyDescent="0.25">
      <c r="A5932" s="112" t="s">
        <v>72</v>
      </c>
      <c r="B5932" s="292">
        <v>2017</v>
      </c>
      <c r="C5932" s="111">
        <v>7</v>
      </c>
      <c r="D5932" s="22">
        <v>18.7</v>
      </c>
      <c r="E5932" s="2">
        <v>33.1</v>
      </c>
      <c r="F5932" s="2">
        <v>8.5</v>
      </c>
      <c r="G5932" s="13">
        <v>181.2</v>
      </c>
      <c r="H5932" s="13">
        <v>40.799999999999997</v>
      </c>
      <c r="I5932" s="2">
        <v>1023</v>
      </c>
      <c r="J5932" s="2">
        <v>1003</v>
      </c>
      <c r="K5932" s="2">
        <v>2.2999999999999998</v>
      </c>
      <c r="L5932" s="2">
        <v>26.7</v>
      </c>
      <c r="M5932" s="2">
        <v>0</v>
      </c>
      <c r="N5932" s="2">
        <v>0</v>
      </c>
      <c r="O5932" s="2">
        <v>15</v>
      </c>
      <c r="P5932" s="2">
        <v>2</v>
      </c>
    </row>
    <row r="5933" spans="1:16" x14ac:dyDescent="0.25">
      <c r="A5933" s="112" t="s">
        <v>93</v>
      </c>
      <c r="B5933" s="292">
        <v>2017</v>
      </c>
      <c r="C5933" s="111">
        <v>7</v>
      </c>
      <c r="D5933" s="22">
        <v>18.100000000000001</v>
      </c>
      <c r="E5933" s="2">
        <v>32.9</v>
      </c>
      <c r="F5933" s="2">
        <v>8.6999999999999993</v>
      </c>
      <c r="G5933" s="13">
        <v>148.6</v>
      </c>
      <c r="H5933" s="13">
        <v>43.8</v>
      </c>
      <c r="I5933" s="2">
        <v>1023</v>
      </c>
      <c r="J5933" s="2">
        <v>1003</v>
      </c>
      <c r="K5933" s="2">
        <v>2.8</v>
      </c>
      <c r="L5933" s="2">
        <v>32.299999999999997</v>
      </c>
      <c r="M5933" s="2">
        <v>0</v>
      </c>
      <c r="N5933" s="2">
        <v>0</v>
      </c>
      <c r="O5933" s="2">
        <v>13</v>
      </c>
      <c r="P5933" s="2">
        <v>1</v>
      </c>
    </row>
    <row r="5934" spans="1:16" x14ac:dyDescent="0.25">
      <c r="A5934" s="113" t="s">
        <v>54</v>
      </c>
      <c r="B5934" s="292">
        <v>2017</v>
      </c>
      <c r="C5934" s="111">
        <v>7</v>
      </c>
      <c r="D5934" s="22">
        <f>AVERAGE(D5916:D5933)</f>
        <v>18.472222222222225</v>
      </c>
      <c r="G5934" s="13">
        <f>AVERAGE(G5916:G5933)</f>
        <v>158.1</v>
      </c>
    </row>
    <row r="5935" spans="1:16" x14ac:dyDescent="0.25">
      <c r="A5935" s="536" t="s">
        <v>37</v>
      </c>
      <c r="B5935" s="536"/>
      <c r="C5935" s="536"/>
      <c r="D5935" s="293">
        <v>16.8</v>
      </c>
      <c r="G5935" s="168">
        <v>88.6</v>
      </c>
    </row>
    <row r="5936" spans="1:16" x14ac:dyDescent="0.25">
      <c r="A5936" s="536" t="s">
        <v>38</v>
      </c>
      <c r="B5936" s="536"/>
      <c r="C5936" s="536"/>
      <c r="D5936" s="293">
        <v>16.399999999999999</v>
      </c>
      <c r="G5936" s="168">
        <v>96.1</v>
      </c>
    </row>
    <row r="5937" spans="1:16" x14ac:dyDescent="0.25">
      <c r="A5937" s="536" t="s">
        <v>167</v>
      </c>
      <c r="B5937" s="536"/>
      <c r="C5937" s="536"/>
      <c r="D5937" s="293">
        <v>17.899999999999999</v>
      </c>
    </row>
    <row r="5938" spans="1:16" x14ac:dyDescent="0.25">
      <c r="A5938" s="536" t="s">
        <v>98</v>
      </c>
      <c r="B5938" s="536"/>
      <c r="C5938" s="536"/>
      <c r="D5938" s="293">
        <v>17.3</v>
      </c>
    </row>
    <row r="5940" spans="1:16" x14ac:dyDescent="0.25">
      <c r="A5940" s="297" t="s">
        <v>0</v>
      </c>
      <c r="B5940" s="297" t="s">
        <v>1</v>
      </c>
      <c r="C5940" s="297" t="s">
        <v>2</v>
      </c>
      <c r="D5940" s="298" t="s">
        <v>3</v>
      </c>
      <c r="E5940" s="297" t="s">
        <v>111</v>
      </c>
      <c r="F5940" s="297" t="s">
        <v>112</v>
      </c>
      <c r="G5940" s="15" t="s">
        <v>4</v>
      </c>
      <c r="H5940" s="15" t="s">
        <v>5</v>
      </c>
      <c r="I5940" s="297" t="s">
        <v>10</v>
      </c>
      <c r="J5940" s="297" t="s">
        <v>11</v>
      </c>
      <c r="K5940" s="297" t="s">
        <v>17</v>
      </c>
      <c r="L5940" s="297" t="s">
        <v>18</v>
      </c>
      <c r="M5940" s="297" t="s">
        <v>6</v>
      </c>
      <c r="N5940" s="297" t="s">
        <v>7</v>
      </c>
      <c r="O5940" s="297" t="s">
        <v>8</v>
      </c>
      <c r="P5940" s="297" t="s">
        <v>9</v>
      </c>
    </row>
    <row r="5942" spans="1:16" x14ac:dyDescent="0.25">
      <c r="A5942" s="113" t="s">
        <v>39</v>
      </c>
      <c r="B5942" s="299">
        <v>2017</v>
      </c>
      <c r="C5942" s="111">
        <v>8</v>
      </c>
      <c r="D5942" s="22">
        <v>18.7</v>
      </c>
      <c r="E5942" s="2">
        <v>31.8</v>
      </c>
      <c r="F5942" s="2">
        <v>8.4</v>
      </c>
      <c r="G5942" s="13">
        <v>134.30000000000001</v>
      </c>
      <c r="H5942" s="13">
        <v>38.5</v>
      </c>
      <c r="I5942" s="2">
        <v>1024</v>
      </c>
      <c r="J5942" s="2">
        <v>1006</v>
      </c>
      <c r="K5942" s="2">
        <v>6.7</v>
      </c>
      <c r="L5942" s="2">
        <v>48.4</v>
      </c>
      <c r="M5942" s="2">
        <v>0</v>
      </c>
      <c r="N5942" s="2">
        <v>0</v>
      </c>
      <c r="O5942" s="2">
        <v>16</v>
      </c>
      <c r="P5942" s="2">
        <v>2</v>
      </c>
    </row>
    <row r="5943" spans="1:16" x14ac:dyDescent="0.25">
      <c r="A5943" s="112" t="s">
        <v>19</v>
      </c>
      <c r="B5943" s="299">
        <v>2017</v>
      </c>
      <c r="C5943" s="111">
        <v>8</v>
      </c>
      <c r="D5943" s="22">
        <v>19.2</v>
      </c>
      <c r="E5943" s="2">
        <v>30.5</v>
      </c>
      <c r="F5943" s="2">
        <v>10.7</v>
      </c>
      <c r="G5943" s="13">
        <v>154.4</v>
      </c>
      <c r="H5943" s="13">
        <v>39.6</v>
      </c>
      <c r="I5943" s="2">
        <v>1023</v>
      </c>
      <c r="J5943" s="2">
        <v>1003</v>
      </c>
      <c r="K5943" s="2">
        <v>8.1999999999999993</v>
      </c>
      <c r="L5943" s="301">
        <v>45</v>
      </c>
      <c r="M5943" s="2">
        <v>0</v>
      </c>
      <c r="N5943" s="2">
        <v>0</v>
      </c>
      <c r="O5943" s="2">
        <v>10</v>
      </c>
      <c r="P5943" s="2">
        <v>2</v>
      </c>
    </row>
    <row r="5944" spans="1:16" x14ac:dyDescent="0.25">
      <c r="A5944" s="112" t="s">
        <v>12</v>
      </c>
      <c r="B5944" s="299">
        <v>2017</v>
      </c>
      <c r="C5944" s="111">
        <v>8</v>
      </c>
      <c r="D5944" s="22">
        <v>18</v>
      </c>
      <c r="E5944" s="301">
        <v>28</v>
      </c>
      <c r="F5944" s="2">
        <v>9.5</v>
      </c>
      <c r="G5944" s="13">
        <v>166.3</v>
      </c>
      <c r="H5944" s="13">
        <v>46.4</v>
      </c>
      <c r="I5944" s="2">
        <v>1026</v>
      </c>
      <c r="J5944" s="2">
        <v>1008</v>
      </c>
      <c r="K5944" s="2">
        <v>2.9</v>
      </c>
      <c r="L5944" s="2">
        <v>61.1</v>
      </c>
      <c r="M5944" s="2">
        <v>0</v>
      </c>
      <c r="N5944" s="2">
        <v>0</v>
      </c>
      <c r="O5944" s="2">
        <v>3</v>
      </c>
      <c r="P5944" s="2">
        <v>0</v>
      </c>
    </row>
    <row r="5945" spans="1:16" x14ac:dyDescent="0.25">
      <c r="A5945" s="112" t="s">
        <v>161</v>
      </c>
      <c r="B5945" s="299">
        <v>2017</v>
      </c>
      <c r="C5945" s="111">
        <v>8</v>
      </c>
      <c r="D5945" s="22">
        <v>17.100000000000001</v>
      </c>
      <c r="E5945" s="301">
        <v>28</v>
      </c>
      <c r="F5945" s="301">
        <v>8</v>
      </c>
      <c r="G5945" s="21">
        <v>130</v>
      </c>
      <c r="H5945" s="13">
        <v>35.6</v>
      </c>
      <c r="I5945" s="2">
        <v>1023</v>
      </c>
      <c r="J5945" s="2">
        <v>1005</v>
      </c>
      <c r="K5945" s="2">
        <v>1.3</v>
      </c>
      <c r="L5945" s="301">
        <v>7</v>
      </c>
      <c r="M5945" s="2">
        <v>0</v>
      </c>
      <c r="N5945" s="2">
        <v>0</v>
      </c>
      <c r="O5945" s="2">
        <v>4</v>
      </c>
      <c r="P5945" s="2">
        <v>0</v>
      </c>
    </row>
    <row r="5946" spans="1:16" x14ac:dyDescent="0.25">
      <c r="A5946" s="112" t="s">
        <v>13</v>
      </c>
      <c r="B5946" s="299">
        <v>2017</v>
      </c>
      <c r="C5946" s="111">
        <v>8</v>
      </c>
      <c r="D5946" s="22">
        <v>16.600000000000001</v>
      </c>
      <c r="E5946" s="2">
        <v>27.7</v>
      </c>
      <c r="F5946" s="2">
        <v>6.1</v>
      </c>
      <c r="G5946" s="13">
        <v>126.4</v>
      </c>
      <c r="H5946" s="13">
        <v>34.6</v>
      </c>
      <c r="I5946" s="2">
        <v>1024</v>
      </c>
      <c r="J5946" s="2">
        <v>1006</v>
      </c>
      <c r="K5946" s="2">
        <v>3.2</v>
      </c>
      <c r="L5946" s="2">
        <v>42.8</v>
      </c>
      <c r="M5946" s="2">
        <v>0</v>
      </c>
      <c r="N5946" s="2">
        <v>0</v>
      </c>
      <c r="O5946" s="2">
        <v>4</v>
      </c>
      <c r="P5946" s="2">
        <v>0</v>
      </c>
    </row>
    <row r="5947" spans="1:16" x14ac:dyDescent="0.25">
      <c r="A5947" s="112" t="s">
        <v>16</v>
      </c>
      <c r="B5947" s="299">
        <v>2017</v>
      </c>
      <c r="C5947" s="111">
        <v>8</v>
      </c>
      <c r="D5947" s="22">
        <v>16.600000000000001</v>
      </c>
      <c r="E5947" s="2">
        <v>29.6</v>
      </c>
      <c r="F5947" s="2">
        <v>8.3000000000000007</v>
      </c>
      <c r="G5947" s="13">
        <v>34.4</v>
      </c>
      <c r="H5947" s="13">
        <v>13.1</v>
      </c>
      <c r="I5947" s="2">
        <v>1025</v>
      </c>
      <c r="J5947" s="2">
        <v>1005</v>
      </c>
      <c r="K5947" s="2">
        <v>4.3</v>
      </c>
      <c r="L5947" s="2">
        <v>15.2</v>
      </c>
      <c r="M5947" s="2">
        <v>0</v>
      </c>
      <c r="N5947" s="2">
        <v>0</v>
      </c>
      <c r="O5947" s="2">
        <v>5</v>
      </c>
      <c r="P5947" s="2">
        <v>0</v>
      </c>
    </row>
    <row r="5948" spans="1:16" x14ac:dyDescent="0.25">
      <c r="A5948" s="112" t="s">
        <v>14</v>
      </c>
      <c r="B5948" s="299">
        <v>2017</v>
      </c>
      <c r="C5948" s="111">
        <v>8</v>
      </c>
      <c r="D5948" s="22">
        <v>19</v>
      </c>
      <c r="E5948" s="2">
        <v>30.1</v>
      </c>
      <c r="F5948" s="2">
        <v>9.1999999999999993</v>
      </c>
      <c r="G5948" s="13">
        <v>125.5</v>
      </c>
      <c r="H5948" s="21">
        <v>34</v>
      </c>
      <c r="I5948" s="2">
        <v>1024</v>
      </c>
      <c r="J5948" s="2">
        <v>1005</v>
      </c>
      <c r="K5948" s="2">
        <v>4.3</v>
      </c>
      <c r="L5948" s="2">
        <v>35.6</v>
      </c>
      <c r="M5948" s="2">
        <v>0</v>
      </c>
      <c r="N5948" s="2">
        <v>0</v>
      </c>
      <c r="O5948" s="2">
        <v>13</v>
      </c>
      <c r="P5948" s="2">
        <v>1</v>
      </c>
    </row>
    <row r="5949" spans="1:16" x14ac:dyDescent="0.25">
      <c r="A5949" s="112" t="s">
        <v>87</v>
      </c>
      <c r="B5949" s="299">
        <v>2017</v>
      </c>
      <c r="C5949" s="111">
        <v>8</v>
      </c>
      <c r="D5949" s="22">
        <v>16.7</v>
      </c>
      <c r="E5949" s="2">
        <v>27.6</v>
      </c>
      <c r="F5949" s="302">
        <v>9</v>
      </c>
      <c r="G5949" s="13">
        <v>110.3</v>
      </c>
      <c r="H5949" s="13">
        <v>36.200000000000003</v>
      </c>
      <c r="I5949" s="2">
        <v>1025</v>
      </c>
      <c r="J5949" s="2">
        <v>1005</v>
      </c>
      <c r="K5949" s="2">
        <v>7.9</v>
      </c>
      <c r="L5949" s="2">
        <v>21.3</v>
      </c>
      <c r="M5949" s="2">
        <v>0</v>
      </c>
      <c r="N5949" s="2">
        <v>0</v>
      </c>
      <c r="O5949" s="2">
        <v>4</v>
      </c>
      <c r="P5949" s="2">
        <v>0</v>
      </c>
    </row>
    <row r="5950" spans="1:16" x14ac:dyDescent="0.25">
      <c r="A5950" s="112" t="s">
        <v>164</v>
      </c>
      <c r="B5950" s="299">
        <v>2017</v>
      </c>
      <c r="C5950" s="111">
        <v>8</v>
      </c>
      <c r="D5950" s="22">
        <v>18.399999999999999</v>
      </c>
      <c r="E5950" s="2">
        <v>31.9</v>
      </c>
      <c r="F5950" s="2">
        <v>6.1</v>
      </c>
      <c r="G5950" s="13">
        <v>126.4</v>
      </c>
      <c r="H5950" s="13">
        <v>34.6</v>
      </c>
      <c r="I5950" s="2">
        <v>1024</v>
      </c>
      <c r="J5950" s="2">
        <v>1006</v>
      </c>
      <c r="K5950" s="2">
        <v>5.5</v>
      </c>
      <c r="L5950" s="2">
        <v>10.6</v>
      </c>
      <c r="M5950" s="2">
        <v>0</v>
      </c>
      <c r="N5950" s="2">
        <v>0</v>
      </c>
      <c r="O5950" s="2">
        <v>15</v>
      </c>
      <c r="P5950" s="2">
        <v>2</v>
      </c>
    </row>
    <row r="5951" spans="1:16" x14ac:dyDescent="0.25">
      <c r="A5951" s="112" t="s">
        <v>31</v>
      </c>
      <c r="B5951" s="299">
        <v>2017</v>
      </c>
      <c r="C5951" s="111">
        <v>8</v>
      </c>
      <c r="D5951" s="22">
        <v>18.600000000000001</v>
      </c>
      <c r="E5951" s="2">
        <v>30.7</v>
      </c>
      <c r="F5951" s="2">
        <v>10.1</v>
      </c>
      <c r="G5951" s="13">
        <v>104.6</v>
      </c>
      <c r="H5951" s="13">
        <v>32.4</v>
      </c>
      <c r="I5951" s="2">
        <v>1025</v>
      </c>
      <c r="J5951" s="2">
        <v>1006</v>
      </c>
      <c r="K5951" s="2">
        <v>3.7</v>
      </c>
      <c r="L5951" s="2">
        <v>16.100000000000001</v>
      </c>
      <c r="M5951" s="2">
        <v>0</v>
      </c>
      <c r="N5951" s="2">
        <v>0</v>
      </c>
      <c r="O5951" s="2">
        <v>20</v>
      </c>
      <c r="P5951" s="2">
        <v>2</v>
      </c>
    </row>
    <row r="5952" spans="1:16" x14ac:dyDescent="0.25">
      <c r="A5952" s="112" t="s">
        <v>69</v>
      </c>
      <c r="B5952" s="299">
        <v>2017</v>
      </c>
      <c r="C5952" s="111">
        <v>8</v>
      </c>
      <c r="D5952" s="22">
        <v>17.7</v>
      </c>
      <c r="E5952" s="2">
        <v>29.1</v>
      </c>
      <c r="F5952" s="2">
        <v>8.5</v>
      </c>
      <c r="G5952" s="13">
        <v>130.5</v>
      </c>
      <c r="H5952" s="13">
        <v>38.1</v>
      </c>
      <c r="I5952" s="2">
        <v>1023</v>
      </c>
      <c r="J5952" s="2">
        <v>1006</v>
      </c>
      <c r="K5952" s="2">
        <v>11.8</v>
      </c>
      <c r="L5952" s="2">
        <v>47.3</v>
      </c>
      <c r="M5952" s="2">
        <v>0</v>
      </c>
      <c r="N5952" s="2">
        <v>0</v>
      </c>
      <c r="O5952" s="2">
        <v>3</v>
      </c>
      <c r="P5952" s="2">
        <v>0</v>
      </c>
    </row>
    <row r="5953" spans="1:18" x14ac:dyDescent="0.25">
      <c r="A5953" s="112" t="s">
        <v>61</v>
      </c>
      <c r="B5953" s="299">
        <v>2017</v>
      </c>
      <c r="C5953" s="111">
        <v>8</v>
      </c>
      <c r="D5953" s="22">
        <v>17.7</v>
      </c>
      <c r="E5953" s="2">
        <v>30.2</v>
      </c>
      <c r="F5953" s="2">
        <v>6.9</v>
      </c>
      <c r="G5953" s="13">
        <v>136.19999999999999</v>
      </c>
      <c r="H5953" s="13">
        <v>39.9</v>
      </c>
      <c r="I5953" s="2">
        <v>1025</v>
      </c>
      <c r="J5953" s="2">
        <v>1005</v>
      </c>
      <c r="K5953" s="2">
        <v>5.7</v>
      </c>
      <c r="L5953" s="301">
        <v>41</v>
      </c>
      <c r="M5953" s="2">
        <v>0</v>
      </c>
      <c r="N5953" s="2">
        <v>0</v>
      </c>
      <c r="O5953" s="2">
        <v>8</v>
      </c>
      <c r="P5953" s="2">
        <v>1</v>
      </c>
    </row>
    <row r="5954" spans="1:18" x14ac:dyDescent="0.25">
      <c r="A5954" s="112" t="s">
        <v>168</v>
      </c>
      <c r="B5954" s="299">
        <v>2017</v>
      </c>
      <c r="C5954" s="111">
        <v>8</v>
      </c>
      <c r="D5954" s="22">
        <v>19</v>
      </c>
      <c r="E5954" s="2">
        <v>30.1</v>
      </c>
      <c r="F5954" s="2">
        <v>10.4</v>
      </c>
      <c r="G5954" s="13">
        <v>84.8</v>
      </c>
      <c r="H5954" s="13">
        <v>24.6</v>
      </c>
      <c r="I5954" s="2">
        <v>1024</v>
      </c>
      <c r="J5954" s="2">
        <v>1005</v>
      </c>
      <c r="K5954" s="2">
        <v>5.4</v>
      </c>
      <c r="L5954" s="2">
        <v>24.6</v>
      </c>
      <c r="M5954" s="2">
        <v>0</v>
      </c>
      <c r="N5954" s="2">
        <v>0</v>
      </c>
      <c r="O5954" s="2">
        <v>11</v>
      </c>
      <c r="P5954" s="2">
        <v>1</v>
      </c>
    </row>
    <row r="5955" spans="1:18" x14ac:dyDescent="0.25">
      <c r="A5955" s="112" t="s">
        <v>46</v>
      </c>
      <c r="B5955" s="299">
        <v>2017</v>
      </c>
      <c r="C5955" s="111">
        <v>8</v>
      </c>
      <c r="D5955" s="22">
        <v>17.7</v>
      </c>
      <c r="E5955" s="2">
        <v>28.3</v>
      </c>
      <c r="F5955" s="2">
        <v>9.9</v>
      </c>
      <c r="G5955" s="13">
        <v>106.8</v>
      </c>
      <c r="H5955" s="13">
        <v>27.3</v>
      </c>
      <c r="I5955" s="2">
        <v>1026</v>
      </c>
      <c r="J5955" s="2">
        <v>1009</v>
      </c>
      <c r="K5955" s="2">
        <v>7.2</v>
      </c>
      <c r="L5955" s="2">
        <v>70.900000000000006</v>
      </c>
      <c r="M5955" s="2">
        <v>0</v>
      </c>
      <c r="N5955" s="2">
        <v>0</v>
      </c>
      <c r="O5955" s="2">
        <v>3</v>
      </c>
      <c r="P5955" s="2">
        <v>0</v>
      </c>
    </row>
    <row r="5956" spans="1:18" x14ac:dyDescent="0.25">
      <c r="A5956" s="112" t="s">
        <v>56</v>
      </c>
      <c r="B5956" s="299">
        <v>2017</v>
      </c>
      <c r="C5956" s="111">
        <v>8</v>
      </c>
      <c r="D5956" s="22">
        <v>17.899999999999999</v>
      </c>
      <c r="E5956" s="2">
        <v>29.1</v>
      </c>
      <c r="F5956" s="2">
        <v>8.5</v>
      </c>
      <c r="G5956" s="13">
        <v>130.5</v>
      </c>
      <c r="H5956" s="13">
        <v>38.1</v>
      </c>
      <c r="I5956" s="2">
        <v>1023</v>
      </c>
      <c r="J5956" s="2">
        <v>1006</v>
      </c>
      <c r="K5956" s="2">
        <v>1.4</v>
      </c>
      <c r="L5956" s="2">
        <v>12.9</v>
      </c>
      <c r="M5956" s="2">
        <v>0</v>
      </c>
      <c r="N5956" s="2">
        <v>0</v>
      </c>
      <c r="O5956" s="2">
        <v>11</v>
      </c>
      <c r="P5956" s="2">
        <v>1</v>
      </c>
    </row>
    <row r="5957" spans="1:18" x14ac:dyDescent="0.25">
      <c r="A5957" s="112" t="s">
        <v>71</v>
      </c>
      <c r="B5957" s="299">
        <v>2017</v>
      </c>
      <c r="C5957" s="111">
        <v>8</v>
      </c>
      <c r="D5957" s="22">
        <v>16.7</v>
      </c>
      <c r="E5957" s="2">
        <v>28.3</v>
      </c>
      <c r="F5957" s="2">
        <v>7.5</v>
      </c>
      <c r="G5957" s="13">
        <v>134.19999999999999</v>
      </c>
      <c r="H5957" s="21">
        <v>32</v>
      </c>
      <c r="I5957" s="2">
        <v>1024</v>
      </c>
      <c r="J5957" s="2">
        <v>1005</v>
      </c>
      <c r="K5957" s="2">
        <v>1.4</v>
      </c>
      <c r="L5957" s="2">
        <v>22.9</v>
      </c>
      <c r="M5957" s="2">
        <v>0</v>
      </c>
      <c r="N5957" s="2">
        <v>0</v>
      </c>
      <c r="O5957" s="2">
        <v>3</v>
      </c>
      <c r="P5957" s="2">
        <v>0</v>
      </c>
    </row>
    <row r="5958" spans="1:18" x14ac:dyDescent="0.25">
      <c r="A5958" s="112" t="s">
        <v>72</v>
      </c>
      <c r="B5958" s="299">
        <v>2017</v>
      </c>
      <c r="C5958" s="111">
        <v>8</v>
      </c>
      <c r="D5958" s="22">
        <v>17.600000000000001</v>
      </c>
      <c r="E5958" s="2">
        <v>30.6</v>
      </c>
      <c r="F5958" s="2">
        <v>6.7</v>
      </c>
      <c r="G5958" s="13">
        <v>119.6</v>
      </c>
      <c r="H5958" s="13">
        <v>33.6</v>
      </c>
      <c r="I5958" s="2">
        <v>1023</v>
      </c>
      <c r="J5958" s="2">
        <v>1005</v>
      </c>
      <c r="K5958" s="2">
        <v>1.8</v>
      </c>
      <c r="L5958" s="2">
        <v>21.6</v>
      </c>
      <c r="M5958" s="2">
        <v>0</v>
      </c>
      <c r="N5958" s="2">
        <v>0</v>
      </c>
      <c r="O5958" s="2">
        <v>14</v>
      </c>
      <c r="P5958" s="2">
        <v>2</v>
      </c>
      <c r="R5958" s="22"/>
    </row>
    <row r="5959" spans="1:18" x14ac:dyDescent="0.25">
      <c r="A5959" s="112" t="s">
        <v>93</v>
      </c>
      <c r="B5959" s="299">
        <v>2017</v>
      </c>
      <c r="C5959" s="111">
        <v>8</v>
      </c>
      <c r="D5959" s="22">
        <v>17.2</v>
      </c>
      <c r="E5959" s="2">
        <v>29.8</v>
      </c>
      <c r="F5959" s="2">
        <v>7.4</v>
      </c>
      <c r="G5959" s="13">
        <v>112.6</v>
      </c>
      <c r="H5959" s="13">
        <v>33.6</v>
      </c>
      <c r="I5959" s="2">
        <v>1023</v>
      </c>
      <c r="J5959" s="2">
        <v>1005</v>
      </c>
      <c r="K5959" s="301">
        <v>2</v>
      </c>
      <c r="L5959" s="2">
        <v>25.1</v>
      </c>
      <c r="M5959" s="2">
        <v>0</v>
      </c>
      <c r="N5959" s="2">
        <v>0</v>
      </c>
      <c r="O5959" s="2">
        <v>10</v>
      </c>
      <c r="P5959" s="2">
        <v>0</v>
      </c>
      <c r="R5959" s="22"/>
    </row>
    <row r="5960" spans="1:18" x14ac:dyDescent="0.25">
      <c r="A5960" s="113" t="s">
        <v>54</v>
      </c>
      <c r="B5960" s="299">
        <v>2017</v>
      </c>
      <c r="C5960" s="111">
        <v>8</v>
      </c>
      <c r="D5960" s="22">
        <f>AVERAGE(D5942:D5959)</f>
        <v>17.799999999999997</v>
      </c>
      <c r="G5960" s="13">
        <f>AVERAGE(G5942:G5959)</f>
        <v>120.43333333333332</v>
      </c>
      <c r="R5960" s="22"/>
    </row>
    <row r="5961" spans="1:18" x14ac:dyDescent="0.25">
      <c r="A5961" s="536" t="s">
        <v>37</v>
      </c>
      <c r="B5961" s="536"/>
      <c r="C5961" s="536"/>
      <c r="D5961" s="300">
        <v>16.7</v>
      </c>
      <c r="G5961" s="168">
        <v>82.9</v>
      </c>
      <c r="R5961" s="22"/>
    </row>
    <row r="5962" spans="1:18" x14ac:dyDescent="0.25">
      <c r="A5962" s="536" t="s">
        <v>38</v>
      </c>
      <c r="B5962" s="536"/>
      <c r="C5962" s="536"/>
      <c r="D5962" s="300">
        <v>15.9</v>
      </c>
      <c r="G5962" s="168">
        <v>86.2</v>
      </c>
      <c r="R5962" s="22"/>
    </row>
    <row r="5963" spans="1:18" x14ac:dyDescent="0.25">
      <c r="A5963" s="536" t="s">
        <v>167</v>
      </c>
      <c r="B5963" s="536"/>
      <c r="C5963" s="536"/>
      <c r="D5963" s="300">
        <v>17.600000000000001</v>
      </c>
      <c r="R5963" s="22"/>
    </row>
    <row r="5964" spans="1:18" x14ac:dyDescent="0.25">
      <c r="A5964" s="536" t="s">
        <v>98</v>
      </c>
      <c r="B5964" s="536"/>
      <c r="C5964" s="536"/>
      <c r="D5964" s="300">
        <v>17</v>
      </c>
      <c r="R5964" s="22"/>
    </row>
    <row r="5965" spans="1:18" x14ac:dyDescent="0.25">
      <c r="R5965" s="22"/>
    </row>
    <row r="5966" spans="1:18" x14ac:dyDescent="0.25">
      <c r="R5966" s="22"/>
    </row>
    <row r="5967" spans="1:18" x14ac:dyDescent="0.25">
      <c r="G5967" s="531" t="s">
        <v>181</v>
      </c>
      <c r="H5967" s="531"/>
      <c r="I5967" s="531"/>
      <c r="J5967" s="531"/>
      <c r="K5967" s="531"/>
      <c r="L5967" s="531"/>
      <c r="M5967" s="531"/>
      <c r="R5967" s="22"/>
    </row>
    <row r="5968" spans="1:18" x14ac:dyDescent="0.25">
      <c r="R5968" s="22"/>
    </row>
    <row r="5969" spans="1:18" x14ac:dyDescent="0.25">
      <c r="A5969" s="297" t="s">
        <v>0</v>
      </c>
      <c r="B5969" s="297" t="s">
        <v>1</v>
      </c>
      <c r="C5969" s="297" t="s">
        <v>2</v>
      </c>
      <c r="D5969" s="298" t="s">
        <v>3</v>
      </c>
      <c r="E5969" s="297" t="s">
        <v>111</v>
      </c>
      <c r="F5969" s="297" t="s">
        <v>112</v>
      </c>
      <c r="G5969" s="15" t="s">
        <v>4</v>
      </c>
      <c r="H5969" s="15" t="s">
        <v>5</v>
      </c>
      <c r="I5969" s="297" t="s">
        <v>10</v>
      </c>
      <c r="J5969" s="297" t="s">
        <v>11</v>
      </c>
      <c r="K5969" s="297" t="s">
        <v>17</v>
      </c>
      <c r="L5969" s="297" t="s">
        <v>18</v>
      </c>
      <c r="M5969" s="297" t="s">
        <v>6</v>
      </c>
      <c r="N5969" s="297" t="s">
        <v>7</v>
      </c>
      <c r="O5969" s="297" t="s">
        <v>8</v>
      </c>
      <c r="P5969" s="297" t="s">
        <v>9</v>
      </c>
      <c r="R5969" s="22"/>
    </row>
    <row r="5970" spans="1:18" x14ac:dyDescent="0.25">
      <c r="A5970" s="113" t="s">
        <v>39</v>
      </c>
      <c r="B5970" s="299">
        <v>2017</v>
      </c>
      <c r="C5970" s="111" t="s">
        <v>159</v>
      </c>
      <c r="D5970" s="22">
        <v>19.3</v>
      </c>
      <c r="E5970" s="304">
        <v>36.299999999999997</v>
      </c>
      <c r="F5970" s="304">
        <v>8.1</v>
      </c>
      <c r="G5970" s="13">
        <v>367.5</v>
      </c>
      <c r="H5970" s="13">
        <v>38.5</v>
      </c>
      <c r="I5970" s="304">
        <v>1026</v>
      </c>
      <c r="J5970" s="304">
        <v>995</v>
      </c>
      <c r="K5970" s="2">
        <v>8.6999999999999993</v>
      </c>
      <c r="L5970" s="304">
        <v>56.5</v>
      </c>
      <c r="M5970" s="2">
        <v>0</v>
      </c>
      <c r="N5970" s="2">
        <v>0</v>
      </c>
      <c r="O5970" s="2">
        <v>51</v>
      </c>
      <c r="P5970" s="2">
        <v>11</v>
      </c>
      <c r="Q5970" s="163"/>
      <c r="R5970" s="113"/>
    </row>
    <row r="5971" spans="1:18" x14ac:dyDescent="0.25">
      <c r="A5971" s="112" t="s">
        <v>19</v>
      </c>
      <c r="B5971" s="306">
        <v>2017</v>
      </c>
      <c r="C5971" s="111" t="s">
        <v>159</v>
      </c>
      <c r="D5971" s="22">
        <v>19.5</v>
      </c>
      <c r="E5971" s="304">
        <v>34.700000000000003</v>
      </c>
      <c r="F5971" s="304">
        <v>10.199999999999999</v>
      </c>
      <c r="G5971" s="13">
        <v>338.7</v>
      </c>
      <c r="H5971" s="13">
        <v>39.6</v>
      </c>
      <c r="I5971" s="304">
        <v>1024</v>
      </c>
      <c r="J5971" s="304">
        <v>993</v>
      </c>
      <c r="K5971" s="2">
        <v>9.9</v>
      </c>
      <c r="L5971" s="304">
        <v>46.9</v>
      </c>
      <c r="M5971" s="303">
        <v>0</v>
      </c>
      <c r="N5971" s="303">
        <v>0</v>
      </c>
      <c r="O5971" s="2">
        <v>35</v>
      </c>
      <c r="P5971" s="2">
        <v>8</v>
      </c>
      <c r="Q5971" s="163"/>
      <c r="R5971" s="112"/>
    </row>
    <row r="5972" spans="1:18" x14ac:dyDescent="0.25">
      <c r="A5972" s="112" t="s">
        <v>12</v>
      </c>
      <c r="B5972" s="306">
        <v>2017</v>
      </c>
      <c r="C5972" s="111" t="s">
        <v>159</v>
      </c>
      <c r="D5972" s="22">
        <v>18.3</v>
      </c>
      <c r="E5972" s="304">
        <v>32.700000000000003</v>
      </c>
      <c r="F5972" s="305">
        <v>9</v>
      </c>
      <c r="G5972" s="13">
        <v>449.6</v>
      </c>
      <c r="H5972" s="13">
        <v>46.4</v>
      </c>
      <c r="I5972" s="304">
        <v>1028</v>
      </c>
      <c r="J5972" s="304">
        <v>997</v>
      </c>
      <c r="K5972" s="2">
        <v>4.5</v>
      </c>
      <c r="L5972" s="304">
        <v>45.4</v>
      </c>
      <c r="M5972" s="303">
        <v>0</v>
      </c>
      <c r="N5972" s="303">
        <v>0</v>
      </c>
      <c r="O5972" s="2">
        <v>22</v>
      </c>
      <c r="P5972" s="2">
        <v>3</v>
      </c>
      <c r="Q5972" s="163"/>
      <c r="R5972" s="112"/>
    </row>
    <row r="5973" spans="1:18" x14ac:dyDescent="0.25">
      <c r="A5973" s="112" t="s">
        <v>161</v>
      </c>
      <c r="B5973" s="306">
        <v>2017</v>
      </c>
      <c r="C5973" s="111" t="s">
        <v>159</v>
      </c>
      <c r="D5973" s="22">
        <v>19.3</v>
      </c>
      <c r="E5973" s="304">
        <v>32.799999999999997</v>
      </c>
      <c r="F5973" s="304">
        <v>7.8</v>
      </c>
      <c r="G5973" s="13">
        <v>382.5</v>
      </c>
      <c r="H5973" s="13">
        <v>35.6</v>
      </c>
      <c r="I5973" s="304">
        <v>1025</v>
      </c>
      <c r="J5973" s="304">
        <v>994</v>
      </c>
      <c r="K5973" s="2">
        <v>8.3000000000000007</v>
      </c>
      <c r="L5973" s="304">
        <v>8.8000000000000007</v>
      </c>
      <c r="M5973" s="303">
        <v>0</v>
      </c>
      <c r="N5973" s="303">
        <v>0</v>
      </c>
      <c r="O5973" s="2">
        <v>20</v>
      </c>
      <c r="P5973" s="2">
        <v>2</v>
      </c>
      <c r="Q5973" s="163"/>
      <c r="R5973" s="112"/>
    </row>
    <row r="5974" spans="1:18" x14ac:dyDescent="0.25">
      <c r="A5974" s="112" t="s">
        <v>13</v>
      </c>
      <c r="B5974" s="306">
        <v>2017</v>
      </c>
      <c r="C5974" s="111" t="s">
        <v>159</v>
      </c>
      <c r="D5974" s="22">
        <v>17.100000000000001</v>
      </c>
      <c r="E5974" s="304">
        <v>33.200000000000003</v>
      </c>
      <c r="F5974" s="305">
        <v>7</v>
      </c>
      <c r="G5974" s="13">
        <v>320.60000000000002</v>
      </c>
      <c r="H5974" s="13">
        <v>34.6</v>
      </c>
      <c r="I5974" s="304">
        <v>1026</v>
      </c>
      <c r="J5974" s="304">
        <v>995</v>
      </c>
      <c r="K5974" s="2">
        <v>3.7</v>
      </c>
      <c r="L5974" s="304">
        <v>66.2</v>
      </c>
      <c r="M5974" s="303">
        <v>0</v>
      </c>
      <c r="N5974" s="303">
        <v>0</v>
      </c>
      <c r="O5974" s="2">
        <v>21</v>
      </c>
      <c r="P5974" s="2">
        <v>2</v>
      </c>
      <c r="Q5974" s="163"/>
      <c r="R5974" s="112"/>
    </row>
    <row r="5975" spans="1:18" x14ac:dyDescent="0.25">
      <c r="A5975" s="112" t="s">
        <v>16</v>
      </c>
      <c r="B5975" s="306">
        <v>2017</v>
      </c>
      <c r="C5975" s="111" t="s">
        <v>159</v>
      </c>
      <c r="D5975" s="22">
        <v>16.8</v>
      </c>
      <c r="E5975" s="304">
        <v>32.299999999999997</v>
      </c>
      <c r="F5975" s="304">
        <v>7.5</v>
      </c>
      <c r="G5975" s="13">
        <v>195.2</v>
      </c>
      <c r="H5975" s="13">
        <v>13.1</v>
      </c>
      <c r="I5975" s="304">
        <v>1028</v>
      </c>
      <c r="J5975" s="304">
        <v>998</v>
      </c>
      <c r="K5975" s="2">
        <v>4.9000000000000004</v>
      </c>
      <c r="L5975" s="304">
        <v>17.3</v>
      </c>
      <c r="M5975" s="303">
        <v>0</v>
      </c>
      <c r="N5975" s="303">
        <v>0</v>
      </c>
      <c r="O5975" s="2">
        <v>25</v>
      </c>
      <c r="P5975" s="2">
        <v>2</v>
      </c>
      <c r="Q5975" s="163"/>
      <c r="R5975" s="112"/>
    </row>
    <row r="5976" spans="1:18" x14ac:dyDescent="0.25">
      <c r="A5976" s="112" t="s">
        <v>14</v>
      </c>
      <c r="B5976" s="306">
        <v>2017</v>
      </c>
      <c r="C5976" s="111" t="s">
        <v>159</v>
      </c>
      <c r="D5976" s="22">
        <v>19.600000000000001</v>
      </c>
      <c r="E5976" s="304">
        <v>35.6</v>
      </c>
      <c r="F5976" s="305">
        <v>10</v>
      </c>
      <c r="G5976" s="13">
        <v>343.1</v>
      </c>
      <c r="H5976" s="21">
        <v>34</v>
      </c>
      <c r="I5976" s="304">
        <v>1026</v>
      </c>
      <c r="J5976" s="304">
        <v>994</v>
      </c>
      <c r="K5976" s="2">
        <v>5.0999999999999996</v>
      </c>
      <c r="L5976" s="304">
        <v>43.3</v>
      </c>
      <c r="M5976" s="303">
        <v>0</v>
      </c>
      <c r="N5976" s="303">
        <v>0</v>
      </c>
      <c r="O5976" s="2">
        <v>46</v>
      </c>
      <c r="P5976" s="2">
        <v>7</v>
      </c>
      <c r="Q5976" s="163"/>
      <c r="R5976" s="112"/>
    </row>
    <row r="5977" spans="1:18" x14ac:dyDescent="0.25">
      <c r="A5977" s="112" t="s">
        <v>87</v>
      </c>
      <c r="B5977" s="306">
        <v>2017</v>
      </c>
      <c r="C5977" s="111" t="s">
        <v>159</v>
      </c>
      <c r="D5977" s="22">
        <v>16.899999999999999</v>
      </c>
      <c r="E5977" s="304">
        <v>31.9</v>
      </c>
      <c r="F5977" s="304">
        <v>6.6</v>
      </c>
      <c r="G5977" s="13">
        <v>392.3</v>
      </c>
      <c r="H5977" s="13">
        <v>36.200000000000003</v>
      </c>
      <c r="I5977" s="304">
        <v>1027</v>
      </c>
      <c r="J5977" s="304">
        <v>995</v>
      </c>
      <c r="K5977" s="2">
        <v>7.8</v>
      </c>
      <c r="L5977" s="304">
        <v>24.5</v>
      </c>
      <c r="M5977" s="303">
        <v>0</v>
      </c>
      <c r="N5977" s="303">
        <v>0</v>
      </c>
      <c r="O5977" s="2">
        <v>26</v>
      </c>
      <c r="P5977" s="2">
        <v>4</v>
      </c>
      <c r="R5977" s="112"/>
    </row>
    <row r="5978" spans="1:18" x14ac:dyDescent="0.25">
      <c r="A5978" s="112" t="s">
        <v>164</v>
      </c>
      <c r="B5978" s="306">
        <v>2017</v>
      </c>
      <c r="C5978" s="111" t="s">
        <v>159</v>
      </c>
      <c r="D5978" s="22">
        <v>18.7</v>
      </c>
      <c r="E5978" s="304">
        <v>35.6</v>
      </c>
      <c r="F5978" s="304">
        <v>8.4</v>
      </c>
      <c r="G5978" s="13">
        <v>333.4</v>
      </c>
      <c r="H5978" s="13">
        <v>34.6</v>
      </c>
      <c r="I5978" s="304">
        <v>1026</v>
      </c>
      <c r="J5978" s="304">
        <v>995</v>
      </c>
      <c r="K5978" s="2">
        <v>6.3</v>
      </c>
      <c r="L5978" s="304">
        <v>50.4</v>
      </c>
      <c r="M5978" s="303">
        <v>0</v>
      </c>
      <c r="N5978" s="303">
        <v>0</v>
      </c>
      <c r="O5978" s="2">
        <v>44</v>
      </c>
      <c r="P5978" s="2">
        <v>11</v>
      </c>
      <c r="R5978" s="112"/>
    </row>
    <row r="5979" spans="1:18" x14ac:dyDescent="0.25">
      <c r="A5979" s="112" t="s">
        <v>31</v>
      </c>
      <c r="B5979" s="306">
        <v>2017</v>
      </c>
      <c r="C5979" s="111" t="s">
        <v>159</v>
      </c>
      <c r="D5979" s="22">
        <v>18.8</v>
      </c>
      <c r="E5979" s="304">
        <v>34.200000000000003</v>
      </c>
      <c r="F5979" s="304">
        <v>9.1</v>
      </c>
      <c r="G5979" s="21">
        <v>248</v>
      </c>
      <c r="H5979" s="13">
        <v>32.4</v>
      </c>
      <c r="I5979" s="304">
        <v>1027</v>
      </c>
      <c r="J5979" s="304">
        <v>995</v>
      </c>
      <c r="K5979" s="2">
        <v>4.2</v>
      </c>
      <c r="L5979" s="304">
        <v>19.3</v>
      </c>
      <c r="M5979" s="303">
        <v>0</v>
      </c>
      <c r="N5979" s="303">
        <v>0</v>
      </c>
      <c r="O5979" s="2">
        <v>49</v>
      </c>
      <c r="P5979" s="2">
        <v>11</v>
      </c>
      <c r="R5979" s="112"/>
    </row>
    <row r="5980" spans="1:18" x14ac:dyDescent="0.25">
      <c r="A5980" s="112" t="s">
        <v>69</v>
      </c>
      <c r="B5980" s="306">
        <v>2017</v>
      </c>
      <c r="C5980" s="111" t="s">
        <v>159</v>
      </c>
      <c r="D5980" s="22">
        <v>18</v>
      </c>
      <c r="E5980" s="304">
        <v>34.200000000000003</v>
      </c>
      <c r="F5980" s="304">
        <v>7.7</v>
      </c>
      <c r="G5980" s="13">
        <v>367.2</v>
      </c>
      <c r="H5980" s="13">
        <v>38.1</v>
      </c>
      <c r="I5980" s="304">
        <v>1026</v>
      </c>
      <c r="J5980" s="304">
        <v>995</v>
      </c>
      <c r="K5980" s="2">
        <v>13.3</v>
      </c>
      <c r="L5980" s="304">
        <v>54.7</v>
      </c>
      <c r="M5980" s="303">
        <v>0</v>
      </c>
      <c r="N5980" s="303">
        <v>0</v>
      </c>
      <c r="O5980" s="2">
        <v>22</v>
      </c>
      <c r="P5980" s="2">
        <v>3</v>
      </c>
      <c r="R5980" s="112"/>
    </row>
    <row r="5981" spans="1:18" x14ac:dyDescent="0.25">
      <c r="A5981" s="112" t="s">
        <v>61</v>
      </c>
      <c r="B5981" s="306">
        <v>2017</v>
      </c>
      <c r="C5981" s="111" t="s">
        <v>159</v>
      </c>
      <c r="D5981" s="22">
        <v>18</v>
      </c>
      <c r="E5981" s="304">
        <v>36.1</v>
      </c>
      <c r="F5981" s="304">
        <v>7.4</v>
      </c>
      <c r="G5981" s="13">
        <v>430.3</v>
      </c>
      <c r="H5981" s="13">
        <v>39.9</v>
      </c>
      <c r="I5981" s="304">
        <v>1027</v>
      </c>
      <c r="J5981" s="304">
        <v>995</v>
      </c>
      <c r="K5981" s="2">
        <v>7.1</v>
      </c>
      <c r="L5981" s="304">
        <v>54.4</v>
      </c>
      <c r="M5981" s="303">
        <v>0</v>
      </c>
      <c r="N5981" s="303">
        <v>0</v>
      </c>
      <c r="O5981" s="2">
        <v>35</v>
      </c>
      <c r="P5981" s="2">
        <v>10</v>
      </c>
      <c r="R5981" s="112"/>
    </row>
    <row r="5982" spans="1:18" x14ac:dyDescent="0.25">
      <c r="A5982" s="112" t="s">
        <v>168</v>
      </c>
      <c r="B5982" s="306">
        <v>2017</v>
      </c>
      <c r="C5982" s="111" t="s">
        <v>159</v>
      </c>
      <c r="D5982" s="22">
        <v>19.399999999999999</v>
      </c>
      <c r="E5982" s="304">
        <v>34.5</v>
      </c>
      <c r="F5982" s="304">
        <v>10.1</v>
      </c>
      <c r="G5982" s="13">
        <v>269.8</v>
      </c>
      <c r="H5982" s="13">
        <v>24.6</v>
      </c>
      <c r="I5982" s="304">
        <v>1026</v>
      </c>
      <c r="J5982" s="304">
        <v>994</v>
      </c>
      <c r="K5982" s="2">
        <v>6.7</v>
      </c>
      <c r="L5982" s="304">
        <v>28.4</v>
      </c>
      <c r="M5982" s="303">
        <v>0</v>
      </c>
      <c r="N5982" s="303">
        <v>0</v>
      </c>
      <c r="O5982" s="2">
        <v>33</v>
      </c>
      <c r="P5982" s="2">
        <v>5</v>
      </c>
      <c r="R5982" s="112"/>
    </row>
    <row r="5983" spans="1:18" x14ac:dyDescent="0.25">
      <c r="A5983" s="112" t="s">
        <v>46</v>
      </c>
      <c r="B5983" s="306">
        <v>2017</v>
      </c>
      <c r="C5983" s="111" t="s">
        <v>159</v>
      </c>
      <c r="D5983" s="22">
        <v>17.899999999999999</v>
      </c>
      <c r="E5983" s="304">
        <v>32.799999999999997</v>
      </c>
      <c r="F5983" s="305">
        <v>8</v>
      </c>
      <c r="G5983" s="21">
        <v>249</v>
      </c>
      <c r="H5983" s="13">
        <v>27.3</v>
      </c>
      <c r="I5983" s="304">
        <v>1029</v>
      </c>
      <c r="J5983" s="304">
        <v>998</v>
      </c>
      <c r="K5983" s="2">
        <v>7.4</v>
      </c>
      <c r="L5983" s="304">
        <v>25.9</v>
      </c>
      <c r="M5983" s="303">
        <v>0</v>
      </c>
      <c r="N5983" s="303">
        <v>0</v>
      </c>
      <c r="O5983" s="2">
        <v>22</v>
      </c>
      <c r="P5983" s="2">
        <v>3</v>
      </c>
      <c r="R5983" s="112"/>
    </row>
    <row r="5984" spans="1:18" x14ac:dyDescent="0.25">
      <c r="A5984" s="112" t="s">
        <v>56</v>
      </c>
      <c r="B5984" s="306">
        <v>2017</v>
      </c>
      <c r="C5984" s="111" t="s">
        <v>159</v>
      </c>
      <c r="D5984" s="305">
        <v>18.7</v>
      </c>
      <c r="E5984" s="304">
        <v>34.799999999999997</v>
      </c>
      <c r="F5984" s="304">
        <v>8.4</v>
      </c>
      <c r="G5984" s="13">
        <v>324.7</v>
      </c>
      <c r="H5984" s="13">
        <v>38.1</v>
      </c>
      <c r="I5984" s="304">
        <v>1026</v>
      </c>
      <c r="J5984" s="304">
        <v>995</v>
      </c>
      <c r="K5984" s="305">
        <v>2</v>
      </c>
      <c r="L5984" s="304">
        <v>19.600000000000001</v>
      </c>
      <c r="M5984" s="304">
        <v>0</v>
      </c>
      <c r="N5984" s="304">
        <v>0</v>
      </c>
      <c r="O5984" s="304">
        <v>36</v>
      </c>
      <c r="P5984" s="304">
        <v>6</v>
      </c>
      <c r="R5984" s="112"/>
    </row>
    <row r="5985" spans="1:18" x14ac:dyDescent="0.25">
      <c r="A5985" s="112" t="s">
        <v>71</v>
      </c>
      <c r="B5985" s="306">
        <v>2017</v>
      </c>
      <c r="C5985" s="111" t="s">
        <v>159</v>
      </c>
      <c r="D5985" s="22">
        <v>17.2</v>
      </c>
      <c r="E5985" s="304">
        <v>33.299999999999997</v>
      </c>
      <c r="F5985" s="305">
        <v>6</v>
      </c>
      <c r="G5985" s="13">
        <v>387.4</v>
      </c>
      <c r="H5985" s="21">
        <v>32</v>
      </c>
      <c r="I5985" s="304">
        <v>1026</v>
      </c>
      <c r="J5985" s="304">
        <v>994</v>
      </c>
      <c r="K5985" s="305">
        <v>2</v>
      </c>
      <c r="L5985" s="304">
        <v>33.799999999999997</v>
      </c>
      <c r="M5985" s="303">
        <v>0</v>
      </c>
      <c r="N5985" s="303">
        <v>0</v>
      </c>
      <c r="O5985" s="2">
        <v>19</v>
      </c>
      <c r="P5985" s="2">
        <v>2</v>
      </c>
      <c r="R5985" s="112"/>
    </row>
    <row r="5986" spans="1:18" x14ac:dyDescent="0.25">
      <c r="A5986" s="112" t="s">
        <v>72</v>
      </c>
      <c r="B5986" s="306">
        <v>2017</v>
      </c>
      <c r="C5986" s="111" t="s">
        <v>159</v>
      </c>
      <c r="D5986" s="22">
        <v>18.2</v>
      </c>
      <c r="E5986" s="304">
        <v>34.9</v>
      </c>
      <c r="F5986" s="304">
        <v>6.3</v>
      </c>
      <c r="G5986" s="13">
        <v>363.6</v>
      </c>
      <c r="H5986" s="13">
        <v>33.6</v>
      </c>
      <c r="I5986" s="304">
        <v>1025</v>
      </c>
      <c r="J5986" s="304">
        <v>994</v>
      </c>
      <c r="K5986" s="2">
        <v>2.4</v>
      </c>
      <c r="L5986" s="304">
        <v>27.6</v>
      </c>
      <c r="M5986" s="303">
        <v>0</v>
      </c>
      <c r="N5986" s="303">
        <v>0</v>
      </c>
      <c r="O5986" s="2">
        <v>40</v>
      </c>
      <c r="P5986" s="2">
        <v>9</v>
      </c>
      <c r="R5986" s="112"/>
    </row>
    <row r="5987" spans="1:18" x14ac:dyDescent="0.25">
      <c r="A5987" s="112" t="s">
        <v>93</v>
      </c>
      <c r="B5987" s="306">
        <v>2017</v>
      </c>
      <c r="C5987" s="111" t="s">
        <v>159</v>
      </c>
      <c r="D5987" s="22">
        <v>17.7</v>
      </c>
      <c r="E5987" s="304">
        <v>33.6</v>
      </c>
      <c r="F5987" s="305">
        <v>8</v>
      </c>
      <c r="G5987" s="13">
        <v>351.8</v>
      </c>
      <c r="H5987" s="13">
        <v>33.6</v>
      </c>
      <c r="I5987" s="304">
        <v>1025</v>
      </c>
      <c r="J5987" s="304">
        <v>994</v>
      </c>
      <c r="K5987" s="2">
        <v>2.7</v>
      </c>
      <c r="L5987" s="304">
        <v>34.799999999999997</v>
      </c>
      <c r="M5987" s="303">
        <v>0</v>
      </c>
      <c r="N5987" s="303">
        <v>0</v>
      </c>
      <c r="O5987" s="2">
        <v>32</v>
      </c>
      <c r="P5987" s="2">
        <v>4</v>
      </c>
      <c r="R5987" s="112"/>
    </row>
    <row r="5988" spans="1:18" x14ac:dyDescent="0.25">
      <c r="A5988" s="113" t="s">
        <v>54</v>
      </c>
      <c r="B5988" s="306">
        <v>2017</v>
      </c>
      <c r="C5988" s="111" t="s">
        <v>159</v>
      </c>
      <c r="D5988" s="22">
        <f>AVERAGE(D5970:D5987)</f>
        <v>18.299999999999997</v>
      </c>
      <c r="G5988" s="13">
        <f>AVERAGE(G5970:G5987)</f>
        <v>339.70555555555552</v>
      </c>
      <c r="R5988" s="112"/>
    </row>
    <row r="5989" spans="1:18" x14ac:dyDescent="0.25">
      <c r="A5989" s="536" t="s">
        <v>37</v>
      </c>
      <c r="B5989" s="536"/>
      <c r="C5989" s="536"/>
      <c r="D5989" s="300">
        <v>15.7</v>
      </c>
      <c r="G5989" s="168">
        <v>251.2</v>
      </c>
    </row>
    <row r="5990" spans="1:18" x14ac:dyDescent="0.25">
      <c r="A5990" s="536" t="s">
        <v>38</v>
      </c>
      <c r="B5990" s="536"/>
      <c r="C5990" s="536"/>
      <c r="D5990" s="300">
        <v>17</v>
      </c>
      <c r="G5990" s="168">
        <v>275.3</v>
      </c>
    </row>
    <row r="5991" spans="1:18" x14ac:dyDescent="0.25">
      <c r="A5991" s="536" t="s">
        <v>167</v>
      </c>
      <c r="B5991" s="536"/>
      <c r="C5991" s="536"/>
      <c r="D5991" s="300">
        <v>16.5</v>
      </c>
    </row>
    <row r="5992" spans="1:18" x14ac:dyDescent="0.25">
      <c r="A5992" s="536" t="s">
        <v>98</v>
      </c>
      <c r="B5992" s="536"/>
      <c r="C5992" s="536"/>
      <c r="D5992" s="300">
        <v>16.5</v>
      </c>
    </row>
    <row r="5995" spans="1:18" x14ac:dyDescent="0.25">
      <c r="A5995" s="307" t="s">
        <v>0</v>
      </c>
      <c r="B5995" s="307" t="s">
        <v>1</v>
      </c>
      <c r="C5995" s="307" t="s">
        <v>2</v>
      </c>
      <c r="D5995" s="308" t="s">
        <v>3</v>
      </c>
      <c r="E5995" s="307" t="s">
        <v>111</v>
      </c>
      <c r="F5995" s="307" t="s">
        <v>112</v>
      </c>
      <c r="G5995" s="15" t="s">
        <v>4</v>
      </c>
      <c r="H5995" s="15" t="s">
        <v>5</v>
      </c>
      <c r="I5995" s="307" t="s">
        <v>10</v>
      </c>
      <c r="J5995" s="307" t="s">
        <v>11</v>
      </c>
      <c r="K5995" s="307" t="s">
        <v>17</v>
      </c>
      <c r="L5995" s="307" t="s">
        <v>18</v>
      </c>
      <c r="M5995" s="307" t="s">
        <v>6</v>
      </c>
      <c r="N5995" s="307" t="s">
        <v>7</v>
      </c>
      <c r="O5995" s="307" t="s">
        <v>8</v>
      </c>
      <c r="P5995" s="307" t="s">
        <v>9</v>
      </c>
    </row>
    <row r="5997" spans="1:18" x14ac:dyDescent="0.25">
      <c r="A5997" s="113" t="s">
        <v>39</v>
      </c>
      <c r="B5997" s="309">
        <v>2017</v>
      </c>
      <c r="C5997" s="111">
        <v>9</v>
      </c>
      <c r="D5997" s="22">
        <v>14.7</v>
      </c>
      <c r="E5997" s="2">
        <v>25.8</v>
      </c>
      <c r="F5997" s="2">
        <v>6.5</v>
      </c>
      <c r="G5997" s="13">
        <v>92.9</v>
      </c>
      <c r="H5997" s="13">
        <v>25.2</v>
      </c>
      <c r="I5997" s="2">
        <v>1025</v>
      </c>
      <c r="J5997" s="2">
        <v>994</v>
      </c>
      <c r="K5997" s="2">
        <v>8.5</v>
      </c>
      <c r="L5997" s="2">
        <v>62.4</v>
      </c>
      <c r="M5997" s="2">
        <v>0</v>
      </c>
      <c r="N5997" s="2">
        <v>0</v>
      </c>
      <c r="O5997" s="2">
        <v>1</v>
      </c>
      <c r="P5997" s="2">
        <v>0</v>
      </c>
    </row>
    <row r="5998" spans="1:18" x14ac:dyDescent="0.25">
      <c r="A5998" s="112" t="s">
        <v>19</v>
      </c>
      <c r="B5998" s="309">
        <v>2017</v>
      </c>
      <c r="C5998" s="111">
        <v>9</v>
      </c>
      <c r="D5998" s="22">
        <v>14.7</v>
      </c>
      <c r="E5998" s="2">
        <v>24.1</v>
      </c>
      <c r="F5998" s="2">
        <v>7.6</v>
      </c>
      <c r="G5998" s="13">
        <v>83.9</v>
      </c>
      <c r="H5998" s="13">
        <v>20.9</v>
      </c>
      <c r="I5998" s="2">
        <v>1023</v>
      </c>
      <c r="J5998" s="2">
        <v>992</v>
      </c>
      <c r="K5998" s="2">
        <v>8.8000000000000007</v>
      </c>
      <c r="L5998" s="2">
        <v>59.6</v>
      </c>
      <c r="M5998" s="2">
        <v>0</v>
      </c>
      <c r="N5998" s="2">
        <v>0</v>
      </c>
      <c r="O5998" s="2">
        <v>0</v>
      </c>
      <c r="P5998" s="2">
        <v>0</v>
      </c>
    </row>
    <row r="5999" spans="1:18" x14ac:dyDescent="0.25">
      <c r="A5999" s="112" t="s">
        <v>12</v>
      </c>
      <c r="B5999" s="309">
        <v>2017</v>
      </c>
      <c r="C5999" s="111">
        <v>9</v>
      </c>
      <c r="D5999" s="22">
        <v>13.5</v>
      </c>
      <c r="E5999" s="2">
        <v>21.6</v>
      </c>
      <c r="F5999" s="2">
        <v>5.7</v>
      </c>
      <c r="G5999" s="13">
        <v>116.3</v>
      </c>
      <c r="H5999" s="13">
        <v>18.7</v>
      </c>
      <c r="I5999" s="2">
        <v>1026</v>
      </c>
      <c r="J5999" s="2">
        <v>996</v>
      </c>
      <c r="K5999" s="2">
        <v>3.8</v>
      </c>
      <c r="L5999" s="2">
        <v>61.9</v>
      </c>
      <c r="M5999" s="2">
        <v>0</v>
      </c>
      <c r="N5999" s="2">
        <v>0</v>
      </c>
      <c r="O5999" s="2">
        <v>0</v>
      </c>
      <c r="P5999" s="2">
        <v>0</v>
      </c>
    </row>
    <row r="6000" spans="1:18" x14ac:dyDescent="0.25">
      <c r="A6000" s="112" t="s">
        <v>161</v>
      </c>
      <c r="B6000" s="309">
        <v>2017</v>
      </c>
      <c r="C6000" s="111">
        <v>9</v>
      </c>
      <c r="D6000" s="22">
        <v>12.8</v>
      </c>
      <c r="E6000" s="2">
        <v>23.1</v>
      </c>
      <c r="F6000" s="2">
        <v>5.8</v>
      </c>
      <c r="G6000" s="13">
        <v>84.6</v>
      </c>
      <c r="H6000" s="13">
        <v>15.7</v>
      </c>
      <c r="I6000" s="2">
        <v>1024</v>
      </c>
      <c r="J6000" s="2">
        <v>993</v>
      </c>
      <c r="K6000" s="2">
        <v>1.2</v>
      </c>
      <c r="L6000" s="2">
        <v>10.1</v>
      </c>
      <c r="M6000" s="2">
        <v>0</v>
      </c>
      <c r="N6000" s="2">
        <v>0</v>
      </c>
      <c r="O6000" s="2">
        <v>0</v>
      </c>
      <c r="P6000" s="2">
        <v>0</v>
      </c>
    </row>
    <row r="6001" spans="1:16" x14ac:dyDescent="0.25">
      <c r="A6001" s="112" t="s">
        <v>13</v>
      </c>
      <c r="B6001" s="309">
        <v>2017</v>
      </c>
      <c r="C6001" s="111">
        <v>9</v>
      </c>
      <c r="D6001" s="22">
        <v>12.4</v>
      </c>
      <c r="E6001" s="2">
        <v>22.5</v>
      </c>
      <c r="F6001" s="2">
        <v>4.2</v>
      </c>
      <c r="G6001" s="13">
        <v>97.1</v>
      </c>
      <c r="H6001" s="13">
        <v>13.4</v>
      </c>
      <c r="I6001" s="2">
        <v>1026</v>
      </c>
      <c r="J6001" s="2">
        <v>998</v>
      </c>
      <c r="K6001" s="312">
        <v>4</v>
      </c>
      <c r="L6001" s="2">
        <v>64.400000000000006</v>
      </c>
      <c r="M6001" s="2">
        <v>0</v>
      </c>
      <c r="N6001" s="2">
        <v>0</v>
      </c>
      <c r="O6001" s="2">
        <v>0</v>
      </c>
      <c r="P6001" s="2">
        <v>0</v>
      </c>
    </row>
    <row r="6002" spans="1:16" x14ac:dyDescent="0.25">
      <c r="A6002" s="112" t="s">
        <v>16</v>
      </c>
      <c r="B6002" s="309">
        <v>2017</v>
      </c>
      <c r="C6002" s="111">
        <v>9</v>
      </c>
      <c r="D6002" s="22">
        <v>12.1</v>
      </c>
      <c r="E6002" s="2">
        <v>22.8</v>
      </c>
      <c r="F6002" s="2">
        <v>5.5</v>
      </c>
      <c r="G6002" s="13">
        <v>93.1</v>
      </c>
      <c r="H6002" s="13">
        <v>13.4</v>
      </c>
      <c r="I6002" s="2">
        <v>1025</v>
      </c>
      <c r="J6002" s="2">
        <v>996</v>
      </c>
      <c r="K6002" s="2">
        <v>4.3</v>
      </c>
      <c r="L6002" s="2">
        <v>21.4</v>
      </c>
      <c r="M6002" s="2">
        <v>0</v>
      </c>
      <c r="N6002" s="2">
        <v>0</v>
      </c>
      <c r="O6002" s="2">
        <v>0</v>
      </c>
      <c r="P6002" s="2">
        <v>0</v>
      </c>
    </row>
    <row r="6003" spans="1:16" x14ac:dyDescent="0.25">
      <c r="A6003" s="112" t="s">
        <v>14</v>
      </c>
      <c r="B6003" s="309">
        <v>2017</v>
      </c>
      <c r="C6003" s="111">
        <v>9</v>
      </c>
      <c r="D6003" s="22">
        <v>14.1</v>
      </c>
      <c r="E6003" s="2">
        <v>24.5</v>
      </c>
      <c r="F6003" s="2">
        <v>5.6</v>
      </c>
      <c r="G6003" s="13">
        <v>67.5</v>
      </c>
      <c r="H6003" s="13">
        <v>13.1</v>
      </c>
      <c r="I6003" s="2">
        <v>1025</v>
      </c>
      <c r="J6003" s="2">
        <v>993</v>
      </c>
      <c r="K6003" s="2">
        <v>5.0999999999999996</v>
      </c>
      <c r="L6003" s="2">
        <v>51.9</v>
      </c>
      <c r="M6003" s="2">
        <v>0</v>
      </c>
      <c r="N6003" s="2">
        <v>0</v>
      </c>
      <c r="O6003" s="2">
        <v>0</v>
      </c>
      <c r="P6003" s="2">
        <v>0</v>
      </c>
    </row>
    <row r="6004" spans="1:16" x14ac:dyDescent="0.25">
      <c r="A6004" s="112" t="s">
        <v>87</v>
      </c>
      <c r="B6004" s="309">
        <v>2017</v>
      </c>
      <c r="C6004" s="111">
        <v>9</v>
      </c>
      <c r="D6004" s="22">
        <v>12.3</v>
      </c>
      <c r="E6004" s="2">
        <v>22.1</v>
      </c>
      <c r="F6004" s="2">
        <v>5.9</v>
      </c>
      <c r="G6004" s="13">
        <v>101.3</v>
      </c>
      <c r="H6004" s="13">
        <v>18.399999999999999</v>
      </c>
      <c r="I6004" s="2">
        <v>1024</v>
      </c>
      <c r="J6004" s="2">
        <v>994</v>
      </c>
      <c r="K6004" s="2">
        <v>5.6</v>
      </c>
      <c r="L6004" s="2">
        <v>31.5</v>
      </c>
      <c r="M6004" s="2">
        <v>0</v>
      </c>
      <c r="N6004" s="2">
        <v>0</v>
      </c>
      <c r="O6004" s="2">
        <v>0</v>
      </c>
      <c r="P6004" s="2">
        <v>0</v>
      </c>
    </row>
    <row r="6005" spans="1:16" x14ac:dyDescent="0.25">
      <c r="A6005" s="112" t="s">
        <v>164</v>
      </c>
      <c r="B6005" s="309">
        <v>2017</v>
      </c>
      <c r="C6005" s="111">
        <v>9</v>
      </c>
      <c r="D6005" s="22">
        <v>13.8</v>
      </c>
      <c r="E6005" s="2">
        <v>25.8</v>
      </c>
      <c r="F6005" s="2">
        <v>3.4</v>
      </c>
      <c r="G6005" s="21">
        <v>79</v>
      </c>
      <c r="H6005" s="21">
        <v>13</v>
      </c>
      <c r="I6005" s="2">
        <v>1025</v>
      </c>
      <c r="J6005" s="35">
        <v>994</v>
      </c>
      <c r="K6005" s="2">
        <v>5.4</v>
      </c>
      <c r="L6005" s="2">
        <v>53.6</v>
      </c>
      <c r="M6005" s="2">
        <v>0</v>
      </c>
      <c r="N6005" s="2">
        <v>0</v>
      </c>
      <c r="O6005" s="2">
        <v>1</v>
      </c>
      <c r="P6005" s="2">
        <v>0</v>
      </c>
    </row>
    <row r="6006" spans="1:16" x14ac:dyDescent="0.25">
      <c r="A6006" s="112" t="s">
        <v>31</v>
      </c>
      <c r="B6006" s="309">
        <v>2017</v>
      </c>
      <c r="C6006" s="111">
        <v>9</v>
      </c>
      <c r="D6006" s="22">
        <v>14.1</v>
      </c>
      <c r="E6006" s="2">
        <v>25.1</v>
      </c>
      <c r="F6006" s="2">
        <v>6.9</v>
      </c>
      <c r="G6006" s="13">
        <v>62.2</v>
      </c>
      <c r="H6006" s="13">
        <v>18.399999999999999</v>
      </c>
      <c r="I6006" s="2">
        <v>1025</v>
      </c>
      <c r="J6006" s="2">
        <v>994</v>
      </c>
      <c r="K6006" s="312">
        <v>4</v>
      </c>
      <c r="L6006" s="2">
        <v>25.7</v>
      </c>
      <c r="M6006" s="2">
        <v>0</v>
      </c>
      <c r="N6006" s="2">
        <v>0</v>
      </c>
      <c r="O6006" s="2">
        <v>0</v>
      </c>
      <c r="P6006" s="2">
        <v>0</v>
      </c>
    </row>
    <row r="6007" spans="1:16" x14ac:dyDescent="0.25">
      <c r="A6007" s="112" t="s">
        <v>69</v>
      </c>
      <c r="B6007" s="309">
        <v>2017</v>
      </c>
      <c r="C6007" s="111">
        <v>9</v>
      </c>
      <c r="D6007" s="22">
        <v>13.1</v>
      </c>
      <c r="E6007" s="2">
        <v>22.1</v>
      </c>
      <c r="F6007" s="312">
        <v>5</v>
      </c>
      <c r="G6007" s="13">
        <v>74.400000000000006</v>
      </c>
      <c r="H6007" s="13">
        <v>11.7</v>
      </c>
      <c r="I6007" s="2">
        <v>1024</v>
      </c>
      <c r="J6007" s="2">
        <v>994</v>
      </c>
      <c r="K6007" s="2">
        <v>11.9</v>
      </c>
      <c r="L6007" s="312">
        <v>73</v>
      </c>
      <c r="M6007" s="2">
        <v>0</v>
      </c>
      <c r="N6007" s="2">
        <v>0</v>
      </c>
      <c r="O6007" s="2">
        <v>0</v>
      </c>
      <c r="P6007" s="2">
        <v>0</v>
      </c>
    </row>
    <row r="6008" spans="1:16" x14ac:dyDescent="0.25">
      <c r="A6008" s="112" t="s">
        <v>49</v>
      </c>
      <c r="B6008" s="309">
        <v>2017</v>
      </c>
      <c r="C6008" s="111">
        <v>9</v>
      </c>
      <c r="D6008" s="312">
        <v>14.4</v>
      </c>
      <c r="E6008" s="310">
        <v>26.4</v>
      </c>
      <c r="F6008" s="310">
        <v>5.0999999999999996</v>
      </c>
      <c r="G6008" s="21">
        <v>57</v>
      </c>
      <c r="H6008" s="21">
        <v>15</v>
      </c>
      <c r="I6008" s="310">
        <v>1025</v>
      </c>
      <c r="J6008" s="310">
        <v>994</v>
      </c>
      <c r="K6008" s="310">
        <v>4.4000000000000004</v>
      </c>
      <c r="L6008" s="310">
        <v>59.4</v>
      </c>
      <c r="M6008" s="310">
        <v>0</v>
      </c>
      <c r="N6008" s="310">
        <v>0</v>
      </c>
      <c r="O6008" s="310">
        <v>1</v>
      </c>
      <c r="P6008" s="310">
        <v>0</v>
      </c>
    </row>
    <row r="6009" spans="1:16" x14ac:dyDescent="0.25">
      <c r="A6009" s="112" t="s">
        <v>61</v>
      </c>
      <c r="B6009" s="309">
        <v>2017</v>
      </c>
      <c r="C6009" s="111">
        <v>9</v>
      </c>
      <c r="D6009" s="22">
        <v>13.2</v>
      </c>
      <c r="E6009" s="2">
        <v>24.3</v>
      </c>
      <c r="F6009" s="2">
        <v>4.8</v>
      </c>
      <c r="G6009" s="13">
        <v>109.3</v>
      </c>
      <c r="H6009" s="13">
        <v>19.3</v>
      </c>
      <c r="I6009" s="2">
        <v>1026</v>
      </c>
      <c r="J6009" s="2">
        <v>995</v>
      </c>
      <c r="K6009" s="2">
        <v>6.1</v>
      </c>
      <c r="L6009" s="2">
        <v>65.8</v>
      </c>
      <c r="M6009" s="2">
        <v>0</v>
      </c>
      <c r="N6009" s="2">
        <v>0</v>
      </c>
      <c r="O6009" s="2">
        <v>0</v>
      </c>
      <c r="P6009" s="2">
        <v>0</v>
      </c>
    </row>
    <row r="6010" spans="1:16" x14ac:dyDescent="0.25">
      <c r="A6010" s="112" t="s">
        <v>168</v>
      </c>
      <c r="B6010" s="309">
        <v>2017</v>
      </c>
      <c r="C6010" s="111">
        <v>9</v>
      </c>
      <c r="D6010" s="22">
        <v>14.4</v>
      </c>
      <c r="E6010" s="2">
        <v>24.8</v>
      </c>
      <c r="F6010" s="2">
        <v>7.8</v>
      </c>
      <c r="G6010" s="13">
        <v>51.6</v>
      </c>
      <c r="H6010" s="13">
        <v>11.6</v>
      </c>
      <c r="I6010" s="2">
        <v>1025</v>
      </c>
      <c r="J6010" s="2">
        <v>994</v>
      </c>
      <c r="K6010" s="2">
        <v>6.2</v>
      </c>
      <c r="L6010" s="2">
        <v>30.8</v>
      </c>
      <c r="M6010" s="2">
        <v>0</v>
      </c>
      <c r="N6010" s="2">
        <v>0</v>
      </c>
      <c r="O6010" s="2">
        <v>0</v>
      </c>
      <c r="P6010" s="2">
        <v>0</v>
      </c>
    </row>
    <row r="6011" spans="1:16" x14ac:dyDescent="0.25">
      <c r="A6011" s="112" t="s">
        <v>46</v>
      </c>
      <c r="B6011" s="309">
        <v>2017</v>
      </c>
      <c r="C6011" s="111">
        <v>9</v>
      </c>
      <c r="D6011" s="22">
        <v>13.4</v>
      </c>
      <c r="E6011" s="2">
        <v>22.8</v>
      </c>
      <c r="F6011" s="2">
        <v>6.7</v>
      </c>
      <c r="G6011" s="13">
        <v>46.4</v>
      </c>
      <c r="H6011" s="13">
        <v>12.3</v>
      </c>
      <c r="I6011" s="2">
        <v>1026</v>
      </c>
      <c r="J6011" s="2">
        <v>996</v>
      </c>
      <c r="K6011" s="2">
        <v>7.9</v>
      </c>
      <c r="L6011" s="2">
        <v>28.8</v>
      </c>
      <c r="M6011" s="2">
        <v>0</v>
      </c>
      <c r="N6011" s="2">
        <v>0</v>
      </c>
      <c r="O6011" s="2">
        <v>0</v>
      </c>
      <c r="P6011" s="2">
        <v>0</v>
      </c>
    </row>
    <row r="6012" spans="1:16" x14ac:dyDescent="0.25">
      <c r="A6012" s="112" t="s">
        <v>56</v>
      </c>
      <c r="B6012" s="309">
        <v>2017</v>
      </c>
      <c r="C6012" s="111">
        <v>9</v>
      </c>
      <c r="D6012" s="22">
        <v>13.7</v>
      </c>
      <c r="E6012" s="2">
        <v>23.7</v>
      </c>
      <c r="F6012" s="2">
        <v>5.3</v>
      </c>
      <c r="G6012" s="13">
        <v>67.599999999999994</v>
      </c>
      <c r="H6012" s="13">
        <v>15.6</v>
      </c>
      <c r="I6012" s="2">
        <v>1025</v>
      </c>
      <c r="J6012" s="2">
        <v>994</v>
      </c>
      <c r="K6012" s="2">
        <v>1.8</v>
      </c>
      <c r="L6012" s="2">
        <v>22.1</v>
      </c>
      <c r="M6012" s="2">
        <v>0</v>
      </c>
      <c r="N6012" s="2">
        <v>0</v>
      </c>
      <c r="O6012" s="2">
        <v>0</v>
      </c>
      <c r="P6012" s="2">
        <v>0</v>
      </c>
    </row>
    <row r="6013" spans="1:16" x14ac:dyDescent="0.25">
      <c r="A6013" s="112" t="s">
        <v>71</v>
      </c>
      <c r="B6013" s="309">
        <v>2017</v>
      </c>
      <c r="C6013" s="111">
        <v>9</v>
      </c>
      <c r="D6013" s="22">
        <v>12.1</v>
      </c>
      <c r="E6013" s="2">
        <v>23.3</v>
      </c>
      <c r="F6013" s="312">
        <v>0</v>
      </c>
      <c r="G6013" s="13">
        <v>69.2</v>
      </c>
      <c r="H6013" s="13">
        <v>12.6</v>
      </c>
      <c r="I6013" s="2">
        <v>1024</v>
      </c>
      <c r="J6013" s="2">
        <v>993</v>
      </c>
      <c r="K6013" s="2">
        <v>2.1</v>
      </c>
      <c r="L6013" s="2">
        <v>31.6</v>
      </c>
      <c r="M6013" s="2">
        <v>0</v>
      </c>
      <c r="N6013" s="2">
        <v>0</v>
      </c>
      <c r="O6013" s="2">
        <v>0</v>
      </c>
      <c r="P6013" s="2">
        <v>0</v>
      </c>
    </row>
    <row r="6014" spans="1:16" x14ac:dyDescent="0.25">
      <c r="A6014" s="112" t="s">
        <v>72</v>
      </c>
      <c r="B6014" s="309">
        <v>2017</v>
      </c>
      <c r="C6014" s="111">
        <v>9</v>
      </c>
      <c r="D6014" s="22">
        <v>12.7</v>
      </c>
      <c r="E6014" s="2">
        <v>24.2</v>
      </c>
      <c r="F6014" s="2">
        <v>3.7</v>
      </c>
      <c r="G6014" s="13">
        <v>71.400000000000006</v>
      </c>
      <c r="H6014" s="21">
        <v>13</v>
      </c>
      <c r="I6014" s="2">
        <v>1024</v>
      </c>
      <c r="J6014" s="2">
        <v>993</v>
      </c>
      <c r="K6014" s="2">
        <v>2.7</v>
      </c>
      <c r="L6014" s="2">
        <v>34.6</v>
      </c>
      <c r="M6014" s="2">
        <v>0</v>
      </c>
      <c r="N6014" s="2">
        <v>0</v>
      </c>
      <c r="O6014" s="2">
        <v>0</v>
      </c>
      <c r="P6014" s="2">
        <v>0</v>
      </c>
    </row>
    <row r="6015" spans="1:16" x14ac:dyDescent="0.25">
      <c r="A6015" s="112" t="s">
        <v>93</v>
      </c>
      <c r="B6015" s="309">
        <v>2017</v>
      </c>
      <c r="C6015" s="111">
        <v>9</v>
      </c>
      <c r="D6015" s="22">
        <v>12.9</v>
      </c>
      <c r="E6015" s="2">
        <v>23.4</v>
      </c>
      <c r="F6015" s="2">
        <v>3.8</v>
      </c>
      <c r="G6015" s="13">
        <v>39.6</v>
      </c>
      <c r="H6015" s="13">
        <v>10.4</v>
      </c>
      <c r="I6015" s="2">
        <v>1024</v>
      </c>
      <c r="J6015" s="2">
        <v>994</v>
      </c>
      <c r="K6015" s="2">
        <v>2.4</v>
      </c>
      <c r="L6015" s="312">
        <v>38</v>
      </c>
      <c r="M6015" s="2">
        <v>0</v>
      </c>
      <c r="N6015" s="2">
        <v>0</v>
      </c>
      <c r="O6015" s="2">
        <v>0</v>
      </c>
      <c r="P6015" s="2">
        <v>0</v>
      </c>
    </row>
    <row r="6016" spans="1:16" x14ac:dyDescent="0.25">
      <c r="A6016" s="113" t="s">
        <v>54</v>
      </c>
      <c r="B6016" s="309">
        <v>2017</v>
      </c>
      <c r="C6016" s="111">
        <v>9</v>
      </c>
      <c r="D6016" s="22">
        <f>AVERAGE(D5997:D6015)</f>
        <v>13.389473684210525</v>
      </c>
      <c r="G6016" s="21">
        <f>AVERAGE(G5997:G6015)</f>
        <v>77.073684210526324</v>
      </c>
    </row>
    <row r="6017" spans="1:16" x14ac:dyDescent="0.25">
      <c r="A6017" s="536" t="s">
        <v>37</v>
      </c>
      <c r="B6017" s="536"/>
      <c r="C6017" s="536"/>
      <c r="D6017" s="311">
        <v>13.8</v>
      </c>
      <c r="G6017" s="168">
        <v>70.400000000000006</v>
      </c>
    </row>
    <row r="6018" spans="1:16" x14ac:dyDescent="0.25">
      <c r="A6018" s="536" t="s">
        <v>38</v>
      </c>
      <c r="B6018" s="536"/>
      <c r="C6018" s="536"/>
      <c r="D6018" s="311">
        <v>12.8</v>
      </c>
      <c r="G6018" s="168">
        <v>72.5</v>
      </c>
    </row>
    <row r="6019" spans="1:16" x14ac:dyDescent="0.25">
      <c r="A6019" s="536" t="s">
        <v>167</v>
      </c>
      <c r="B6019" s="536"/>
      <c r="C6019" s="536"/>
      <c r="D6019" s="311">
        <v>14.1</v>
      </c>
    </row>
    <row r="6020" spans="1:16" x14ac:dyDescent="0.25">
      <c r="A6020" s="536" t="s">
        <v>98</v>
      </c>
      <c r="B6020" s="536"/>
      <c r="C6020" s="536"/>
      <c r="D6020" s="311">
        <v>13.9</v>
      </c>
    </row>
    <row r="6023" spans="1:16" x14ac:dyDescent="0.25">
      <c r="A6023" s="314" t="s">
        <v>0</v>
      </c>
      <c r="B6023" s="314" t="s">
        <v>1</v>
      </c>
      <c r="C6023" s="314" t="s">
        <v>2</v>
      </c>
      <c r="D6023" s="315" t="s">
        <v>3</v>
      </c>
      <c r="E6023" s="314" t="s">
        <v>111</v>
      </c>
      <c r="F6023" s="314" t="s">
        <v>112</v>
      </c>
      <c r="G6023" s="15" t="s">
        <v>4</v>
      </c>
      <c r="H6023" s="15" t="s">
        <v>5</v>
      </c>
      <c r="I6023" s="314" t="s">
        <v>10</v>
      </c>
      <c r="J6023" s="314" t="s">
        <v>11</v>
      </c>
      <c r="K6023" s="314" t="s">
        <v>17</v>
      </c>
      <c r="L6023" s="314" t="s">
        <v>18</v>
      </c>
      <c r="M6023" s="314" t="s">
        <v>6</v>
      </c>
      <c r="N6023" s="314" t="s">
        <v>7</v>
      </c>
      <c r="O6023" s="314" t="s">
        <v>8</v>
      </c>
      <c r="P6023" s="314" t="s">
        <v>9</v>
      </c>
    </row>
    <row r="6025" spans="1:16" x14ac:dyDescent="0.25">
      <c r="A6025" s="113" t="s">
        <v>39</v>
      </c>
      <c r="B6025" s="316">
        <v>2017</v>
      </c>
      <c r="C6025" s="111">
        <v>10</v>
      </c>
      <c r="D6025" s="22">
        <v>12.7</v>
      </c>
      <c r="E6025" s="2">
        <v>24.5</v>
      </c>
      <c r="F6025" s="2">
        <v>2.8</v>
      </c>
      <c r="G6025" s="13">
        <v>90.7</v>
      </c>
      <c r="H6025" s="13">
        <v>13.2</v>
      </c>
      <c r="I6025" s="2">
        <v>1028</v>
      </c>
      <c r="J6025" s="2">
        <v>1000</v>
      </c>
      <c r="K6025" s="2">
        <v>16.8</v>
      </c>
      <c r="L6025" s="346">
        <v>80</v>
      </c>
      <c r="M6025" s="2">
        <v>0</v>
      </c>
      <c r="N6025" s="2">
        <v>0</v>
      </c>
      <c r="O6025" s="2">
        <v>0</v>
      </c>
      <c r="P6025" s="2">
        <v>0</v>
      </c>
    </row>
    <row r="6026" spans="1:16" x14ac:dyDescent="0.25">
      <c r="A6026" s="112" t="s">
        <v>19</v>
      </c>
      <c r="B6026" s="316">
        <v>2017</v>
      </c>
      <c r="C6026" s="111">
        <v>10</v>
      </c>
      <c r="D6026" s="22">
        <v>12.9</v>
      </c>
      <c r="E6026" s="2">
        <v>24.4</v>
      </c>
      <c r="F6026" s="2">
        <v>4.7</v>
      </c>
      <c r="G6026" s="13">
        <v>62.3</v>
      </c>
      <c r="H6026" s="13">
        <v>10.8</v>
      </c>
      <c r="I6026" s="2">
        <v>1027</v>
      </c>
      <c r="J6026" s="2">
        <v>998</v>
      </c>
      <c r="K6026" s="2">
        <v>14.2</v>
      </c>
      <c r="L6026" s="2">
        <v>68.8</v>
      </c>
      <c r="M6026" s="2">
        <v>0</v>
      </c>
      <c r="N6026" s="2">
        <v>0</v>
      </c>
      <c r="O6026" s="2">
        <v>0</v>
      </c>
      <c r="P6026" s="2">
        <v>0</v>
      </c>
    </row>
    <row r="6027" spans="1:16" x14ac:dyDescent="0.25">
      <c r="A6027" s="112" t="s">
        <v>12</v>
      </c>
      <c r="B6027" s="316">
        <v>2017</v>
      </c>
      <c r="C6027" s="111">
        <v>10</v>
      </c>
      <c r="D6027" s="22">
        <v>11.9</v>
      </c>
      <c r="E6027" s="2">
        <v>21.8</v>
      </c>
      <c r="F6027" s="2">
        <v>4.3</v>
      </c>
      <c r="G6027" s="13">
        <v>130.69999999999999</v>
      </c>
      <c r="H6027" s="13">
        <v>25.9</v>
      </c>
      <c r="I6027" s="2">
        <v>1029</v>
      </c>
      <c r="J6027" s="2">
        <v>1002</v>
      </c>
      <c r="K6027" s="2">
        <v>8.3000000000000007</v>
      </c>
      <c r="L6027" s="2">
        <v>63.3</v>
      </c>
      <c r="M6027" s="2">
        <v>0</v>
      </c>
      <c r="N6027" s="2">
        <v>0</v>
      </c>
      <c r="O6027" s="2">
        <v>0</v>
      </c>
      <c r="P6027" s="2">
        <v>0</v>
      </c>
    </row>
    <row r="6028" spans="1:16" x14ac:dyDescent="0.25">
      <c r="A6028" s="112" t="s">
        <v>161</v>
      </c>
      <c r="B6028" s="316">
        <v>2017</v>
      </c>
      <c r="C6028" s="111">
        <v>10</v>
      </c>
      <c r="D6028" s="22">
        <v>11.4</v>
      </c>
      <c r="E6028" s="2">
        <v>23.1</v>
      </c>
      <c r="F6028" s="2">
        <v>2.6</v>
      </c>
      <c r="G6028" s="13">
        <v>101.3</v>
      </c>
      <c r="H6028" s="13">
        <v>16.8</v>
      </c>
      <c r="I6028" s="2">
        <v>1027</v>
      </c>
      <c r="J6028" s="2">
        <v>999</v>
      </c>
      <c r="K6028" s="2">
        <v>2.4</v>
      </c>
      <c r="L6028" s="317">
        <v>17</v>
      </c>
      <c r="M6028" s="2">
        <v>0</v>
      </c>
      <c r="N6028" s="2">
        <v>0</v>
      </c>
      <c r="O6028" s="2">
        <v>0</v>
      </c>
      <c r="P6028" s="2">
        <v>0</v>
      </c>
    </row>
    <row r="6029" spans="1:16" x14ac:dyDescent="0.25">
      <c r="A6029" s="112" t="s">
        <v>13</v>
      </c>
      <c r="B6029" s="316">
        <v>2017</v>
      </c>
      <c r="C6029" s="111">
        <v>10</v>
      </c>
      <c r="D6029" s="22">
        <v>11.1</v>
      </c>
      <c r="E6029" s="2">
        <v>21.6</v>
      </c>
      <c r="F6029" s="2">
        <v>4.3</v>
      </c>
      <c r="G6029" s="13">
        <v>143.1</v>
      </c>
      <c r="H6029" s="13">
        <v>21.9</v>
      </c>
      <c r="I6029" s="2">
        <v>1028</v>
      </c>
      <c r="J6029" s="2">
        <v>999</v>
      </c>
      <c r="K6029" s="2">
        <v>6.8</v>
      </c>
      <c r="L6029" s="2">
        <v>78.8</v>
      </c>
      <c r="M6029" s="2">
        <v>0</v>
      </c>
      <c r="N6029" s="2">
        <v>0</v>
      </c>
      <c r="O6029" s="2">
        <v>0</v>
      </c>
      <c r="P6029" s="2">
        <v>0</v>
      </c>
    </row>
    <row r="6030" spans="1:16" x14ac:dyDescent="0.25">
      <c r="A6030" s="112" t="s">
        <v>16</v>
      </c>
      <c r="B6030" s="316">
        <v>2017</v>
      </c>
      <c r="C6030" s="111">
        <v>10</v>
      </c>
      <c r="D6030" s="22">
        <v>10.6</v>
      </c>
      <c r="E6030" s="2">
        <v>23.9</v>
      </c>
      <c r="F6030" s="2">
        <v>3.3</v>
      </c>
      <c r="G6030" s="13">
        <v>38.799999999999997</v>
      </c>
      <c r="H6030" s="13">
        <v>10.8</v>
      </c>
      <c r="I6030" s="2">
        <v>1028</v>
      </c>
      <c r="J6030" s="2">
        <v>1000</v>
      </c>
      <c r="K6030" s="2">
        <v>7.2</v>
      </c>
      <c r="L6030" s="2">
        <v>23.4</v>
      </c>
      <c r="M6030" s="2">
        <v>0</v>
      </c>
      <c r="N6030" s="2">
        <v>0</v>
      </c>
      <c r="O6030" s="2">
        <v>0</v>
      </c>
      <c r="P6030" s="2">
        <v>0</v>
      </c>
    </row>
    <row r="6031" spans="1:16" x14ac:dyDescent="0.25">
      <c r="A6031" s="112" t="s">
        <v>14</v>
      </c>
      <c r="B6031" s="316">
        <v>2017</v>
      </c>
      <c r="C6031" s="111">
        <v>10</v>
      </c>
      <c r="D6031" s="22">
        <v>12</v>
      </c>
      <c r="E6031" s="2">
        <v>22.7</v>
      </c>
      <c r="F6031" s="2">
        <v>2.9</v>
      </c>
      <c r="G6031" s="13">
        <v>99.4</v>
      </c>
      <c r="H6031" s="13">
        <v>15.5</v>
      </c>
      <c r="I6031" s="2">
        <v>1028</v>
      </c>
      <c r="J6031" s="2">
        <v>1001</v>
      </c>
      <c r="K6031" s="2">
        <v>9.4</v>
      </c>
      <c r="L6031" s="2">
        <v>62.8</v>
      </c>
      <c r="M6031" s="2">
        <v>0</v>
      </c>
      <c r="N6031" s="2">
        <v>0</v>
      </c>
      <c r="O6031" s="2">
        <v>0</v>
      </c>
      <c r="P6031" s="2">
        <v>0</v>
      </c>
    </row>
    <row r="6032" spans="1:16" x14ac:dyDescent="0.25">
      <c r="A6032" s="112" t="s">
        <v>87</v>
      </c>
      <c r="B6032" s="316">
        <v>2017</v>
      </c>
      <c r="C6032" s="111">
        <v>10</v>
      </c>
      <c r="D6032" s="22">
        <v>10.9</v>
      </c>
      <c r="E6032" s="2">
        <v>22.8</v>
      </c>
      <c r="F6032" s="2">
        <v>3.1</v>
      </c>
      <c r="G6032" s="13">
        <v>107.3</v>
      </c>
      <c r="H6032" s="13">
        <v>24.3</v>
      </c>
      <c r="I6032" s="2">
        <v>1028</v>
      </c>
      <c r="J6032" s="2">
        <v>999</v>
      </c>
      <c r="K6032" s="2">
        <v>5.4</v>
      </c>
      <c r="L6032" s="2">
        <v>24.8</v>
      </c>
      <c r="M6032" s="2">
        <v>0</v>
      </c>
      <c r="N6032" s="2">
        <v>0</v>
      </c>
      <c r="O6032" s="2">
        <v>0</v>
      </c>
      <c r="P6032" s="2">
        <v>0</v>
      </c>
    </row>
    <row r="6033" spans="1:16" x14ac:dyDescent="0.25">
      <c r="A6033" s="112" t="s">
        <v>164</v>
      </c>
      <c r="B6033" s="316">
        <v>2017</v>
      </c>
      <c r="C6033" s="111">
        <v>10</v>
      </c>
      <c r="D6033" s="22">
        <v>12.1</v>
      </c>
      <c r="E6033" s="2">
        <v>27.8</v>
      </c>
      <c r="F6033" s="2">
        <v>2.2999999999999998</v>
      </c>
      <c r="G6033" s="21">
        <v>93</v>
      </c>
      <c r="H6033" s="21">
        <v>22</v>
      </c>
      <c r="I6033" s="2">
        <v>1028</v>
      </c>
      <c r="J6033" s="2">
        <v>1000</v>
      </c>
      <c r="K6033" s="2">
        <v>7.5</v>
      </c>
      <c r="L6033" s="2">
        <v>53.3</v>
      </c>
      <c r="M6033" s="2">
        <v>0</v>
      </c>
      <c r="N6033" s="2">
        <v>0</v>
      </c>
      <c r="O6033" s="2">
        <v>0</v>
      </c>
      <c r="P6033" s="2">
        <v>0</v>
      </c>
    </row>
    <row r="6034" spans="1:16" x14ac:dyDescent="0.25">
      <c r="A6034" s="112" t="s">
        <v>31</v>
      </c>
      <c r="B6034" s="316">
        <v>2017</v>
      </c>
      <c r="C6034" s="111">
        <v>10</v>
      </c>
      <c r="D6034" s="22">
        <v>12.6</v>
      </c>
      <c r="E6034" s="2">
        <v>26.6</v>
      </c>
      <c r="F6034" s="2">
        <v>4.4000000000000004</v>
      </c>
      <c r="G6034" s="13">
        <v>64.599999999999994</v>
      </c>
      <c r="H6034" s="13">
        <v>9.6</v>
      </c>
      <c r="I6034" s="2">
        <v>1029</v>
      </c>
      <c r="J6034" s="2">
        <v>1001</v>
      </c>
      <c r="K6034" s="2">
        <v>6.9</v>
      </c>
      <c r="L6034" s="318">
        <v>99</v>
      </c>
      <c r="M6034" s="2">
        <v>0</v>
      </c>
      <c r="N6034" s="2">
        <v>0</v>
      </c>
      <c r="O6034" s="2">
        <v>2</v>
      </c>
      <c r="P6034" s="2">
        <v>0</v>
      </c>
    </row>
    <row r="6035" spans="1:16" x14ac:dyDescent="0.25">
      <c r="A6035" s="112" t="s">
        <v>69</v>
      </c>
      <c r="B6035" s="316">
        <v>2017</v>
      </c>
      <c r="C6035" s="111">
        <v>10</v>
      </c>
      <c r="D6035" s="22">
        <v>11.7</v>
      </c>
      <c r="E6035" s="2">
        <v>23.2</v>
      </c>
      <c r="F6035" s="2">
        <v>3.7</v>
      </c>
      <c r="G6035" s="13">
        <v>90.3</v>
      </c>
      <c r="H6035" s="21">
        <v>18</v>
      </c>
      <c r="I6035" s="2">
        <v>1027</v>
      </c>
      <c r="J6035" s="2">
        <v>1000</v>
      </c>
      <c r="K6035" s="2">
        <v>20.399999999999999</v>
      </c>
      <c r="L6035" s="2">
        <v>67.400000000000006</v>
      </c>
      <c r="M6035" s="2">
        <v>0</v>
      </c>
      <c r="N6035" s="2">
        <v>0</v>
      </c>
      <c r="O6035" s="2">
        <v>0</v>
      </c>
      <c r="P6035" s="2">
        <v>0</v>
      </c>
    </row>
    <row r="6036" spans="1:16" x14ac:dyDescent="0.25">
      <c r="A6036" s="112" t="s">
        <v>49</v>
      </c>
      <c r="B6036" s="316">
        <v>2017</v>
      </c>
      <c r="C6036" s="111">
        <v>10</v>
      </c>
      <c r="D6036" s="22">
        <v>12.9</v>
      </c>
      <c r="E6036" s="2">
        <v>27.3</v>
      </c>
      <c r="F6036" s="2">
        <v>3.7</v>
      </c>
      <c r="G6036" s="21">
        <v>73</v>
      </c>
      <c r="H6036" s="21">
        <v>13</v>
      </c>
      <c r="I6036" s="2">
        <v>1027</v>
      </c>
      <c r="J6036" s="2">
        <v>999</v>
      </c>
      <c r="K6036" s="2">
        <v>7.4</v>
      </c>
      <c r="L6036" s="2">
        <v>14.3</v>
      </c>
      <c r="M6036" s="2">
        <v>0</v>
      </c>
      <c r="N6036" s="2">
        <v>0</v>
      </c>
      <c r="O6036" s="2">
        <v>1</v>
      </c>
      <c r="P6036" s="2">
        <v>0</v>
      </c>
    </row>
    <row r="6037" spans="1:16" x14ac:dyDescent="0.25">
      <c r="A6037" s="112" t="s">
        <v>61</v>
      </c>
      <c r="B6037" s="316">
        <v>2017</v>
      </c>
      <c r="C6037" s="111">
        <v>10</v>
      </c>
      <c r="D6037" s="22">
        <v>11.6</v>
      </c>
      <c r="E6037" s="2">
        <v>23.1</v>
      </c>
      <c r="F6037" s="2">
        <v>2.6</v>
      </c>
      <c r="G6037" s="13">
        <v>120.5</v>
      </c>
      <c r="H6037" s="13">
        <v>22.3</v>
      </c>
      <c r="I6037" s="2">
        <v>1029</v>
      </c>
      <c r="J6037" s="2">
        <v>1000</v>
      </c>
      <c r="K6037" s="2">
        <v>9.5</v>
      </c>
      <c r="L6037" s="2">
        <v>52.5</v>
      </c>
      <c r="M6037" s="2">
        <v>0</v>
      </c>
      <c r="N6037" s="2">
        <v>0</v>
      </c>
      <c r="O6037" s="2">
        <v>0</v>
      </c>
      <c r="P6037" s="2">
        <v>0</v>
      </c>
    </row>
    <row r="6038" spans="1:16" x14ac:dyDescent="0.25">
      <c r="A6038" s="112" t="s">
        <v>168</v>
      </c>
      <c r="B6038" s="316">
        <v>2017</v>
      </c>
      <c r="C6038" s="111">
        <v>10</v>
      </c>
      <c r="D6038" s="22">
        <v>13</v>
      </c>
      <c r="E6038" s="2">
        <v>25.7</v>
      </c>
      <c r="F6038" s="2">
        <v>4.7</v>
      </c>
      <c r="G6038" s="13">
        <v>65.8</v>
      </c>
      <c r="H6038" s="13">
        <v>10.8</v>
      </c>
      <c r="I6038" s="2">
        <v>1028</v>
      </c>
      <c r="J6038" s="2">
        <v>1000</v>
      </c>
      <c r="K6038" s="317">
        <v>9</v>
      </c>
      <c r="L6038" s="2">
        <v>40.5</v>
      </c>
      <c r="M6038" s="2">
        <v>0</v>
      </c>
      <c r="N6038" s="2">
        <v>0</v>
      </c>
      <c r="O6038" s="2">
        <v>0</v>
      </c>
      <c r="P6038" s="2">
        <v>0</v>
      </c>
    </row>
    <row r="6039" spans="1:16" x14ac:dyDescent="0.25">
      <c r="A6039" s="112" t="s">
        <v>46</v>
      </c>
      <c r="B6039" s="316">
        <v>2017</v>
      </c>
      <c r="C6039" s="111">
        <v>10</v>
      </c>
      <c r="D6039" s="22">
        <v>12.1</v>
      </c>
      <c r="E6039" s="2">
        <v>24.3</v>
      </c>
      <c r="F6039" s="2">
        <v>4.0999999999999996</v>
      </c>
      <c r="G6039" s="13">
        <v>56.2</v>
      </c>
      <c r="H6039" s="13">
        <v>13.1</v>
      </c>
      <c r="I6039" s="2">
        <v>1029</v>
      </c>
      <c r="J6039" s="2">
        <v>1001</v>
      </c>
      <c r="K6039" s="2">
        <v>9.6</v>
      </c>
      <c r="L6039" s="2">
        <v>28.8</v>
      </c>
      <c r="M6039" s="2">
        <v>0</v>
      </c>
      <c r="N6039" s="2">
        <v>0</v>
      </c>
      <c r="O6039" s="2">
        <v>0</v>
      </c>
      <c r="P6039" s="2">
        <v>0</v>
      </c>
    </row>
    <row r="6040" spans="1:16" x14ac:dyDescent="0.25">
      <c r="A6040" s="112" t="s">
        <v>56</v>
      </c>
      <c r="B6040" s="316">
        <v>2017</v>
      </c>
      <c r="C6040" s="111">
        <v>10</v>
      </c>
      <c r="D6040" s="22">
        <v>12.5</v>
      </c>
      <c r="E6040" s="2">
        <v>24.4</v>
      </c>
      <c r="F6040" s="2">
        <v>3.1</v>
      </c>
      <c r="G6040" s="13">
        <v>81.2</v>
      </c>
      <c r="H6040" s="13">
        <v>16.2</v>
      </c>
      <c r="I6040" s="2">
        <v>1028</v>
      </c>
      <c r="J6040" s="2">
        <v>1000</v>
      </c>
      <c r="K6040" s="2">
        <v>3.4</v>
      </c>
      <c r="L6040" s="2">
        <v>19.600000000000001</v>
      </c>
      <c r="M6040" s="2">
        <v>0</v>
      </c>
      <c r="N6040" s="2">
        <v>0</v>
      </c>
      <c r="O6040" s="2">
        <v>0</v>
      </c>
      <c r="P6040" s="2">
        <v>0</v>
      </c>
    </row>
    <row r="6041" spans="1:16" x14ac:dyDescent="0.25">
      <c r="A6041" s="112" t="s">
        <v>71</v>
      </c>
      <c r="B6041" s="316">
        <v>2017</v>
      </c>
      <c r="C6041" s="111">
        <v>10</v>
      </c>
      <c r="D6041" s="22">
        <v>11.1</v>
      </c>
      <c r="E6041" s="2">
        <v>23.3</v>
      </c>
      <c r="F6041" s="2">
        <v>4.2</v>
      </c>
      <c r="G6041" s="21">
        <v>117</v>
      </c>
      <c r="H6041" s="13">
        <v>21.2</v>
      </c>
      <c r="I6041" s="2">
        <v>1027</v>
      </c>
      <c r="J6041" s="2">
        <v>999</v>
      </c>
      <c r="K6041" s="2">
        <v>4.2</v>
      </c>
      <c r="L6041" s="2">
        <v>34.799999999999997</v>
      </c>
      <c r="M6041" s="2">
        <v>0</v>
      </c>
      <c r="N6041" s="2">
        <v>0</v>
      </c>
      <c r="O6041" s="2">
        <v>0</v>
      </c>
      <c r="P6041" s="2">
        <v>0</v>
      </c>
    </row>
    <row r="6042" spans="1:16" x14ac:dyDescent="0.25">
      <c r="A6042" s="112" t="s">
        <v>72</v>
      </c>
      <c r="B6042" s="316">
        <v>2017</v>
      </c>
      <c r="C6042" s="111">
        <v>10</v>
      </c>
      <c r="D6042" s="22">
        <v>11.3</v>
      </c>
      <c r="E6042" s="2">
        <v>24.8</v>
      </c>
      <c r="F6042" s="2">
        <v>3.7</v>
      </c>
      <c r="G6042" s="21">
        <v>113</v>
      </c>
      <c r="H6042" s="13">
        <v>21.2</v>
      </c>
      <c r="I6042" s="2">
        <v>1027</v>
      </c>
      <c r="J6042" s="2">
        <v>999</v>
      </c>
      <c r="K6042" s="317">
        <v>6</v>
      </c>
      <c r="L6042" s="2">
        <v>34.4</v>
      </c>
      <c r="M6042" s="2">
        <v>0</v>
      </c>
      <c r="N6042" s="2">
        <v>0</v>
      </c>
      <c r="O6042" s="2">
        <v>0</v>
      </c>
      <c r="P6042" s="2">
        <v>0</v>
      </c>
    </row>
    <row r="6043" spans="1:16" x14ac:dyDescent="0.25">
      <c r="A6043" s="112" t="s">
        <v>93</v>
      </c>
      <c r="B6043" s="316">
        <v>2017</v>
      </c>
      <c r="C6043" s="111">
        <v>10</v>
      </c>
      <c r="D6043" s="22">
        <v>11.5</v>
      </c>
      <c r="E6043" s="2">
        <v>22.6</v>
      </c>
      <c r="F6043" s="2">
        <v>3.6</v>
      </c>
      <c r="G6043" s="13">
        <v>54.4</v>
      </c>
      <c r="H6043" s="13">
        <v>12.4</v>
      </c>
      <c r="I6043" s="2">
        <v>1027</v>
      </c>
      <c r="J6043" s="2">
        <v>997</v>
      </c>
      <c r="K6043" s="2">
        <v>4.8</v>
      </c>
      <c r="L6043" s="2">
        <v>52.8</v>
      </c>
      <c r="M6043" s="2">
        <v>0</v>
      </c>
      <c r="N6043" s="2">
        <v>0</v>
      </c>
      <c r="O6043" s="2">
        <v>0</v>
      </c>
      <c r="P6043" s="2">
        <v>0</v>
      </c>
    </row>
    <row r="6044" spans="1:16" x14ac:dyDescent="0.25">
      <c r="A6044" s="113" t="s">
        <v>54</v>
      </c>
      <c r="B6044" s="316">
        <v>2017</v>
      </c>
      <c r="C6044" s="111">
        <v>10</v>
      </c>
      <c r="D6044" s="22">
        <f>AVERAGE(D6025:D6043)</f>
        <v>11.889473684210525</v>
      </c>
      <c r="G6044" s="21">
        <f>AVERAGE(G6025:G6043)</f>
        <v>89.610526315789485</v>
      </c>
    </row>
    <row r="6045" spans="1:16" x14ac:dyDescent="0.25">
      <c r="A6045" s="536" t="s">
        <v>37</v>
      </c>
      <c r="B6045" s="536"/>
      <c r="C6045" s="536"/>
      <c r="D6045" s="313">
        <v>10.1</v>
      </c>
      <c r="G6045" s="168">
        <v>59.5</v>
      </c>
    </row>
    <row r="6046" spans="1:16" x14ac:dyDescent="0.25">
      <c r="A6046" s="536" t="s">
        <v>38</v>
      </c>
      <c r="B6046" s="536"/>
      <c r="C6046" s="536"/>
      <c r="D6046" s="313">
        <v>9</v>
      </c>
      <c r="G6046" s="168">
        <v>74.900000000000006</v>
      </c>
    </row>
    <row r="6047" spans="1:16" x14ac:dyDescent="0.25">
      <c r="A6047" s="536" t="s">
        <v>167</v>
      </c>
      <c r="B6047" s="536"/>
      <c r="C6047" s="536"/>
      <c r="D6047" s="313">
        <v>10.1</v>
      </c>
    </row>
    <row r="6048" spans="1:16" x14ac:dyDescent="0.25">
      <c r="A6048" s="536" t="s">
        <v>98</v>
      </c>
      <c r="B6048" s="536"/>
      <c r="C6048" s="536"/>
      <c r="D6048" s="313">
        <v>10</v>
      </c>
    </row>
    <row r="6050" spans="1:16" x14ac:dyDescent="0.25">
      <c r="A6050" s="319" t="s">
        <v>0</v>
      </c>
      <c r="B6050" s="319" t="s">
        <v>1</v>
      </c>
      <c r="C6050" s="319" t="s">
        <v>2</v>
      </c>
      <c r="D6050" s="320" t="s">
        <v>3</v>
      </c>
      <c r="E6050" s="319" t="s">
        <v>111</v>
      </c>
      <c r="F6050" s="319" t="s">
        <v>112</v>
      </c>
      <c r="G6050" s="15" t="s">
        <v>4</v>
      </c>
      <c r="H6050" s="15" t="s">
        <v>5</v>
      </c>
      <c r="I6050" s="319" t="s">
        <v>10</v>
      </c>
      <c r="J6050" s="319" t="s">
        <v>11</v>
      </c>
      <c r="K6050" s="319" t="s">
        <v>17</v>
      </c>
      <c r="L6050" s="319" t="s">
        <v>18</v>
      </c>
      <c r="M6050" s="319" t="s">
        <v>6</v>
      </c>
      <c r="N6050" s="319" t="s">
        <v>7</v>
      </c>
      <c r="O6050" s="319" t="s">
        <v>8</v>
      </c>
      <c r="P6050" s="319" t="s">
        <v>9</v>
      </c>
    </row>
    <row r="6052" spans="1:16" x14ac:dyDescent="0.25">
      <c r="A6052" s="113" t="s">
        <v>39</v>
      </c>
      <c r="B6052" s="321">
        <v>2017</v>
      </c>
      <c r="C6052" s="111">
        <v>11</v>
      </c>
      <c r="D6052" s="22">
        <v>6.9</v>
      </c>
      <c r="E6052" s="2">
        <v>16.3</v>
      </c>
      <c r="F6052" s="2">
        <v>-0.8</v>
      </c>
      <c r="G6052" s="13">
        <v>115.9</v>
      </c>
      <c r="H6052" s="13">
        <v>20.2</v>
      </c>
      <c r="I6052" s="2">
        <v>1027</v>
      </c>
      <c r="J6052" s="2">
        <v>999</v>
      </c>
      <c r="K6052" s="2">
        <v>11.2</v>
      </c>
      <c r="L6052" s="2">
        <v>52.4</v>
      </c>
      <c r="M6052" s="2">
        <v>0</v>
      </c>
      <c r="N6052" s="2">
        <v>2</v>
      </c>
      <c r="O6052" s="2">
        <v>0</v>
      </c>
      <c r="P6052" s="2">
        <v>0</v>
      </c>
    </row>
    <row r="6053" spans="1:16" x14ac:dyDescent="0.25">
      <c r="A6053" s="112" t="s">
        <v>19</v>
      </c>
      <c r="B6053" s="321">
        <v>2017</v>
      </c>
      <c r="C6053" s="111">
        <v>11</v>
      </c>
      <c r="D6053" s="22">
        <v>6.9</v>
      </c>
      <c r="E6053" s="2">
        <v>16.3</v>
      </c>
      <c r="F6053" s="2">
        <v>0.2</v>
      </c>
      <c r="G6053" s="13">
        <v>94.7</v>
      </c>
      <c r="H6053" s="13">
        <v>17.600000000000001</v>
      </c>
      <c r="I6053" s="2">
        <v>1025</v>
      </c>
      <c r="J6053" s="2">
        <v>998</v>
      </c>
      <c r="K6053" s="2">
        <v>11.8</v>
      </c>
      <c r="L6053" s="2">
        <v>58.6</v>
      </c>
      <c r="M6053" s="2">
        <v>0</v>
      </c>
      <c r="N6053" s="2">
        <v>0</v>
      </c>
      <c r="O6053" s="2">
        <v>0</v>
      </c>
      <c r="P6053" s="2">
        <v>0</v>
      </c>
    </row>
    <row r="6054" spans="1:16" x14ac:dyDescent="0.25">
      <c r="A6054" s="112" t="s">
        <v>12</v>
      </c>
      <c r="B6054" s="321">
        <v>2017</v>
      </c>
      <c r="C6054" s="111">
        <v>11</v>
      </c>
      <c r="D6054" s="22">
        <v>6.1</v>
      </c>
      <c r="E6054" s="2">
        <v>14.6</v>
      </c>
      <c r="F6054" s="2">
        <v>0.1</v>
      </c>
      <c r="G6054" s="13">
        <v>129.19999999999999</v>
      </c>
      <c r="H6054" s="13">
        <v>20.2</v>
      </c>
      <c r="I6054" s="2">
        <v>1028</v>
      </c>
      <c r="J6054" s="2">
        <v>1000</v>
      </c>
      <c r="K6054" s="2">
        <v>7.4</v>
      </c>
      <c r="L6054" s="2">
        <v>54.8</v>
      </c>
      <c r="M6054" s="2">
        <v>0</v>
      </c>
      <c r="N6054" s="2">
        <v>0</v>
      </c>
      <c r="O6054" s="2">
        <v>0</v>
      </c>
      <c r="P6054" s="2">
        <v>0</v>
      </c>
    </row>
    <row r="6055" spans="1:16" x14ac:dyDescent="0.25">
      <c r="A6055" s="112" t="s">
        <v>161</v>
      </c>
      <c r="B6055" s="321">
        <v>2017</v>
      </c>
      <c r="C6055" s="111">
        <v>11</v>
      </c>
      <c r="D6055" s="22">
        <v>5.6</v>
      </c>
      <c r="E6055" s="323">
        <v>15</v>
      </c>
      <c r="F6055" s="2">
        <v>-1.2</v>
      </c>
      <c r="G6055" s="21">
        <v>112</v>
      </c>
      <c r="H6055" s="13">
        <v>17.3</v>
      </c>
      <c r="I6055" s="2">
        <v>1027</v>
      </c>
      <c r="J6055" s="2">
        <v>999</v>
      </c>
      <c r="K6055" s="2">
        <v>2.4</v>
      </c>
      <c r="L6055" s="2">
        <v>14.5</v>
      </c>
      <c r="M6055" s="2">
        <v>0</v>
      </c>
      <c r="N6055" s="2">
        <v>2</v>
      </c>
      <c r="O6055" s="2">
        <v>0</v>
      </c>
      <c r="P6055" s="2">
        <v>0</v>
      </c>
    </row>
    <row r="6056" spans="1:16" x14ac:dyDescent="0.25">
      <c r="A6056" s="112" t="s">
        <v>13</v>
      </c>
      <c r="B6056" s="321">
        <v>2017</v>
      </c>
      <c r="C6056" s="111">
        <v>11</v>
      </c>
      <c r="D6056" s="22">
        <v>5.6</v>
      </c>
      <c r="E6056" s="2">
        <v>14.4</v>
      </c>
      <c r="F6056" s="2">
        <v>-2.2999999999999998</v>
      </c>
      <c r="G6056" s="13">
        <v>126.6</v>
      </c>
      <c r="H6056" s="13">
        <v>23.6</v>
      </c>
      <c r="I6056" s="2">
        <v>1028</v>
      </c>
      <c r="J6056" s="2">
        <v>999</v>
      </c>
      <c r="K6056" s="2">
        <v>1.8</v>
      </c>
      <c r="L6056" s="2">
        <v>16.399999999999999</v>
      </c>
      <c r="M6056" s="2">
        <v>0</v>
      </c>
      <c r="N6056" s="2">
        <v>4</v>
      </c>
      <c r="O6056" s="2">
        <v>0</v>
      </c>
      <c r="P6056" s="2">
        <v>0</v>
      </c>
    </row>
    <row r="6057" spans="1:16" x14ac:dyDescent="0.25">
      <c r="A6057" s="112" t="s">
        <v>16</v>
      </c>
      <c r="B6057" s="321">
        <v>2017</v>
      </c>
      <c r="C6057" s="111">
        <v>11</v>
      </c>
      <c r="D6057" s="22">
        <v>4.5999999999999996</v>
      </c>
      <c r="E6057" s="2">
        <v>13.9</v>
      </c>
      <c r="F6057" s="325">
        <v>-2</v>
      </c>
      <c r="G6057" s="13">
        <v>123.2</v>
      </c>
      <c r="H6057" s="13">
        <v>18.7</v>
      </c>
      <c r="I6057" s="2">
        <v>1025</v>
      </c>
      <c r="J6057" s="2">
        <v>998</v>
      </c>
      <c r="K6057" s="2">
        <v>6.5</v>
      </c>
      <c r="L6057" s="325">
        <v>18</v>
      </c>
      <c r="M6057" s="2">
        <v>1</v>
      </c>
      <c r="N6057" s="2">
        <v>1</v>
      </c>
      <c r="O6057" s="2">
        <v>0</v>
      </c>
      <c r="P6057" s="2">
        <v>0</v>
      </c>
    </row>
    <row r="6058" spans="1:16" x14ac:dyDescent="0.25">
      <c r="A6058" s="112" t="s">
        <v>14</v>
      </c>
      <c r="B6058" s="321">
        <v>2017</v>
      </c>
      <c r="C6058" s="111">
        <v>11</v>
      </c>
      <c r="D6058" s="22">
        <v>6.1</v>
      </c>
      <c r="E6058" s="2">
        <v>14.8</v>
      </c>
      <c r="F6058" s="2">
        <v>-0.1</v>
      </c>
      <c r="G6058" s="13">
        <v>108.5</v>
      </c>
      <c r="H6058" s="21">
        <v>17</v>
      </c>
      <c r="I6058" s="2">
        <v>1028</v>
      </c>
      <c r="J6058" s="2">
        <v>999</v>
      </c>
      <c r="K6058" s="2">
        <v>7.4</v>
      </c>
      <c r="L6058" s="2">
        <v>47.7</v>
      </c>
      <c r="M6058" s="2">
        <v>0</v>
      </c>
      <c r="N6058" s="2">
        <v>1</v>
      </c>
      <c r="O6058" s="2">
        <v>0</v>
      </c>
      <c r="P6058" s="2">
        <v>0</v>
      </c>
    </row>
    <row r="6059" spans="1:16" x14ac:dyDescent="0.25">
      <c r="A6059" s="112" t="s">
        <v>87</v>
      </c>
      <c r="B6059" s="321">
        <v>2017</v>
      </c>
      <c r="C6059" s="111">
        <v>11</v>
      </c>
      <c r="D6059" s="22">
        <v>4.5999999999999996</v>
      </c>
      <c r="E6059" s="2">
        <v>13.3</v>
      </c>
      <c r="F6059" s="2">
        <v>-1.2</v>
      </c>
      <c r="G6059" s="13">
        <v>130.69999999999999</v>
      </c>
      <c r="H6059" s="13">
        <v>22.3</v>
      </c>
      <c r="I6059" s="2">
        <v>1026</v>
      </c>
      <c r="J6059" s="2">
        <v>999</v>
      </c>
      <c r="K6059" s="2">
        <v>2.5</v>
      </c>
      <c r="L6059" s="2">
        <v>26.4</v>
      </c>
      <c r="M6059" s="2">
        <v>0</v>
      </c>
      <c r="N6059" s="2">
        <v>2</v>
      </c>
      <c r="O6059" s="2">
        <v>0</v>
      </c>
      <c r="P6059" s="2">
        <v>0</v>
      </c>
    </row>
    <row r="6060" spans="1:16" x14ac:dyDescent="0.25">
      <c r="A6060" s="112" t="s">
        <v>164</v>
      </c>
      <c r="B6060" s="321">
        <v>2017</v>
      </c>
      <c r="C6060" s="111">
        <v>11</v>
      </c>
      <c r="D6060" s="22">
        <v>6</v>
      </c>
      <c r="E6060" s="2">
        <v>15.5</v>
      </c>
      <c r="F6060" s="2">
        <v>-0.6</v>
      </c>
      <c r="G6060" s="21">
        <v>88</v>
      </c>
      <c r="H6060" s="21">
        <v>14</v>
      </c>
      <c r="I6060" s="2">
        <v>1027</v>
      </c>
      <c r="J6060" s="2">
        <v>999</v>
      </c>
      <c r="K6060" s="2">
        <v>6.4</v>
      </c>
      <c r="L6060" s="2">
        <v>12.1</v>
      </c>
      <c r="M6060" s="2">
        <v>0</v>
      </c>
      <c r="N6060" s="2">
        <v>2</v>
      </c>
      <c r="O6060" s="2">
        <v>0</v>
      </c>
      <c r="P6060" s="2">
        <v>0</v>
      </c>
    </row>
    <row r="6061" spans="1:16" x14ac:dyDescent="0.25">
      <c r="A6061" s="112" t="s">
        <v>31</v>
      </c>
      <c r="B6061" s="321">
        <v>2017</v>
      </c>
      <c r="C6061" s="111">
        <v>11</v>
      </c>
      <c r="D6061" s="22">
        <v>6.5</v>
      </c>
      <c r="E6061" s="2">
        <v>15.6</v>
      </c>
      <c r="F6061" s="2">
        <v>-1.6</v>
      </c>
      <c r="G6061" s="13">
        <v>86.2</v>
      </c>
      <c r="H6061" s="13">
        <v>14.2</v>
      </c>
      <c r="I6061" s="2">
        <v>1028</v>
      </c>
      <c r="J6061" s="2">
        <v>1000</v>
      </c>
      <c r="K6061" s="2">
        <v>5.6</v>
      </c>
      <c r="L6061" s="2">
        <v>22.5</v>
      </c>
      <c r="M6061" s="2">
        <v>0</v>
      </c>
      <c r="N6061" s="2">
        <v>2</v>
      </c>
      <c r="O6061" s="2">
        <v>0</v>
      </c>
      <c r="P6061" s="2">
        <v>0</v>
      </c>
    </row>
    <row r="6062" spans="1:16" x14ac:dyDescent="0.25">
      <c r="A6062" s="112" t="s">
        <v>69</v>
      </c>
      <c r="B6062" s="321">
        <v>2017</v>
      </c>
      <c r="C6062" s="111">
        <v>11</v>
      </c>
      <c r="D6062" s="22">
        <v>5.6</v>
      </c>
      <c r="E6062" s="2">
        <v>14.8</v>
      </c>
      <c r="F6062" s="2">
        <v>-0.7</v>
      </c>
      <c r="G6062" s="13">
        <v>100.2</v>
      </c>
      <c r="H6062" s="13">
        <v>16.2</v>
      </c>
      <c r="I6062" s="2">
        <v>1026</v>
      </c>
      <c r="J6062" s="2">
        <v>998</v>
      </c>
      <c r="K6062" s="2">
        <v>15.4</v>
      </c>
      <c r="L6062" s="2">
        <v>55.7</v>
      </c>
      <c r="M6062" s="2">
        <v>0</v>
      </c>
      <c r="N6062" s="2">
        <v>1</v>
      </c>
      <c r="O6062" s="2">
        <v>0</v>
      </c>
      <c r="P6062" s="2">
        <v>0</v>
      </c>
    </row>
    <row r="6063" spans="1:16" x14ac:dyDescent="0.25">
      <c r="A6063" s="112" t="s">
        <v>49</v>
      </c>
      <c r="B6063" s="321">
        <v>2017</v>
      </c>
      <c r="C6063" s="111">
        <v>11</v>
      </c>
      <c r="D6063" s="22">
        <v>6.8</v>
      </c>
      <c r="E6063" s="2">
        <v>16.2</v>
      </c>
      <c r="F6063" s="2">
        <v>-0.3</v>
      </c>
      <c r="G6063" s="21">
        <v>96</v>
      </c>
      <c r="H6063" s="13">
        <v>15.2</v>
      </c>
      <c r="I6063" s="2">
        <v>1028</v>
      </c>
      <c r="J6063" s="2">
        <v>1000</v>
      </c>
      <c r="K6063" s="2">
        <v>6.4</v>
      </c>
      <c r="L6063" s="2">
        <v>15.4</v>
      </c>
      <c r="M6063" s="2">
        <v>0</v>
      </c>
      <c r="N6063" s="2">
        <v>1</v>
      </c>
      <c r="O6063" s="2">
        <v>0</v>
      </c>
      <c r="P6063" s="2">
        <v>0</v>
      </c>
    </row>
    <row r="6064" spans="1:16" x14ac:dyDescent="0.25">
      <c r="A6064" s="112" t="s">
        <v>61</v>
      </c>
      <c r="B6064" s="321">
        <v>2017</v>
      </c>
      <c r="C6064" s="111">
        <v>11</v>
      </c>
      <c r="D6064" s="22">
        <v>5.9</v>
      </c>
      <c r="E6064" s="2">
        <v>14.6</v>
      </c>
      <c r="F6064" s="324">
        <v>-1</v>
      </c>
      <c r="G6064" s="13">
        <v>122.3</v>
      </c>
      <c r="H6064" s="21">
        <v>19</v>
      </c>
      <c r="I6064" s="2">
        <v>1029</v>
      </c>
      <c r="J6064" s="2">
        <v>1000</v>
      </c>
      <c r="K6064" s="2">
        <v>7.1</v>
      </c>
      <c r="L6064" s="2">
        <v>46.3</v>
      </c>
      <c r="M6064" s="2">
        <v>0</v>
      </c>
      <c r="N6064" s="2">
        <v>2</v>
      </c>
      <c r="O6064" s="2">
        <v>0</v>
      </c>
      <c r="P6064" s="2">
        <v>0</v>
      </c>
    </row>
    <row r="6065" spans="1:16" x14ac:dyDescent="0.25">
      <c r="A6065" s="112" t="s">
        <v>168</v>
      </c>
      <c r="B6065" s="321">
        <v>2017</v>
      </c>
      <c r="C6065" s="111">
        <v>11</v>
      </c>
      <c r="D6065" s="22">
        <v>7</v>
      </c>
      <c r="E6065" s="2">
        <v>16.2</v>
      </c>
      <c r="F6065" s="2">
        <v>0.4</v>
      </c>
      <c r="G6065" s="13">
        <v>75.599999999999994</v>
      </c>
      <c r="H6065" s="13">
        <v>11.4</v>
      </c>
      <c r="I6065" s="2">
        <v>1027</v>
      </c>
      <c r="J6065" s="2">
        <v>999</v>
      </c>
      <c r="K6065" s="2">
        <v>7.1</v>
      </c>
      <c r="L6065" s="2">
        <v>24.6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5">
      <c r="A6066" s="112" t="s">
        <v>46</v>
      </c>
      <c r="B6066" s="321">
        <v>2017</v>
      </c>
      <c r="C6066" s="111">
        <v>11</v>
      </c>
      <c r="D6066" s="22">
        <v>6.2</v>
      </c>
      <c r="E6066" s="2">
        <v>15.3</v>
      </c>
      <c r="F6066" s="2">
        <v>-0.5</v>
      </c>
      <c r="G6066" s="13">
        <v>61.8</v>
      </c>
      <c r="H6066" s="13">
        <v>17.399999999999999</v>
      </c>
      <c r="I6066" s="2">
        <v>1027</v>
      </c>
      <c r="J6066" s="2">
        <v>999</v>
      </c>
      <c r="K6066" s="2">
        <v>7.9</v>
      </c>
      <c r="L6066" s="2">
        <v>27.4</v>
      </c>
      <c r="M6066" s="2">
        <v>0</v>
      </c>
      <c r="N6066" s="2">
        <v>1</v>
      </c>
      <c r="O6066" s="2">
        <v>0</v>
      </c>
      <c r="P6066" s="2">
        <v>0</v>
      </c>
    </row>
    <row r="6067" spans="1:16" x14ac:dyDescent="0.25">
      <c r="A6067" s="112" t="s">
        <v>56</v>
      </c>
      <c r="B6067" s="321">
        <v>2017</v>
      </c>
      <c r="C6067" s="111">
        <v>11</v>
      </c>
      <c r="D6067" s="22">
        <v>6.9</v>
      </c>
      <c r="E6067" s="2">
        <v>16.600000000000001</v>
      </c>
      <c r="F6067" s="2">
        <v>0.1</v>
      </c>
      <c r="G6067" s="21">
        <v>66</v>
      </c>
      <c r="H6067" s="13">
        <v>12.2</v>
      </c>
      <c r="I6067" s="2">
        <v>1027</v>
      </c>
      <c r="J6067" s="2">
        <v>999</v>
      </c>
      <c r="K6067" s="2">
        <v>2.7</v>
      </c>
      <c r="L6067" s="2">
        <v>19.8</v>
      </c>
      <c r="M6067" s="2">
        <v>0</v>
      </c>
      <c r="N6067" s="2">
        <v>0</v>
      </c>
      <c r="O6067" s="2">
        <v>0</v>
      </c>
      <c r="P6067" s="2">
        <v>0</v>
      </c>
    </row>
    <row r="6068" spans="1:16" x14ac:dyDescent="0.25">
      <c r="A6068" s="112" t="s">
        <v>71</v>
      </c>
      <c r="B6068" s="321">
        <v>2017</v>
      </c>
      <c r="C6068" s="111">
        <v>11</v>
      </c>
      <c r="D6068" s="22">
        <v>5.4</v>
      </c>
      <c r="E6068" s="2">
        <v>14.2</v>
      </c>
      <c r="F6068" s="2">
        <v>-1.7</v>
      </c>
      <c r="G6068" s="13">
        <v>124.4</v>
      </c>
      <c r="H6068" s="13">
        <v>17.399999999999999</v>
      </c>
      <c r="I6068" s="2">
        <v>1027</v>
      </c>
      <c r="J6068" s="2">
        <v>999</v>
      </c>
      <c r="K6068" s="2">
        <v>3.6</v>
      </c>
      <c r="L6068" s="2">
        <v>32.299999999999997</v>
      </c>
      <c r="M6068" s="2">
        <v>0</v>
      </c>
      <c r="N6068" s="2">
        <v>4</v>
      </c>
      <c r="O6068" s="2">
        <v>0</v>
      </c>
      <c r="P6068" s="2">
        <v>0</v>
      </c>
    </row>
    <row r="6069" spans="1:16" x14ac:dyDescent="0.25">
      <c r="A6069" s="112" t="s">
        <v>72</v>
      </c>
      <c r="B6069" s="321">
        <v>2017</v>
      </c>
      <c r="C6069" s="111">
        <v>11</v>
      </c>
      <c r="D6069" s="22">
        <v>5.4</v>
      </c>
      <c r="E6069" s="2">
        <v>14.7</v>
      </c>
      <c r="F6069" s="2">
        <v>-2.2000000000000002</v>
      </c>
      <c r="G6069" s="13">
        <v>110.6</v>
      </c>
      <c r="H6069" s="13">
        <v>14.6</v>
      </c>
      <c r="I6069" s="2">
        <v>1027</v>
      </c>
      <c r="J6069" s="2">
        <v>998</v>
      </c>
      <c r="K6069" s="2">
        <v>4.9000000000000004</v>
      </c>
      <c r="L6069" s="2">
        <v>22.9</v>
      </c>
      <c r="M6069" s="2">
        <v>0</v>
      </c>
      <c r="N6069" s="2">
        <v>5</v>
      </c>
      <c r="O6069" s="2">
        <v>0</v>
      </c>
      <c r="P6069" s="2">
        <v>0</v>
      </c>
    </row>
    <row r="6070" spans="1:16" x14ac:dyDescent="0.25">
      <c r="A6070" s="112" t="s">
        <v>93</v>
      </c>
      <c r="B6070" s="321">
        <v>2017</v>
      </c>
      <c r="C6070" s="111">
        <v>11</v>
      </c>
      <c r="D6070" s="22">
        <v>5.5</v>
      </c>
      <c r="E6070" s="2">
        <v>15.2</v>
      </c>
      <c r="F6070" s="2">
        <v>-1.5</v>
      </c>
      <c r="G6070" s="13">
        <v>83.4</v>
      </c>
      <c r="H6070" s="13">
        <v>18.600000000000001</v>
      </c>
      <c r="I6070" s="2">
        <v>1026</v>
      </c>
      <c r="J6070" s="2">
        <v>998</v>
      </c>
      <c r="K6070" s="2">
        <v>3.1</v>
      </c>
      <c r="L6070" s="2">
        <v>31.9</v>
      </c>
      <c r="M6070" s="2">
        <v>0</v>
      </c>
      <c r="N6070" s="2">
        <v>3</v>
      </c>
      <c r="O6070" s="2">
        <v>0</v>
      </c>
      <c r="P6070" s="2">
        <v>0</v>
      </c>
    </row>
    <row r="6071" spans="1:16" x14ac:dyDescent="0.25">
      <c r="A6071" s="113" t="s">
        <v>54</v>
      </c>
      <c r="B6071" s="321">
        <v>2017</v>
      </c>
      <c r="C6071" s="111">
        <v>11</v>
      </c>
      <c r="D6071" s="22">
        <f>AVERAGE(D6052:D6070)</f>
        <v>5.9789473684210535</v>
      </c>
      <c r="G6071" s="13">
        <f>AVERAGE(G6052:G6070)</f>
        <v>102.91052631578947</v>
      </c>
    </row>
    <row r="6072" spans="1:16" x14ac:dyDescent="0.25">
      <c r="A6072" s="536" t="s">
        <v>37</v>
      </c>
      <c r="B6072" s="536"/>
      <c r="C6072" s="536"/>
      <c r="D6072" s="322">
        <v>5.2</v>
      </c>
      <c r="G6072" s="168">
        <v>79.400000000000006</v>
      </c>
    </row>
    <row r="6073" spans="1:16" x14ac:dyDescent="0.25">
      <c r="A6073" s="536" t="s">
        <v>38</v>
      </c>
      <c r="B6073" s="536"/>
      <c r="C6073" s="536"/>
      <c r="D6073" s="322">
        <v>4.3</v>
      </c>
      <c r="G6073" s="168">
        <v>102.5</v>
      </c>
    </row>
    <row r="6074" spans="1:16" x14ac:dyDescent="0.25">
      <c r="A6074" s="536" t="s">
        <v>167</v>
      </c>
      <c r="B6074" s="536"/>
      <c r="C6074" s="536"/>
      <c r="D6074" s="322">
        <v>5.7</v>
      </c>
    </row>
    <row r="6075" spans="1:16" x14ac:dyDescent="0.25">
      <c r="A6075" s="536" t="s">
        <v>98</v>
      </c>
      <c r="B6075" s="536"/>
      <c r="C6075" s="536"/>
      <c r="D6075" s="322">
        <v>5.4</v>
      </c>
    </row>
    <row r="6078" spans="1:16" x14ac:dyDescent="0.25">
      <c r="H6078" s="538" t="s">
        <v>183</v>
      </c>
      <c r="I6078" s="538"/>
    </row>
    <row r="6080" spans="1:16" x14ac:dyDescent="0.25">
      <c r="A6080" s="319" t="s">
        <v>0</v>
      </c>
      <c r="B6080" s="319" t="s">
        <v>1</v>
      </c>
      <c r="C6080" s="319" t="s">
        <v>2</v>
      </c>
      <c r="D6080" s="320" t="s">
        <v>3</v>
      </c>
      <c r="E6080" s="319" t="s">
        <v>111</v>
      </c>
      <c r="F6080" s="319" t="s">
        <v>112</v>
      </c>
      <c r="G6080" s="15" t="s">
        <v>4</v>
      </c>
      <c r="H6080" s="15" t="s">
        <v>5</v>
      </c>
      <c r="I6080" s="319" t="s">
        <v>10</v>
      </c>
      <c r="J6080" s="319" t="s">
        <v>11</v>
      </c>
      <c r="K6080" s="319" t="s">
        <v>17</v>
      </c>
      <c r="L6080" s="319" t="s">
        <v>18</v>
      </c>
      <c r="M6080" s="319" t="s">
        <v>6</v>
      </c>
      <c r="N6080" s="319" t="s">
        <v>7</v>
      </c>
      <c r="O6080" s="319" t="s">
        <v>8</v>
      </c>
      <c r="P6080" s="319" t="s">
        <v>9</v>
      </c>
    </row>
    <row r="6082" spans="1:16" x14ac:dyDescent="0.25">
      <c r="A6082" s="113" t="s">
        <v>39</v>
      </c>
      <c r="B6082" s="321">
        <v>2017</v>
      </c>
      <c r="C6082" s="111" t="s">
        <v>47</v>
      </c>
      <c r="D6082" s="22">
        <f>AVERAGE(D5997,D6025,D6052)</f>
        <v>11.433333333333332</v>
      </c>
      <c r="E6082" s="326">
        <v>24.5</v>
      </c>
      <c r="F6082" s="326">
        <v>-0.8</v>
      </c>
      <c r="G6082" s="13">
        <f>SUM(G5997+G6025+G6052)</f>
        <v>299.5</v>
      </c>
      <c r="H6082" s="13">
        <v>13.2</v>
      </c>
      <c r="I6082" s="326">
        <v>1028</v>
      </c>
      <c r="J6082" s="326">
        <v>994</v>
      </c>
      <c r="K6082" s="329">
        <f>AVERAGE(K5997,K6025,K6052)</f>
        <v>12.166666666666666</v>
      </c>
      <c r="L6082" s="328" t="s">
        <v>182</v>
      </c>
      <c r="M6082" s="326">
        <v>0</v>
      </c>
      <c r="N6082" s="326">
        <v>2</v>
      </c>
      <c r="O6082" s="326">
        <v>0</v>
      </c>
      <c r="P6082" s="326">
        <v>0</v>
      </c>
    </row>
    <row r="6083" spans="1:16" x14ac:dyDescent="0.25">
      <c r="A6083" s="112" t="s">
        <v>19</v>
      </c>
      <c r="B6083" s="321">
        <v>2017</v>
      </c>
      <c r="C6083" s="111" t="s">
        <v>47</v>
      </c>
      <c r="D6083" s="22">
        <f>AVERAGE(D5998,D6026,D6053)</f>
        <v>11.5</v>
      </c>
      <c r="E6083" s="326">
        <v>24.4</v>
      </c>
      <c r="F6083" s="326">
        <v>0.2</v>
      </c>
      <c r="G6083" s="13">
        <f>SUM(G5998+G6026+G6053)</f>
        <v>240.89999999999998</v>
      </c>
      <c r="H6083" s="13">
        <v>10.8</v>
      </c>
      <c r="I6083" s="326">
        <v>1027</v>
      </c>
      <c r="J6083" s="326">
        <v>992</v>
      </c>
      <c r="K6083" s="329">
        <f t="shared" ref="K6083:K6100" si="16">AVERAGE(K5998,K6026,K6053)</f>
        <v>11.6</v>
      </c>
      <c r="L6083" s="328">
        <v>68.8</v>
      </c>
      <c r="M6083" s="326">
        <v>0</v>
      </c>
      <c r="N6083" s="326">
        <v>0</v>
      </c>
      <c r="O6083" s="326">
        <v>0</v>
      </c>
      <c r="P6083" s="326">
        <v>0</v>
      </c>
    </row>
    <row r="6084" spans="1:16" x14ac:dyDescent="0.25">
      <c r="A6084" s="112" t="s">
        <v>12</v>
      </c>
      <c r="B6084" s="321">
        <v>2017</v>
      </c>
      <c r="C6084" s="111" t="s">
        <v>47</v>
      </c>
      <c r="D6084" s="22">
        <v>10.5</v>
      </c>
      <c r="E6084" s="326">
        <v>21.8</v>
      </c>
      <c r="F6084" s="326">
        <v>0.1</v>
      </c>
      <c r="G6084" s="13">
        <f>SUM(G5999,G6027,G6054)</f>
        <v>376.2</v>
      </c>
      <c r="H6084" s="13">
        <v>25.9</v>
      </c>
      <c r="I6084" s="326">
        <v>1029</v>
      </c>
      <c r="J6084" s="326">
        <v>996</v>
      </c>
      <c r="K6084" s="329">
        <f t="shared" si="16"/>
        <v>6.5</v>
      </c>
      <c r="L6084" s="328">
        <v>63.3</v>
      </c>
      <c r="M6084" s="326">
        <v>0</v>
      </c>
      <c r="N6084" s="326">
        <v>0</v>
      </c>
      <c r="O6084" s="326">
        <v>0</v>
      </c>
      <c r="P6084" s="326">
        <v>0</v>
      </c>
    </row>
    <row r="6085" spans="1:16" x14ac:dyDescent="0.25">
      <c r="A6085" s="112" t="s">
        <v>161</v>
      </c>
      <c r="B6085" s="321">
        <v>2017</v>
      </c>
      <c r="C6085" s="111" t="s">
        <v>47</v>
      </c>
      <c r="D6085" s="22">
        <f>AVERAGE(D6000,D6028,D6055)</f>
        <v>9.9333333333333353</v>
      </c>
      <c r="E6085" s="326">
        <v>23.1</v>
      </c>
      <c r="F6085" s="326">
        <v>-1.2</v>
      </c>
      <c r="G6085" s="13">
        <f>SUM(G6000+G6028+G6055)</f>
        <v>297.89999999999998</v>
      </c>
      <c r="H6085" s="13">
        <v>16.8</v>
      </c>
      <c r="I6085" s="326">
        <v>1027</v>
      </c>
      <c r="J6085" s="326">
        <v>993</v>
      </c>
      <c r="K6085" s="329">
        <f t="shared" si="16"/>
        <v>2</v>
      </c>
      <c r="L6085" s="329">
        <v>17</v>
      </c>
      <c r="M6085" s="326">
        <v>0</v>
      </c>
      <c r="N6085" s="326">
        <v>2</v>
      </c>
      <c r="O6085" s="326">
        <v>0</v>
      </c>
      <c r="P6085" s="326">
        <v>0</v>
      </c>
    </row>
    <row r="6086" spans="1:16" x14ac:dyDescent="0.25">
      <c r="A6086" s="112" t="s">
        <v>13</v>
      </c>
      <c r="B6086" s="321">
        <v>2017</v>
      </c>
      <c r="C6086" s="111" t="s">
        <v>47</v>
      </c>
      <c r="D6086" s="22">
        <f>AVERAGE(D6001,D6029,D6056)</f>
        <v>9.7000000000000011</v>
      </c>
      <c r="E6086" s="326">
        <v>21.6</v>
      </c>
      <c r="F6086" s="326">
        <v>-2.2999999999999998</v>
      </c>
      <c r="G6086" s="13">
        <f>SUM(G6001+G6029+G6056)</f>
        <v>366.79999999999995</v>
      </c>
      <c r="H6086" s="13">
        <v>21.9</v>
      </c>
      <c r="I6086" s="326">
        <v>1028</v>
      </c>
      <c r="J6086" s="326">
        <v>998</v>
      </c>
      <c r="K6086" s="329">
        <f>AVERAGE(K6001,K6029,K6056)</f>
        <v>4.2</v>
      </c>
      <c r="L6086" s="328">
        <v>78.8</v>
      </c>
      <c r="M6086" s="326">
        <v>0</v>
      </c>
      <c r="N6086" s="326">
        <v>4</v>
      </c>
      <c r="O6086" s="326">
        <v>0</v>
      </c>
      <c r="P6086" s="326">
        <v>0</v>
      </c>
    </row>
    <row r="6087" spans="1:16" x14ac:dyDescent="0.25">
      <c r="A6087" s="112" t="s">
        <v>16</v>
      </c>
      <c r="B6087" s="321">
        <v>2017</v>
      </c>
      <c r="C6087" s="111" t="s">
        <v>47</v>
      </c>
      <c r="D6087" s="22">
        <f>AVERAGE(D6002,D6030,D6057)</f>
        <v>9.1</v>
      </c>
      <c r="E6087" s="326">
        <v>23.9</v>
      </c>
      <c r="F6087" s="327">
        <v>-2</v>
      </c>
      <c r="G6087" s="13">
        <v>377.2</v>
      </c>
      <c r="H6087" s="13">
        <v>10.8</v>
      </c>
      <c r="I6087" s="326">
        <v>1028</v>
      </c>
      <c r="J6087" s="326">
        <v>996</v>
      </c>
      <c r="K6087" s="329">
        <f t="shared" si="16"/>
        <v>6</v>
      </c>
      <c r="L6087" s="328">
        <v>23.4</v>
      </c>
      <c r="M6087" s="326">
        <v>1</v>
      </c>
      <c r="N6087" s="326">
        <v>1</v>
      </c>
      <c r="O6087" s="326">
        <v>0</v>
      </c>
      <c r="P6087" s="326">
        <v>0</v>
      </c>
    </row>
    <row r="6088" spans="1:16" x14ac:dyDescent="0.25">
      <c r="A6088" s="112" t="s">
        <v>14</v>
      </c>
      <c r="B6088" s="321">
        <v>2017</v>
      </c>
      <c r="C6088" s="111" t="s">
        <v>47</v>
      </c>
      <c r="D6088" s="22">
        <v>10.7</v>
      </c>
      <c r="E6088" s="326">
        <v>24.5</v>
      </c>
      <c r="F6088" s="326">
        <v>-0.1</v>
      </c>
      <c r="G6088" s="13">
        <v>275.39999999999998</v>
      </c>
      <c r="H6088" s="13">
        <v>15.5</v>
      </c>
      <c r="I6088" s="326">
        <v>1028</v>
      </c>
      <c r="J6088" s="326">
        <v>993</v>
      </c>
      <c r="K6088" s="329">
        <f t="shared" si="16"/>
        <v>7.3</v>
      </c>
      <c r="L6088" s="328">
        <v>62.8</v>
      </c>
      <c r="M6088" s="326">
        <v>0</v>
      </c>
      <c r="N6088" s="326">
        <v>1</v>
      </c>
      <c r="O6088" s="326">
        <v>0</v>
      </c>
      <c r="P6088" s="326">
        <v>0</v>
      </c>
    </row>
    <row r="6089" spans="1:16" x14ac:dyDescent="0.25">
      <c r="A6089" s="112" t="s">
        <v>87</v>
      </c>
      <c r="B6089" s="321">
        <v>2017</v>
      </c>
      <c r="C6089" s="111" t="s">
        <v>47</v>
      </c>
      <c r="D6089" s="22">
        <f>AVERAGE(D6004,D6032,D6059)</f>
        <v>9.2666666666666675</v>
      </c>
      <c r="E6089" s="326">
        <v>22.8</v>
      </c>
      <c r="F6089" s="326">
        <v>-1.2</v>
      </c>
      <c r="G6089" s="13">
        <f t="shared" ref="G6089:G6090" si="17">SUM(G6004+G6032+G6059)</f>
        <v>339.29999999999995</v>
      </c>
      <c r="H6089" s="13">
        <v>24.3</v>
      </c>
      <c r="I6089" s="326">
        <v>1028</v>
      </c>
      <c r="J6089" s="326">
        <v>994</v>
      </c>
      <c r="K6089" s="329">
        <f t="shared" si="16"/>
        <v>4.5</v>
      </c>
      <c r="L6089" s="328">
        <v>24.8</v>
      </c>
      <c r="M6089" s="326">
        <v>0</v>
      </c>
      <c r="N6089" s="326">
        <v>2</v>
      </c>
      <c r="O6089" s="326">
        <v>0</v>
      </c>
      <c r="P6089" s="326">
        <v>0</v>
      </c>
    </row>
    <row r="6090" spans="1:16" x14ac:dyDescent="0.25">
      <c r="A6090" s="112" t="s">
        <v>164</v>
      </c>
      <c r="B6090" s="321">
        <v>2017</v>
      </c>
      <c r="C6090" s="111" t="s">
        <v>47</v>
      </c>
      <c r="D6090" s="22">
        <f>AVERAGE(D6015,D6033,D6060)</f>
        <v>10.333333333333334</v>
      </c>
      <c r="E6090" s="326">
        <v>27.8</v>
      </c>
      <c r="F6090" s="326">
        <v>-0.6</v>
      </c>
      <c r="G6090" s="21">
        <f t="shared" si="17"/>
        <v>260</v>
      </c>
      <c r="H6090" s="21">
        <v>22</v>
      </c>
      <c r="I6090" s="326">
        <v>1028</v>
      </c>
      <c r="J6090" s="35">
        <v>994</v>
      </c>
      <c r="K6090" s="329">
        <f t="shared" si="16"/>
        <v>6.4333333333333336</v>
      </c>
      <c r="L6090" s="328">
        <v>53.3</v>
      </c>
      <c r="M6090" s="326">
        <v>0</v>
      </c>
      <c r="N6090" s="326">
        <v>2</v>
      </c>
      <c r="O6090" s="326">
        <v>0</v>
      </c>
      <c r="P6090" s="326">
        <v>0</v>
      </c>
    </row>
    <row r="6091" spans="1:16" x14ac:dyDescent="0.25">
      <c r="A6091" s="112" t="s">
        <v>31</v>
      </c>
      <c r="B6091" s="321">
        <v>2017</v>
      </c>
      <c r="C6091" s="111" t="s">
        <v>47</v>
      </c>
      <c r="D6091" s="329">
        <f t="shared" ref="D6091:D6101" si="18">AVERAGE(D6016,D6034,D6061)</f>
        <v>10.829824561403507</v>
      </c>
      <c r="E6091" s="326">
        <v>26.6</v>
      </c>
      <c r="F6091" s="326">
        <v>-1.6</v>
      </c>
      <c r="G6091" s="13">
        <v>377.2</v>
      </c>
      <c r="H6091" s="13">
        <v>18.399999999999999</v>
      </c>
      <c r="I6091" s="326">
        <v>1029</v>
      </c>
      <c r="J6091" s="326">
        <v>994</v>
      </c>
      <c r="K6091" s="329">
        <f t="shared" si="16"/>
        <v>5.5</v>
      </c>
      <c r="L6091" s="329">
        <v>99</v>
      </c>
      <c r="M6091" s="326">
        <v>0</v>
      </c>
      <c r="N6091" s="326">
        <v>2</v>
      </c>
      <c r="O6091" s="326">
        <v>0</v>
      </c>
      <c r="P6091" s="326">
        <v>0</v>
      </c>
    </row>
    <row r="6092" spans="1:16" x14ac:dyDescent="0.25">
      <c r="A6092" s="112" t="s">
        <v>69</v>
      </c>
      <c r="B6092" s="321">
        <v>2017</v>
      </c>
      <c r="C6092" s="111" t="s">
        <v>47</v>
      </c>
      <c r="D6092" s="329">
        <f t="shared" si="18"/>
        <v>10.366666666666667</v>
      </c>
      <c r="E6092" s="326">
        <v>23.2</v>
      </c>
      <c r="F6092" s="326">
        <v>-0.7</v>
      </c>
      <c r="G6092" s="13">
        <f t="shared" ref="G6092:G6093" si="19">SUM(G6007+G6035+G6062)</f>
        <v>264.89999999999998</v>
      </c>
      <c r="H6092" s="21">
        <v>18</v>
      </c>
      <c r="I6092" s="326">
        <v>1027</v>
      </c>
      <c r="J6092" s="326">
        <v>994</v>
      </c>
      <c r="K6092" s="329">
        <f t="shared" si="16"/>
        <v>15.899999999999999</v>
      </c>
      <c r="L6092" s="328">
        <v>67.400000000000006</v>
      </c>
      <c r="M6092" s="326">
        <v>0</v>
      </c>
      <c r="N6092" s="326">
        <v>1</v>
      </c>
      <c r="O6092" s="326">
        <v>0</v>
      </c>
      <c r="P6092" s="326">
        <v>0</v>
      </c>
    </row>
    <row r="6093" spans="1:16" x14ac:dyDescent="0.25">
      <c r="A6093" s="112" t="s">
        <v>49</v>
      </c>
      <c r="B6093" s="321">
        <v>2017</v>
      </c>
      <c r="C6093" s="111" t="s">
        <v>47</v>
      </c>
      <c r="D6093" s="329">
        <f t="shared" si="18"/>
        <v>10.833333333333334</v>
      </c>
      <c r="E6093" s="326">
        <v>27.3</v>
      </c>
      <c r="F6093" s="326">
        <v>-0.3</v>
      </c>
      <c r="G6093" s="21">
        <f t="shared" si="19"/>
        <v>226</v>
      </c>
      <c r="H6093" s="21">
        <v>13</v>
      </c>
      <c r="I6093" s="326">
        <v>1027</v>
      </c>
      <c r="J6093" s="326">
        <v>994</v>
      </c>
      <c r="K6093" s="329">
        <f t="shared" si="16"/>
        <v>6.0666666666666673</v>
      </c>
      <c r="L6093" s="328">
        <v>14.3</v>
      </c>
      <c r="M6093" s="326">
        <v>0</v>
      </c>
      <c r="N6093" s="326">
        <v>1</v>
      </c>
      <c r="O6093" s="326">
        <v>0</v>
      </c>
      <c r="P6093" s="326">
        <v>0</v>
      </c>
    </row>
    <row r="6094" spans="1:16" x14ac:dyDescent="0.25">
      <c r="A6094" s="112" t="s">
        <v>61</v>
      </c>
      <c r="B6094" s="321">
        <v>2017</v>
      </c>
      <c r="C6094" s="111" t="s">
        <v>47</v>
      </c>
      <c r="D6094" s="329">
        <f t="shared" si="18"/>
        <v>10.533333333333333</v>
      </c>
      <c r="E6094" s="326">
        <v>23.1</v>
      </c>
      <c r="F6094" s="327">
        <v>-1</v>
      </c>
      <c r="G6094" s="13">
        <v>173.6</v>
      </c>
      <c r="H6094" s="13">
        <v>22.3</v>
      </c>
      <c r="I6094" s="326">
        <v>1029</v>
      </c>
      <c r="J6094" s="326">
        <v>995</v>
      </c>
      <c r="K6094" s="329">
        <f t="shared" si="16"/>
        <v>7.5666666666666664</v>
      </c>
      <c r="L6094" s="328">
        <v>52.5</v>
      </c>
      <c r="M6094" s="326">
        <v>0</v>
      </c>
      <c r="N6094" s="326">
        <v>2</v>
      </c>
      <c r="O6094" s="326">
        <v>0</v>
      </c>
      <c r="P6094" s="326">
        <v>0</v>
      </c>
    </row>
    <row r="6095" spans="1:16" x14ac:dyDescent="0.25">
      <c r="A6095" s="112" t="s">
        <v>168</v>
      </c>
      <c r="B6095" s="321">
        <v>2017</v>
      </c>
      <c r="C6095" s="111" t="s">
        <v>47</v>
      </c>
      <c r="D6095" s="329">
        <f t="shared" si="18"/>
        <v>11.299999999999999</v>
      </c>
      <c r="E6095" s="326">
        <v>25.7</v>
      </c>
      <c r="F6095" s="326">
        <v>0.4</v>
      </c>
      <c r="G6095" s="21">
        <v>193</v>
      </c>
      <c r="H6095" s="13">
        <v>10.8</v>
      </c>
      <c r="I6095" s="326">
        <v>1028</v>
      </c>
      <c r="J6095" s="326">
        <v>994</v>
      </c>
      <c r="K6095" s="329">
        <f t="shared" si="16"/>
        <v>7.4333333333333327</v>
      </c>
      <c r="L6095" s="328">
        <v>40.5</v>
      </c>
      <c r="M6095" s="326">
        <v>0</v>
      </c>
      <c r="N6095" s="326">
        <v>0</v>
      </c>
      <c r="O6095" s="326">
        <v>0</v>
      </c>
      <c r="P6095" s="326">
        <v>0</v>
      </c>
    </row>
    <row r="6096" spans="1:16" x14ac:dyDescent="0.25">
      <c r="A6096" s="112" t="s">
        <v>46</v>
      </c>
      <c r="B6096" s="321">
        <v>2017</v>
      </c>
      <c r="C6096" s="111" t="s">
        <v>47</v>
      </c>
      <c r="D6096" s="329">
        <f t="shared" si="18"/>
        <v>9.15</v>
      </c>
      <c r="E6096" s="326">
        <v>24.3</v>
      </c>
      <c r="F6096" s="326">
        <v>-0.5</v>
      </c>
      <c r="G6096" s="13">
        <f t="shared" ref="G6096:G6097" si="20">SUM(G6011+G6039+G6066)</f>
        <v>164.39999999999998</v>
      </c>
      <c r="H6096" s="13">
        <v>13.1</v>
      </c>
      <c r="I6096" s="326">
        <v>1029</v>
      </c>
      <c r="J6096" s="326">
        <v>996</v>
      </c>
      <c r="K6096" s="329">
        <f t="shared" si="16"/>
        <v>8.4666666666666668</v>
      </c>
      <c r="L6096" s="328">
        <v>28.8</v>
      </c>
      <c r="M6096" s="326">
        <v>0</v>
      </c>
      <c r="N6096" s="326">
        <v>1</v>
      </c>
      <c r="O6096" s="326">
        <v>0</v>
      </c>
      <c r="P6096" s="326">
        <v>0</v>
      </c>
    </row>
    <row r="6097" spans="1:16" x14ac:dyDescent="0.25">
      <c r="A6097" s="112" t="s">
        <v>56</v>
      </c>
      <c r="B6097" s="321">
        <v>2017</v>
      </c>
      <c r="C6097" s="111" t="s">
        <v>47</v>
      </c>
      <c r="D6097" s="329">
        <f t="shared" si="18"/>
        <v>9.6999999999999993</v>
      </c>
      <c r="E6097" s="326">
        <v>24.4</v>
      </c>
      <c r="F6097" s="326">
        <v>0.1</v>
      </c>
      <c r="G6097" s="13">
        <f t="shared" si="20"/>
        <v>214.8</v>
      </c>
      <c r="H6097" s="13">
        <v>16.2</v>
      </c>
      <c r="I6097" s="326">
        <v>1028</v>
      </c>
      <c r="J6097" s="326">
        <v>994</v>
      </c>
      <c r="K6097" s="329">
        <f t="shared" si="16"/>
        <v>2.6333333333333333</v>
      </c>
      <c r="L6097" s="328">
        <v>19.600000000000001</v>
      </c>
      <c r="M6097" s="326">
        <v>0</v>
      </c>
      <c r="N6097" s="326">
        <v>0</v>
      </c>
      <c r="O6097" s="326">
        <v>0</v>
      </c>
      <c r="P6097" s="326">
        <v>0</v>
      </c>
    </row>
    <row r="6098" spans="1:16" x14ac:dyDescent="0.25">
      <c r="A6098" s="112" t="s">
        <v>71</v>
      </c>
      <c r="B6098" s="321">
        <v>2017</v>
      </c>
      <c r="C6098" s="111" t="s">
        <v>47</v>
      </c>
      <c r="D6098" s="329">
        <f t="shared" si="18"/>
        <v>8.25</v>
      </c>
      <c r="E6098" s="326">
        <v>23.3</v>
      </c>
      <c r="F6098" s="326">
        <v>-1.7</v>
      </c>
      <c r="G6098" s="13">
        <v>378.2</v>
      </c>
      <c r="H6098" s="13">
        <v>21.2</v>
      </c>
      <c r="I6098" s="326">
        <v>1027</v>
      </c>
      <c r="J6098" s="326">
        <v>993</v>
      </c>
      <c r="K6098" s="329">
        <f t="shared" si="16"/>
        <v>3.3000000000000003</v>
      </c>
      <c r="L6098" s="328">
        <v>34.799999999999997</v>
      </c>
      <c r="M6098" s="326">
        <v>0</v>
      </c>
      <c r="N6098" s="326">
        <v>4</v>
      </c>
      <c r="O6098" s="326">
        <v>0</v>
      </c>
      <c r="P6098" s="326">
        <v>0</v>
      </c>
    </row>
    <row r="6099" spans="1:16" x14ac:dyDescent="0.25">
      <c r="A6099" s="112" t="s">
        <v>72</v>
      </c>
      <c r="B6099" s="321">
        <v>2017</v>
      </c>
      <c r="C6099" s="111" t="s">
        <v>47</v>
      </c>
      <c r="D6099" s="329">
        <f t="shared" si="18"/>
        <v>8.3500000000000014</v>
      </c>
      <c r="E6099" s="326">
        <v>24.8</v>
      </c>
      <c r="F6099" s="326">
        <v>-2.2000000000000002</v>
      </c>
      <c r="G6099" s="21">
        <f t="shared" ref="G6099:G6100" si="21">SUM(G6014+G6042+G6069)</f>
        <v>295</v>
      </c>
      <c r="H6099" s="13">
        <v>21.2</v>
      </c>
      <c r="I6099" s="326">
        <v>1027</v>
      </c>
      <c r="J6099" s="326">
        <v>993</v>
      </c>
      <c r="K6099" s="329">
        <f t="shared" si="16"/>
        <v>4.5333333333333332</v>
      </c>
      <c r="L6099" s="328">
        <v>34.4</v>
      </c>
      <c r="M6099" s="326">
        <v>0</v>
      </c>
      <c r="N6099" s="326">
        <v>5</v>
      </c>
      <c r="O6099" s="326">
        <v>0</v>
      </c>
      <c r="P6099" s="326">
        <v>0</v>
      </c>
    </row>
    <row r="6100" spans="1:16" x14ac:dyDescent="0.25">
      <c r="A6100" s="112" t="s">
        <v>93</v>
      </c>
      <c r="B6100" s="321">
        <v>2017</v>
      </c>
      <c r="C6100" s="111" t="s">
        <v>47</v>
      </c>
      <c r="D6100" s="329">
        <f t="shared" si="18"/>
        <v>9.9</v>
      </c>
      <c r="E6100" s="326">
        <v>22.6</v>
      </c>
      <c r="F6100" s="326">
        <v>-1.5</v>
      </c>
      <c r="G6100" s="13">
        <f t="shared" si="21"/>
        <v>177.4</v>
      </c>
      <c r="H6100" s="13">
        <v>12.4</v>
      </c>
      <c r="I6100" s="326">
        <v>1027</v>
      </c>
      <c r="J6100" s="326">
        <v>994</v>
      </c>
      <c r="K6100" s="329">
        <f t="shared" si="16"/>
        <v>3.4333333333333331</v>
      </c>
      <c r="L6100" s="328">
        <v>52.8</v>
      </c>
      <c r="M6100" s="326">
        <v>0</v>
      </c>
      <c r="N6100" s="326">
        <v>3</v>
      </c>
      <c r="O6100" s="326">
        <v>0</v>
      </c>
      <c r="P6100" s="326">
        <v>0</v>
      </c>
    </row>
    <row r="6101" spans="1:16" x14ac:dyDescent="0.25">
      <c r="A6101" s="113" t="s">
        <v>54</v>
      </c>
      <c r="B6101" s="321">
        <v>2017</v>
      </c>
      <c r="C6101" s="111" t="s">
        <v>47</v>
      </c>
      <c r="D6101" s="329">
        <f t="shared" si="18"/>
        <v>10.256140350877194</v>
      </c>
      <c r="G6101" s="13">
        <f>AVERAGE(G6082:G6100)</f>
        <v>278.82631578947365</v>
      </c>
    </row>
    <row r="6102" spans="1:16" x14ac:dyDescent="0.25">
      <c r="A6102" s="536" t="s">
        <v>37</v>
      </c>
      <c r="B6102" s="536"/>
      <c r="C6102" s="536"/>
      <c r="D6102" s="322">
        <v>9.6999999999999993</v>
      </c>
      <c r="G6102" s="168">
        <v>209.3</v>
      </c>
    </row>
    <row r="6103" spans="1:16" x14ac:dyDescent="0.25">
      <c r="A6103" s="536" t="s">
        <v>38</v>
      </c>
      <c r="B6103" s="536"/>
      <c r="C6103" s="536"/>
      <c r="D6103" s="322">
        <v>8.6999999999999993</v>
      </c>
      <c r="G6103" s="168">
        <v>249.9</v>
      </c>
    </row>
    <row r="6104" spans="1:16" x14ac:dyDescent="0.25">
      <c r="A6104" s="536" t="s">
        <v>167</v>
      </c>
      <c r="B6104" s="536"/>
      <c r="C6104" s="536"/>
      <c r="D6104" s="322">
        <v>10</v>
      </c>
    </row>
    <row r="6105" spans="1:16" x14ac:dyDescent="0.25">
      <c r="A6105" s="536" t="s">
        <v>98</v>
      </c>
      <c r="B6105" s="536"/>
      <c r="C6105" s="536"/>
      <c r="D6105" s="322">
        <v>9.8000000000000007</v>
      </c>
    </row>
    <row r="6107" spans="1:16" x14ac:dyDescent="0.25">
      <c r="A6107" s="330" t="s">
        <v>0</v>
      </c>
      <c r="B6107" s="330" t="s">
        <v>1</v>
      </c>
      <c r="C6107" s="330" t="s">
        <v>2</v>
      </c>
      <c r="D6107" s="332" t="s">
        <v>3</v>
      </c>
      <c r="E6107" s="330" t="s">
        <v>111</v>
      </c>
      <c r="F6107" s="330" t="s">
        <v>112</v>
      </c>
      <c r="G6107" s="15" t="s">
        <v>4</v>
      </c>
      <c r="H6107" s="15" t="s">
        <v>5</v>
      </c>
      <c r="I6107" s="330" t="s">
        <v>10</v>
      </c>
      <c r="J6107" s="330" t="s">
        <v>11</v>
      </c>
      <c r="K6107" s="330" t="s">
        <v>17</v>
      </c>
      <c r="L6107" s="330" t="s">
        <v>18</v>
      </c>
      <c r="M6107" s="330" t="s">
        <v>6</v>
      </c>
      <c r="N6107" s="330" t="s">
        <v>7</v>
      </c>
      <c r="O6107" s="330" t="s">
        <v>8</v>
      </c>
      <c r="P6107" s="330" t="s">
        <v>9</v>
      </c>
    </row>
    <row r="6109" spans="1:16" x14ac:dyDescent="0.25">
      <c r="A6109" s="113" t="s">
        <v>39</v>
      </c>
      <c r="B6109" s="333">
        <v>2017</v>
      </c>
      <c r="C6109" s="111">
        <v>12</v>
      </c>
      <c r="D6109" s="22">
        <v>4.7</v>
      </c>
      <c r="E6109" s="2">
        <v>13.8</v>
      </c>
      <c r="F6109" s="2">
        <v>-1.6</v>
      </c>
      <c r="G6109" s="13">
        <v>92.7</v>
      </c>
      <c r="H6109" s="13">
        <v>8.6</v>
      </c>
      <c r="I6109" s="2">
        <v>1035</v>
      </c>
      <c r="J6109" s="2">
        <v>975</v>
      </c>
      <c r="K6109" s="2">
        <v>16.899999999999999</v>
      </c>
      <c r="L6109" s="2">
        <v>73.7</v>
      </c>
      <c r="M6109" s="2">
        <v>0</v>
      </c>
      <c r="N6109" s="2">
        <v>5</v>
      </c>
      <c r="O6109" s="2">
        <v>0</v>
      </c>
      <c r="P6109" s="2">
        <v>0</v>
      </c>
    </row>
    <row r="6110" spans="1:16" x14ac:dyDescent="0.25">
      <c r="A6110" s="112" t="s">
        <v>19</v>
      </c>
      <c r="B6110" s="333">
        <v>2017</v>
      </c>
      <c r="C6110" s="111">
        <v>12</v>
      </c>
      <c r="D6110" s="22">
        <v>4.5</v>
      </c>
      <c r="E6110" s="2">
        <v>13.9</v>
      </c>
      <c r="F6110" s="2">
        <v>-1.4</v>
      </c>
      <c r="G6110" s="13">
        <v>73.8</v>
      </c>
      <c r="H6110" s="21">
        <v>9</v>
      </c>
      <c r="I6110" s="2">
        <v>1033</v>
      </c>
      <c r="J6110" s="2">
        <v>973</v>
      </c>
      <c r="K6110" s="2">
        <v>17.600000000000001</v>
      </c>
      <c r="L6110" s="2">
        <v>58.7</v>
      </c>
      <c r="M6110" s="2">
        <v>0</v>
      </c>
      <c r="N6110" s="2">
        <v>4</v>
      </c>
      <c r="O6110" s="2">
        <v>0</v>
      </c>
      <c r="P6110" s="2">
        <v>0</v>
      </c>
    </row>
    <row r="6111" spans="1:16" x14ac:dyDescent="0.25">
      <c r="A6111" s="112" t="s">
        <v>12</v>
      </c>
      <c r="B6111" s="333">
        <v>2017</v>
      </c>
      <c r="C6111" s="111">
        <v>12</v>
      </c>
      <c r="D6111" s="22">
        <v>3.6</v>
      </c>
      <c r="E6111" s="2">
        <v>12.5</v>
      </c>
      <c r="F6111" s="2">
        <v>-1.9</v>
      </c>
      <c r="G6111" s="13">
        <v>98.6</v>
      </c>
      <c r="H6111" s="13">
        <v>10.4</v>
      </c>
      <c r="I6111" s="2">
        <v>1035</v>
      </c>
      <c r="J6111" s="2">
        <v>978</v>
      </c>
      <c r="K6111" s="2" t="s">
        <v>184</v>
      </c>
      <c r="L6111" s="337">
        <v>59</v>
      </c>
      <c r="M6111" s="2">
        <v>0</v>
      </c>
      <c r="N6111" s="2">
        <v>6</v>
      </c>
      <c r="O6111" s="2">
        <v>0</v>
      </c>
      <c r="P6111" s="2">
        <v>0</v>
      </c>
    </row>
    <row r="6112" spans="1:16" x14ac:dyDescent="0.25">
      <c r="A6112" s="112" t="s">
        <v>161</v>
      </c>
      <c r="B6112" s="333">
        <v>2017</v>
      </c>
      <c r="C6112" s="111">
        <v>12</v>
      </c>
      <c r="D6112" s="22">
        <v>3.2</v>
      </c>
      <c r="E6112" s="2">
        <v>12.1</v>
      </c>
      <c r="F6112" s="2">
        <v>-2.2999999999999998</v>
      </c>
      <c r="G6112" s="13">
        <v>111.5</v>
      </c>
      <c r="H6112" s="21">
        <v>17</v>
      </c>
      <c r="I6112" s="2">
        <v>1034</v>
      </c>
      <c r="J6112" s="2">
        <v>975</v>
      </c>
      <c r="K6112" s="2">
        <v>4.4000000000000004</v>
      </c>
      <c r="L6112" s="2">
        <v>16.100000000000001</v>
      </c>
      <c r="M6112" s="2">
        <v>0</v>
      </c>
      <c r="N6112" s="2">
        <v>8</v>
      </c>
      <c r="O6112" s="2">
        <v>0</v>
      </c>
      <c r="P6112" s="2">
        <v>0</v>
      </c>
    </row>
    <row r="6113" spans="1:16" x14ac:dyDescent="0.25">
      <c r="A6113" s="112" t="s">
        <v>13</v>
      </c>
      <c r="B6113" s="333">
        <v>2017</v>
      </c>
      <c r="C6113" s="111">
        <v>12</v>
      </c>
      <c r="D6113" s="22">
        <v>3.4</v>
      </c>
      <c r="E6113" s="2">
        <v>12.9</v>
      </c>
      <c r="F6113" s="2">
        <v>-2.4</v>
      </c>
      <c r="G6113" s="13">
        <v>117.4</v>
      </c>
      <c r="H6113" s="13">
        <v>12.5</v>
      </c>
      <c r="I6113" s="2">
        <v>1035</v>
      </c>
      <c r="J6113" s="2">
        <v>976</v>
      </c>
      <c r="K6113" s="335">
        <v>9</v>
      </c>
      <c r="L6113" s="2">
        <v>73.099999999999994</v>
      </c>
      <c r="M6113" s="2">
        <v>0</v>
      </c>
      <c r="N6113" s="2">
        <v>11</v>
      </c>
      <c r="O6113" s="2">
        <v>0</v>
      </c>
      <c r="P6113" s="2">
        <v>0</v>
      </c>
    </row>
    <row r="6114" spans="1:16" x14ac:dyDescent="0.25">
      <c r="A6114" s="112" t="s">
        <v>16</v>
      </c>
      <c r="B6114" s="333">
        <v>2017</v>
      </c>
      <c r="C6114" s="111">
        <v>12</v>
      </c>
      <c r="D6114" s="22">
        <v>2.1</v>
      </c>
      <c r="E6114" s="336">
        <v>11</v>
      </c>
      <c r="F6114" s="2">
        <v>-3.1</v>
      </c>
      <c r="G6114" s="21">
        <v>109</v>
      </c>
      <c r="H6114" s="13">
        <v>11.7</v>
      </c>
      <c r="I6114" s="2">
        <v>1033</v>
      </c>
      <c r="J6114" s="2">
        <v>975</v>
      </c>
      <c r="K6114" s="2">
        <v>8.6</v>
      </c>
      <c r="L6114" s="2">
        <v>20.100000000000001</v>
      </c>
      <c r="M6114" s="2">
        <v>1</v>
      </c>
      <c r="N6114" s="2">
        <v>18</v>
      </c>
      <c r="O6114" s="2">
        <v>0</v>
      </c>
      <c r="P6114" s="2">
        <v>0</v>
      </c>
    </row>
    <row r="6115" spans="1:16" x14ac:dyDescent="0.25">
      <c r="A6115" s="112" t="s">
        <v>14</v>
      </c>
      <c r="B6115" s="333">
        <v>2017</v>
      </c>
      <c r="C6115" s="111">
        <v>12</v>
      </c>
      <c r="D6115" s="22">
        <v>4.0999999999999996</v>
      </c>
      <c r="E6115" s="335">
        <v>13</v>
      </c>
      <c r="F6115" s="2">
        <v>-1.6</v>
      </c>
      <c r="G6115" s="13">
        <v>86.3</v>
      </c>
      <c r="H6115" s="13">
        <v>8.8000000000000007</v>
      </c>
      <c r="I6115" s="2">
        <v>1036</v>
      </c>
      <c r="J6115" s="2">
        <v>976</v>
      </c>
      <c r="K6115" s="2">
        <v>12.8</v>
      </c>
      <c r="L6115" s="2">
        <v>51.2</v>
      </c>
      <c r="M6115" s="2">
        <v>0</v>
      </c>
      <c r="N6115" s="2">
        <v>6</v>
      </c>
      <c r="O6115" s="2">
        <v>0</v>
      </c>
      <c r="P6115" s="2">
        <v>0</v>
      </c>
    </row>
    <row r="6116" spans="1:16" x14ac:dyDescent="0.25">
      <c r="A6116" s="112" t="s">
        <v>87</v>
      </c>
      <c r="B6116" s="333">
        <v>2017</v>
      </c>
      <c r="C6116" s="111">
        <v>12</v>
      </c>
      <c r="D6116" s="22">
        <v>2.1</v>
      </c>
      <c r="E6116" s="2">
        <v>11.4</v>
      </c>
      <c r="F6116" s="2">
        <v>-3.4</v>
      </c>
      <c r="G6116" s="13">
        <v>131.69999999999999</v>
      </c>
      <c r="H6116" s="13">
        <v>17.2</v>
      </c>
      <c r="I6116" s="2">
        <v>1034</v>
      </c>
      <c r="J6116" s="2">
        <v>977</v>
      </c>
      <c r="K6116" s="336">
        <v>6</v>
      </c>
      <c r="L6116" s="2">
        <v>27.9</v>
      </c>
      <c r="M6116" s="2">
        <v>3</v>
      </c>
      <c r="N6116" s="2">
        <v>12</v>
      </c>
      <c r="O6116" s="2">
        <v>0</v>
      </c>
      <c r="P6116" s="2">
        <v>0</v>
      </c>
    </row>
    <row r="6117" spans="1:16" x14ac:dyDescent="0.25">
      <c r="A6117" s="112" t="s">
        <v>164</v>
      </c>
      <c r="B6117" s="333">
        <v>2017</v>
      </c>
      <c r="C6117" s="111">
        <v>12</v>
      </c>
      <c r="D6117" s="22">
        <v>3.8</v>
      </c>
      <c r="E6117" s="2">
        <v>13.3</v>
      </c>
      <c r="F6117" s="2">
        <v>-1.8</v>
      </c>
      <c r="G6117" s="21">
        <v>91</v>
      </c>
      <c r="H6117" s="21">
        <v>18</v>
      </c>
      <c r="I6117" s="2">
        <v>1035</v>
      </c>
      <c r="J6117" s="2">
        <v>975</v>
      </c>
      <c r="K6117" s="2">
        <v>8.6999999999999993</v>
      </c>
      <c r="L6117" s="2">
        <v>50.4</v>
      </c>
      <c r="M6117" s="2">
        <v>0</v>
      </c>
      <c r="N6117" s="2">
        <v>7</v>
      </c>
      <c r="O6117" s="2">
        <v>0</v>
      </c>
      <c r="P6117" s="2">
        <v>0</v>
      </c>
    </row>
    <row r="6118" spans="1:16" x14ac:dyDescent="0.25">
      <c r="A6118" s="112" t="s">
        <v>31</v>
      </c>
      <c r="B6118" s="333">
        <v>2017</v>
      </c>
      <c r="C6118" s="111">
        <v>12</v>
      </c>
      <c r="D6118" s="22">
        <v>4.0999999999999996</v>
      </c>
      <c r="E6118" s="2">
        <v>13.2</v>
      </c>
      <c r="F6118" s="2">
        <v>-1.7</v>
      </c>
      <c r="G6118" s="13">
        <v>61.6</v>
      </c>
      <c r="H6118" s="13">
        <v>7.4</v>
      </c>
      <c r="I6118" s="2">
        <v>1036</v>
      </c>
      <c r="J6118" s="2">
        <v>976</v>
      </c>
      <c r="K6118" s="2">
        <v>7.6</v>
      </c>
      <c r="L6118" s="2">
        <v>22.3</v>
      </c>
      <c r="M6118" s="2">
        <v>0</v>
      </c>
      <c r="N6118" s="2">
        <v>6</v>
      </c>
      <c r="O6118" s="2">
        <v>0</v>
      </c>
      <c r="P6118" s="2">
        <v>0</v>
      </c>
    </row>
    <row r="6119" spans="1:16" x14ac:dyDescent="0.25">
      <c r="A6119" s="112" t="s">
        <v>69</v>
      </c>
      <c r="B6119" s="333">
        <v>2017</v>
      </c>
      <c r="C6119" s="111">
        <v>12</v>
      </c>
      <c r="D6119" s="22">
        <v>3.1</v>
      </c>
      <c r="E6119" s="2">
        <v>12.5</v>
      </c>
      <c r="F6119" s="2">
        <v>-2.5</v>
      </c>
      <c r="G6119" s="13">
        <v>77.7</v>
      </c>
      <c r="H6119" s="13">
        <v>11.1</v>
      </c>
      <c r="I6119" s="2">
        <v>1033</v>
      </c>
      <c r="J6119" s="2">
        <v>975</v>
      </c>
      <c r="K6119" s="2">
        <v>20.100000000000001</v>
      </c>
      <c r="L6119" s="2">
        <v>62.2</v>
      </c>
      <c r="M6119" s="2">
        <v>0</v>
      </c>
      <c r="N6119" s="2">
        <v>6</v>
      </c>
      <c r="O6119" s="2">
        <v>0</v>
      </c>
      <c r="P6119" s="2">
        <v>0</v>
      </c>
    </row>
    <row r="6120" spans="1:16" x14ac:dyDescent="0.25">
      <c r="A6120" s="112" t="s">
        <v>49</v>
      </c>
      <c r="B6120" s="333">
        <v>2017</v>
      </c>
      <c r="C6120" s="111">
        <v>12</v>
      </c>
      <c r="D6120" s="22">
        <v>4.5</v>
      </c>
      <c r="E6120" s="335">
        <v>14</v>
      </c>
      <c r="F6120" s="2">
        <v>-1.3</v>
      </c>
      <c r="G6120" s="21">
        <v>71</v>
      </c>
      <c r="H6120" s="21">
        <v>7</v>
      </c>
      <c r="I6120" s="2">
        <v>1035</v>
      </c>
      <c r="J6120" s="2">
        <v>975</v>
      </c>
      <c r="K6120" s="335">
        <v>9</v>
      </c>
      <c r="L6120" s="2">
        <v>53.6</v>
      </c>
      <c r="M6120" s="2">
        <v>0</v>
      </c>
      <c r="N6120" s="2">
        <v>4</v>
      </c>
      <c r="O6120" s="2">
        <v>0</v>
      </c>
      <c r="P6120" s="2">
        <v>0</v>
      </c>
    </row>
    <row r="6121" spans="1:16" x14ac:dyDescent="0.25">
      <c r="A6121" s="112" t="s">
        <v>61</v>
      </c>
      <c r="B6121" s="333">
        <v>2017</v>
      </c>
      <c r="C6121" s="111">
        <v>12</v>
      </c>
      <c r="D6121" s="22">
        <v>3.8</v>
      </c>
      <c r="E6121" s="2">
        <v>12.7</v>
      </c>
      <c r="F6121" s="2">
        <v>-1.4</v>
      </c>
      <c r="G6121" s="21">
        <v>129</v>
      </c>
      <c r="H6121" s="13">
        <v>15.1</v>
      </c>
      <c r="I6121" s="2">
        <v>1036</v>
      </c>
      <c r="J6121" s="2">
        <v>976</v>
      </c>
      <c r="K6121" s="2">
        <v>11.4</v>
      </c>
      <c r="L6121" s="2">
        <v>54.8</v>
      </c>
      <c r="M6121" s="2">
        <v>0</v>
      </c>
      <c r="N6121" s="2">
        <v>4</v>
      </c>
      <c r="O6121" s="2">
        <v>0</v>
      </c>
      <c r="P6121" s="2">
        <v>0</v>
      </c>
    </row>
    <row r="6122" spans="1:16" x14ac:dyDescent="0.25">
      <c r="A6122" s="112" t="s">
        <v>168</v>
      </c>
      <c r="B6122" s="333">
        <v>2017</v>
      </c>
      <c r="C6122" s="111">
        <v>12</v>
      </c>
      <c r="D6122" s="22">
        <v>4.7</v>
      </c>
      <c r="E6122" s="2">
        <v>13.7</v>
      </c>
      <c r="F6122" s="2">
        <v>-1.3</v>
      </c>
      <c r="G6122" s="13">
        <v>56.4</v>
      </c>
      <c r="H6122" s="13">
        <v>7.4</v>
      </c>
      <c r="I6122" s="2">
        <v>1035</v>
      </c>
      <c r="J6122" s="2">
        <v>975</v>
      </c>
      <c r="K6122" s="2">
        <v>9.5</v>
      </c>
      <c r="L6122" s="2">
        <v>32.5</v>
      </c>
      <c r="M6122" s="2">
        <v>0</v>
      </c>
      <c r="N6122" s="2">
        <v>3</v>
      </c>
      <c r="O6122" s="2">
        <v>0</v>
      </c>
      <c r="P6122" s="2">
        <v>0</v>
      </c>
    </row>
    <row r="6123" spans="1:16" x14ac:dyDescent="0.25">
      <c r="A6123" s="112" t="s">
        <v>46</v>
      </c>
      <c r="B6123" s="333">
        <v>2017</v>
      </c>
      <c r="C6123" s="111">
        <v>12</v>
      </c>
      <c r="D6123" s="22">
        <v>3.8</v>
      </c>
      <c r="E6123" s="2">
        <v>12.9</v>
      </c>
      <c r="F6123" s="337">
        <v>0</v>
      </c>
      <c r="G6123" s="13">
        <v>45.4</v>
      </c>
      <c r="H6123" s="13">
        <v>8.6</v>
      </c>
      <c r="I6123" s="2">
        <v>1035</v>
      </c>
      <c r="J6123" s="2">
        <v>976</v>
      </c>
      <c r="K6123" s="2">
        <v>10.8</v>
      </c>
      <c r="L6123" s="337">
        <v>32</v>
      </c>
      <c r="M6123" s="2">
        <v>0</v>
      </c>
      <c r="N6123" s="2">
        <v>0</v>
      </c>
      <c r="O6123" s="2">
        <v>0</v>
      </c>
      <c r="P6123" s="2">
        <v>0</v>
      </c>
    </row>
    <row r="6124" spans="1:16" x14ac:dyDescent="0.25">
      <c r="A6124" s="112" t="s">
        <v>56</v>
      </c>
      <c r="B6124" s="333">
        <v>2017</v>
      </c>
      <c r="C6124" s="111">
        <v>12</v>
      </c>
      <c r="D6124" s="22">
        <v>5</v>
      </c>
      <c r="E6124" s="2">
        <v>14.1</v>
      </c>
      <c r="F6124" s="2">
        <v>-0.6</v>
      </c>
      <c r="G6124" s="13">
        <v>87.5</v>
      </c>
      <c r="H6124" s="13">
        <v>9.1</v>
      </c>
      <c r="I6124" s="2">
        <v>1035</v>
      </c>
      <c r="J6124" s="2">
        <v>975</v>
      </c>
      <c r="K6124" s="2">
        <v>4.9000000000000004</v>
      </c>
      <c r="L6124" s="2">
        <v>22.2</v>
      </c>
      <c r="M6124" s="2">
        <v>0</v>
      </c>
      <c r="N6124" s="2">
        <v>1</v>
      </c>
      <c r="O6124" s="2">
        <v>0</v>
      </c>
      <c r="P6124" s="2">
        <v>0</v>
      </c>
    </row>
    <row r="6125" spans="1:16" x14ac:dyDescent="0.25">
      <c r="A6125" s="112" t="s">
        <v>71</v>
      </c>
      <c r="B6125" s="333">
        <v>2017</v>
      </c>
      <c r="C6125" s="111">
        <v>12</v>
      </c>
      <c r="D6125" s="22">
        <v>3</v>
      </c>
      <c r="E6125" s="2">
        <v>11.8</v>
      </c>
      <c r="F6125" s="2">
        <v>-2.2999999999999998</v>
      </c>
      <c r="G6125" s="13">
        <v>123.6</v>
      </c>
      <c r="H6125" s="13">
        <v>13.4</v>
      </c>
      <c r="I6125" s="2">
        <v>1034</v>
      </c>
      <c r="J6125" s="2">
        <v>976</v>
      </c>
      <c r="K6125" s="2">
        <v>7.3</v>
      </c>
      <c r="L6125" s="335">
        <v>32</v>
      </c>
      <c r="M6125" s="2">
        <v>0</v>
      </c>
      <c r="N6125" s="2">
        <v>10</v>
      </c>
      <c r="O6125" s="2">
        <v>0</v>
      </c>
      <c r="P6125" s="2">
        <v>0</v>
      </c>
    </row>
    <row r="6126" spans="1:16" x14ac:dyDescent="0.25">
      <c r="A6126" s="112" t="s">
        <v>72</v>
      </c>
      <c r="B6126" s="333">
        <v>2017</v>
      </c>
      <c r="C6126" s="111">
        <v>12</v>
      </c>
      <c r="D6126" s="22">
        <v>2.6</v>
      </c>
      <c r="E6126" s="335">
        <v>17</v>
      </c>
      <c r="F6126" s="2">
        <v>-2.8</v>
      </c>
      <c r="G6126" s="13">
        <v>91.4</v>
      </c>
      <c r="H6126" s="13">
        <v>8.8000000000000007</v>
      </c>
      <c r="I6126" s="2">
        <v>1034</v>
      </c>
      <c r="J6126" s="2">
        <v>975</v>
      </c>
      <c r="K6126" s="2">
        <v>8.1</v>
      </c>
      <c r="L6126" s="2">
        <v>31.6</v>
      </c>
      <c r="M6126" s="2">
        <v>1</v>
      </c>
      <c r="N6126" s="2">
        <v>18</v>
      </c>
      <c r="O6126" s="2">
        <v>0</v>
      </c>
      <c r="P6126" s="2">
        <v>0</v>
      </c>
    </row>
    <row r="6127" spans="1:16" x14ac:dyDescent="0.25">
      <c r="A6127" s="112" t="s">
        <v>93</v>
      </c>
      <c r="B6127" s="333">
        <v>2017</v>
      </c>
      <c r="C6127" s="111">
        <v>12</v>
      </c>
      <c r="D6127" s="22">
        <v>3.4</v>
      </c>
      <c r="E6127" s="2">
        <v>12.2</v>
      </c>
      <c r="F6127" s="2">
        <v>-2.8</v>
      </c>
      <c r="G6127" s="13">
        <v>47.2</v>
      </c>
      <c r="H6127" s="13">
        <v>6.8</v>
      </c>
      <c r="I6127" s="2">
        <v>1034</v>
      </c>
      <c r="J6127" s="2">
        <v>976</v>
      </c>
      <c r="K6127" s="335">
        <v>5</v>
      </c>
      <c r="L6127" s="335">
        <v>34</v>
      </c>
      <c r="M6127" s="2">
        <v>0</v>
      </c>
      <c r="N6127" s="2">
        <v>11</v>
      </c>
      <c r="O6127" s="2">
        <v>0</v>
      </c>
      <c r="P6127" s="2">
        <v>0</v>
      </c>
    </row>
    <row r="6128" spans="1:16" x14ac:dyDescent="0.25">
      <c r="A6128" s="113" t="s">
        <v>54</v>
      </c>
      <c r="B6128" s="333">
        <v>2017</v>
      </c>
      <c r="C6128" s="111">
        <v>12</v>
      </c>
      <c r="D6128" s="22">
        <f>AVERAGE(D6109:D6127)</f>
        <v>3.6578947368421053</v>
      </c>
      <c r="G6128" s="21">
        <f>AVERAGE(G6109:G6127)</f>
        <v>89.621052631578962</v>
      </c>
    </row>
    <row r="6129" spans="1:16" x14ac:dyDescent="0.25">
      <c r="A6129" s="536" t="s">
        <v>37</v>
      </c>
      <c r="B6129" s="536"/>
      <c r="C6129" s="536"/>
      <c r="D6129" s="334">
        <v>2.2999999999999998</v>
      </c>
      <c r="G6129" s="168">
        <v>92.8</v>
      </c>
    </row>
    <row r="6130" spans="1:16" x14ac:dyDescent="0.25">
      <c r="A6130" s="536" t="s">
        <v>38</v>
      </c>
      <c r="B6130" s="536"/>
      <c r="C6130" s="536"/>
      <c r="D6130" s="334">
        <v>1.3</v>
      </c>
      <c r="G6130" s="331">
        <v>120.1</v>
      </c>
    </row>
    <row r="6131" spans="1:16" x14ac:dyDescent="0.25">
      <c r="A6131" s="536" t="s">
        <v>167</v>
      </c>
      <c r="B6131" s="536"/>
      <c r="C6131" s="536"/>
      <c r="D6131" s="334">
        <v>2.5</v>
      </c>
    </row>
    <row r="6132" spans="1:16" x14ac:dyDescent="0.25">
      <c r="A6132" s="536" t="s">
        <v>98</v>
      </c>
      <c r="B6132" s="536"/>
      <c r="C6132" s="536"/>
      <c r="D6132" s="334">
        <v>2.4</v>
      </c>
    </row>
    <row r="6134" spans="1:16" x14ac:dyDescent="0.25">
      <c r="H6134" s="531" t="s">
        <v>185</v>
      </c>
      <c r="I6134" s="531"/>
      <c r="J6134" s="531"/>
      <c r="K6134" s="531"/>
    </row>
    <row r="6135" spans="1:16" x14ac:dyDescent="0.25">
      <c r="B6135" s="342"/>
      <c r="C6135" s="342"/>
      <c r="D6135" s="341"/>
      <c r="E6135" s="342"/>
      <c r="F6135" s="342"/>
      <c r="H6135" s="339"/>
      <c r="I6135" s="339"/>
      <c r="J6135" s="339"/>
      <c r="K6135" s="339"/>
      <c r="L6135" s="342"/>
      <c r="M6135" s="342"/>
      <c r="N6135" s="342"/>
      <c r="O6135" s="342"/>
      <c r="P6135" s="342"/>
    </row>
    <row r="6136" spans="1:16" x14ac:dyDescent="0.25">
      <c r="A6136" s="339" t="s">
        <v>0</v>
      </c>
      <c r="B6136" s="339" t="s">
        <v>1</v>
      </c>
      <c r="C6136" s="339" t="s">
        <v>2</v>
      </c>
      <c r="D6136" s="343" t="s">
        <v>3</v>
      </c>
      <c r="E6136" s="339" t="s">
        <v>111</v>
      </c>
      <c r="F6136" s="339" t="s">
        <v>112</v>
      </c>
      <c r="G6136" s="15" t="s">
        <v>4</v>
      </c>
      <c r="H6136" s="15" t="s">
        <v>5</v>
      </c>
      <c r="I6136" s="339" t="s">
        <v>10</v>
      </c>
      <c r="J6136" s="339" t="s">
        <v>11</v>
      </c>
      <c r="K6136" s="339" t="s">
        <v>17</v>
      </c>
      <c r="L6136" s="339" t="s">
        <v>18</v>
      </c>
      <c r="M6136" s="339" t="s">
        <v>6</v>
      </c>
      <c r="N6136" s="339" t="s">
        <v>7</v>
      </c>
      <c r="O6136" s="339" t="s">
        <v>8</v>
      </c>
      <c r="P6136" s="339" t="s">
        <v>9</v>
      </c>
    </row>
    <row r="6137" spans="1:16" x14ac:dyDescent="0.25">
      <c r="A6137" s="339"/>
      <c r="B6137" s="339"/>
      <c r="C6137" s="339"/>
      <c r="D6137" s="343"/>
      <c r="E6137" s="339"/>
      <c r="F6137" s="339"/>
      <c r="G6137" s="15"/>
      <c r="H6137" s="15"/>
      <c r="I6137" s="339"/>
      <c r="J6137" s="339"/>
      <c r="K6137" s="339"/>
      <c r="L6137" s="339"/>
      <c r="M6137" s="339"/>
      <c r="N6137" s="339"/>
      <c r="O6137" s="339"/>
      <c r="P6137" s="339"/>
    </row>
    <row r="6138" spans="1:16" x14ac:dyDescent="0.25">
      <c r="A6138" s="113" t="s">
        <v>39</v>
      </c>
      <c r="B6138" s="338">
        <v>2017</v>
      </c>
      <c r="C6138" s="111" t="s">
        <v>96</v>
      </c>
      <c r="D6138" s="22">
        <f>AVERAGE(D5684+D5710+D5764+D5807+D5834+D5890+D5916+C5942+D5997+D6025+D6052+D6109)/12</f>
        <v>10.441666666666668</v>
      </c>
      <c r="E6138" s="342">
        <v>36.299999999999997</v>
      </c>
      <c r="F6138" s="342">
        <v>-1.6</v>
      </c>
      <c r="G6138" s="21">
        <f>SUM(G5684+G5710+G5764+G5807+G5834+G5890+G5916+G5942+G5997+G6025+G6052+G6109)</f>
        <v>1028.9000000000001</v>
      </c>
      <c r="H6138" s="13">
        <v>38.5</v>
      </c>
      <c r="I6138" s="342">
        <v>1035</v>
      </c>
      <c r="J6138" s="342">
        <v>975</v>
      </c>
      <c r="K6138" s="2">
        <f>AVERAGE(K5684,K5710,K5764,K5807,K5834,K5890,K5916,K5942,K5997,K6025,KK6052,KK6109)</f>
        <v>10.9</v>
      </c>
      <c r="L6138" s="346">
        <v>80</v>
      </c>
    </row>
    <row r="6139" spans="1:16" x14ac:dyDescent="0.25">
      <c r="A6139" s="112" t="s">
        <v>19</v>
      </c>
      <c r="B6139" s="338">
        <v>2017</v>
      </c>
      <c r="C6139" s="111" t="s">
        <v>96</v>
      </c>
      <c r="D6139" s="341">
        <f>AVERAGE(D5685+D5711+D5765+D5808+D5835+D5891+D5917+C5943+D5998+D6026+D6053+D6110)/12</f>
        <v>10.450000000000001</v>
      </c>
      <c r="E6139" s="342">
        <v>34.700000000000003</v>
      </c>
      <c r="F6139" s="342">
        <v>-1.4</v>
      </c>
      <c r="G6139" s="21">
        <f t="shared" ref="G6139:G6156" si="22">SUM(G5685+G5711+G5765+G5808+G5835+G5891+G5917+G5943+G5998+G6026+G6053+G6110)</f>
        <v>861.09999999999991</v>
      </c>
      <c r="H6139" s="13">
        <v>39.6</v>
      </c>
      <c r="I6139" s="342">
        <v>1033</v>
      </c>
      <c r="J6139" s="342">
        <v>973</v>
      </c>
      <c r="K6139" s="348">
        <f t="shared" ref="K6139:K6148" si="23">AVERAGE(K5685,K5711,K5765,K5808,K5835,K5891,K5917,K5943,K5998,K6026,KK6053,KK6110)</f>
        <v>11.3</v>
      </c>
      <c r="L6139" s="345">
        <v>68.8</v>
      </c>
    </row>
    <row r="6140" spans="1:16" x14ac:dyDescent="0.25">
      <c r="A6140" s="112" t="s">
        <v>12</v>
      </c>
      <c r="B6140" s="338">
        <v>2017</v>
      </c>
      <c r="C6140" s="111" t="s">
        <v>96</v>
      </c>
      <c r="D6140" s="341">
        <f>AVERAGE(D5686+D5712+D5766+D5809+D5836+D5892+D5918+C5944+D5999+D6027+D6054+D6111)/12</f>
        <v>9.4916666666666671</v>
      </c>
      <c r="E6140" s="342">
        <v>32.700000000000003</v>
      </c>
      <c r="F6140" s="342">
        <v>-1.9</v>
      </c>
      <c r="G6140" s="21">
        <f t="shared" si="22"/>
        <v>1227.0999999999999</v>
      </c>
      <c r="H6140" s="13">
        <v>46.4</v>
      </c>
      <c r="I6140" s="342">
        <v>1035</v>
      </c>
      <c r="J6140" s="342">
        <v>978</v>
      </c>
      <c r="K6140" s="347">
        <f t="shared" si="23"/>
        <v>6.43</v>
      </c>
      <c r="L6140" s="345">
        <v>63.3</v>
      </c>
    </row>
    <row r="6141" spans="1:16" x14ac:dyDescent="0.25">
      <c r="A6141" s="112" t="s">
        <v>161</v>
      </c>
      <c r="B6141" s="338">
        <v>2017</v>
      </c>
      <c r="C6141" s="111" t="s">
        <v>96</v>
      </c>
      <c r="D6141" s="341">
        <f>AVERAGE(D5687+D5713+D5767+D5810+D5837+D5893+D5919+C5945+D6000+D6028+D6055+D6112)/12</f>
        <v>8.9666666666666668</v>
      </c>
      <c r="E6141" s="342">
        <v>32.799999999999997</v>
      </c>
      <c r="F6141" s="342">
        <v>-2.2999999999999998</v>
      </c>
      <c r="G6141" s="21">
        <f t="shared" si="22"/>
        <v>1075</v>
      </c>
      <c r="H6141" s="13">
        <v>35.6</v>
      </c>
      <c r="I6141" s="342">
        <v>1034</v>
      </c>
      <c r="J6141" s="342">
        <v>975</v>
      </c>
      <c r="K6141" s="347">
        <f t="shared" si="23"/>
        <v>2.2399999999999993</v>
      </c>
      <c r="L6141" s="346">
        <v>17</v>
      </c>
    </row>
    <row r="6142" spans="1:16" x14ac:dyDescent="0.25">
      <c r="A6142" s="112" t="s">
        <v>13</v>
      </c>
      <c r="B6142" s="338">
        <v>2017</v>
      </c>
      <c r="C6142" s="111" t="s">
        <v>96</v>
      </c>
      <c r="D6142" s="341">
        <f t="shared" ref="D6142:D6148" si="24">AVERAGE(D5688+D5714+D5768+D5811+D5838+D5894+D5920+C5946+D6001+D6029+D6056+D6113)/12</f>
        <v>8.8083333333333336</v>
      </c>
      <c r="E6142" s="342">
        <v>33.200000000000003</v>
      </c>
      <c r="F6142" s="342">
        <v>-2.4</v>
      </c>
      <c r="G6142" s="21">
        <f t="shared" si="22"/>
        <v>1199.8000000000002</v>
      </c>
      <c r="H6142" s="13">
        <v>34.6</v>
      </c>
      <c r="I6142" s="342">
        <v>1035</v>
      </c>
      <c r="J6142" s="342">
        <v>976</v>
      </c>
      <c r="K6142" s="347">
        <f t="shared" si="23"/>
        <v>5.4</v>
      </c>
      <c r="L6142" s="345">
        <v>78.8</v>
      </c>
    </row>
    <row r="6143" spans="1:16" x14ac:dyDescent="0.25">
      <c r="A6143" s="112" t="s">
        <v>16</v>
      </c>
      <c r="B6143" s="338">
        <v>2017</v>
      </c>
      <c r="C6143" s="111" t="s">
        <v>96</v>
      </c>
      <c r="D6143" s="341">
        <f t="shared" si="24"/>
        <v>8.2916666666666643</v>
      </c>
      <c r="E6143" s="342">
        <v>32.299999999999997</v>
      </c>
      <c r="F6143" s="342">
        <v>-3.1</v>
      </c>
      <c r="G6143" s="21">
        <f t="shared" si="22"/>
        <v>890</v>
      </c>
      <c r="H6143" s="13">
        <v>13.1</v>
      </c>
      <c r="I6143" s="342">
        <v>1033</v>
      </c>
      <c r="J6143" s="342">
        <v>975</v>
      </c>
      <c r="K6143" s="347">
        <f t="shared" si="23"/>
        <v>6.6499999999999986</v>
      </c>
      <c r="L6143" s="345">
        <v>23.4</v>
      </c>
    </row>
    <row r="6144" spans="1:16" x14ac:dyDescent="0.25">
      <c r="A6144" s="112" t="s">
        <v>14</v>
      </c>
      <c r="B6144" s="338">
        <v>2017</v>
      </c>
      <c r="C6144" s="111" t="s">
        <v>96</v>
      </c>
      <c r="D6144" s="341">
        <f t="shared" si="24"/>
        <v>10.183333333333332</v>
      </c>
      <c r="E6144" s="342">
        <v>35.6</v>
      </c>
      <c r="F6144" s="342">
        <v>-1.6</v>
      </c>
      <c r="G6144" s="21">
        <f t="shared" si="22"/>
        <v>924.3</v>
      </c>
      <c r="H6144" s="21">
        <v>34</v>
      </c>
      <c r="I6144" s="342">
        <v>1036</v>
      </c>
      <c r="J6144" s="342">
        <v>976</v>
      </c>
      <c r="K6144" s="347">
        <f t="shared" si="23"/>
        <v>7.339999999999999</v>
      </c>
      <c r="L6144" s="345">
        <v>62.8</v>
      </c>
    </row>
    <row r="6145" spans="1:12" customFormat="1" x14ac:dyDescent="0.25">
      <c r="A6145" s="112" t="s">
        <v>87</v>
      </c>
      <c r="B6145" s="338">
        <v>2017</v>
      </c>
      <c r="C6145" s="111" t="s">
        <v>96</v>
      </c>
      <c r="D6145" s="341">
        <f t="shared" si="24"/>
        <v>8.3583333333333325</v>
      </c>
      <c r="E6145" s="342">
        <v>31.9</v>
      </c>
      <c r="F6145" s="342">
        <v>-3.4</v>
      </c>
      <c r="G6145" s="21">
        <f t="shared" si="22"/>
        <v>1173.8</v>
      </c>
      <c r="H6145" s="13">
        <v>36.200000000000003</v>
      </c>
      <c r="I6145" s="342">
        <v>1034</v>
      </c>
      <c r="J6145" s="342">
        <v>977</v>
      </c>
      <c r="K6145" s="347">
        <f t="shared" si="23"/>
        <v>6.8100000000000005</v>
      </c>
      <c r="L6145" s="345">
        <v>24.8</v>
      </c>
    </row>
    <row r="6146" spans="1:12" customFormat="1" x14ac:dyDescent="0.25">
      <c r="A6146" s="112" t="s">
        <v>164</v>
      </c>
      <c r="B6146" s="338">
        <v>2017</v>
      </c>
      <c r="C6146" s="111" t="s">
        <v>96</v>
      </c>
      <c r="D6146" s="341">
        <f t="shared" si="24"/>
        <v>9.8083333333333318</v>
      </c>
      <c r="E6146" s="342">
        <v>35.6</v>
      </c>
      <c r="F6146" s="342">
        <v>-1.8</v>
      </c>
      <c r="G6146" s="21">
        <f t="shared" si="22"/>
        <v>904.4</v>
      </c>
      <c r="H6146" s="13">
        <v>34.6</v>
      </c>
      <c r="I6146" s="342">
        <v>1035</v>
      </c>
      <c r="J6146" s="342">
        <v>975</v>
      </c>
      <c r="K6146" s="347">
        <f>AVERAGE(K5692,K5718,K5772,K5815,K5842,K5898,K5924,K5950,K6005,K6033,KK6060,KK6117)</f>
        <v>6.5299999999999994</v>
      </c>
      <c r="L6146" s="345">
        <v>53.3</v>
      </c>
    </row>
    <row r="6147" spans="1:12" customFormat="1" x14ac:dyDescent="0.25">
      <c r="A6147" s="112" t="s">
        <v>31</v>
      </c>
      <c r="B6147" s="338">
        <v>2017</v>
      </c>
      <c r="C6147" s="111" t="s">
        <v>96</v>
      </c>
      <c r="D6147" s="341">
        <f t="shared" si="24"/>
        <v>10.108333333333333</v>
      </c>
      <c r="E6147" s="342">
        <v>34.200000000000003</v>
      </c>
      <c r="F6147" s="342">
        <v>-1.7</v>
      </c>
      <c r="G6147" s="21">
        <f t="shared" si="22"/>
        <v>719.80000000000007</v>
      </c>
      <c r="H6147" s="13">
        <v>32.4</v>
      </c>
      <c r="I6147" s="342">
        <v>1036</v>
      </c>
      <c r="J6147" s="342">
        <v>976</v>
      </c>
      <c r="K6147" s="347">
        <f t="shared" si="23"/>
        <v>4.99</v>
      </c>
      <c r="L6147" s="346">
        <v>99</v>
      </c>
    </row>
    <row r="6148" spans="1:12" customFormat="1" x14ac:dyDescent="0.25">
      <c r="A6148" s="112" t="s">
        <v>69</v>
      </c>
      <c r="B6148" s="338">
        <v>2017</v>
      </c>
      <c r="C6148" s="111" t="s">
        <v>96</v>
      </c>
      <c r="D6148" s="341">
        <f t="shared" si="24"/>
        <v>9.4999999999999982</v>
      </c>
      <c r="E6148" s="342">
        <v>34.200000000000003</v>
      </c>
      <c r="F6148" s="342">
        <v>-2.5</v>
      </c>
      <c r="G6148" s="21">
        <f t="shared" si="22"/>
        <v>946.19999999999993</v>
      </c>
      <c r="H6148" s="13">
        <v>38.1</v>
      </c>
      <c r="I6148" s="342">
        <v>1033</v>
      </c>
      <c r="J6148" s="342">
        <v>975</v>
      </c>
      <c r="K6148" s="347">
        <f t="shared" si="23"/>
        <v>15.2</v>
      </c>
      <c r="L6148" s="345">
        <v>67.400000000000006</v>
      </c>
    </row>
    <row r="6149" spans="1:12" customFormat="1" x14ac:dyDescent="0.25">
      <c r="A6149" s="112" t="s">
        <v>61</v>
      </c>
      <c r="B6149" s="338">
        <v>2017</v>
      </c>
      <c r="C6149" s="111" t="s">
        <v>96</v>
      </c>
      <c r="D6149" s="341">
        <f t="shared" ref="D6149:D6156" si="25">AVERAGE(D5696+D5722+D5776+D5819+D5846+D5902+D5928+C5954+D6009+D6037+D6064+D6121)/12</f>
        <v>9.5666666666666664</v>
      </c>
      <c r="E6149" s="342">
        <v>36.1</v>
      </c>
      <c r="F6149" s="342">
        <v>-1.4</v>
      </c>
      <c r="G6149" s="21">
        <f>SUM(G5696+G5722+G5776+G5819+G5846+G5901+G5927+G5953+G6009+G6037+G6064+G6121)</f>
        <v>1225.6999999999998</v>
      </c>
      <c r="H6149" s="13">
        <v>39.9</v>
      </c>
      <c r="I6149" s="342">
        <v>1035</v>
      </c>
      <c r="J6149" s="342">
        <v>975</v>
      </c>
      <c r="K6149" s="25"/>
      <c r="L6149" s="345">
        <v>52.5</v>
      </c>
    </row>
    <row r="6150" spans="1:12" customFormat="1" x14ac:dyDescent="0.25">
      <c r="A6150" s="112" t="s">
        <v>168</v>
      </c>
      <c r="B6150" s="338">
        <v>2017</v>
      </c>
      <c r="C6150" s="111" t="s">
        <v>96</v>
      </c>
      <c r="D6150" s="341">
        <f t="shared" si="25"/>
        <v>10.325000000000001</v>
      </c>
      <c r="E6150" s="342">
        <v>34.5</v>
      </c>
      <c r="F6150" s="342">
        <v>-1.3</v>
      </c>
      <c r="G6150" s="21">
        <f t="shared" si="22"/>
        <v>1065.1999999999998</v>
      </c>
      <c r="H6150" s="13">
        <v>24.6</v>
      </c>
      <c r="I6150" s="342">
        <v>1036</v>
      </c>
      <c r="J6150" s="342">
        <v>976</v>
      </c>
      <c r="K6150" s="25"/>
      <c r="L6150" s="345">
        <v>40.5</v>
      </c>
    </row>
    <row r="6151" spans="1:12" customFormat="1" x14ac:dyDescent="0.25">
      <c r="A6151" s="112" t="s">
        <v>46</v>
      </c>
      <c r="B6151" s="338">
        <v>2017</v>
      </c>
      <c r="C6151" s="111" t="s">
        <v>96</v>
      </c>
      <c r="D6151" s="341">
        <f t="shared" si="25"/>
        <v>9.5250000000000004</v>
      </c>
      <c r="E6151" s="342">
        <v>32.799999999999997</v>
      </c>
      <c r="F6151" s="341">
        <v>0</v>
      </c>
      <c r="G6151" s="21">
        <f t="shared" si="22"/>
        <v>662.4</v>
      </c>
      <c r="H6151" s="13">
        <v>27.3</v>
      </c>
      <c r="I6151" s="342">
        <v>1035</v>
      </c>
      <c r="J6151" s="342">
        <v>975</v>
      </c>
      <c r="K6151" s="25"/>
      <c r="L6151" s="345">
        <v>28.8</v>
      </c>
    </row>
    <row r="6152" spans="1:12" customFormat="1" x14ac:dyDescent="0.25">
      <c r="A6152" s="112" t="s">
        <v>56</v>
      </c>
      <c r="B6152" s="338">
        <v>2017</v>
      </c>
      <c r="C6152" s="111" t="s">
        <v>96</v>
      </c>
      <c r="D6152" s="341">
        <f t="shared" si="25"/>
        <v>9.9916666666666671</v>
      </c>
      <c r="E6152" s="342">
        <v>34.799999999999997</v>
      </c>
      <c r="F6152" s="342">
        <v>-0.6</v>
      </c>
      <c r="G6152" s="21">
        <f t="shared" si="22"/>
        <v>670.69999999999993</v>
      </c>
      <c r="H6152" s="13">
        <v>38.1</v>
      </c>
      <c r="I6152" s="342">
        <v>1035</v>
      </c>
      <c r="J6152" s="342">
        <v>976</v>
      </c>
      <c r="K6152" s="25"/>
      <c r="L6152" s="345">
        <v>19.600000000000001</v>
      </c>
    </row>
    <row r="6153" spans="1:12" customFormat="1" x14ac:dyDescent="0.25">
      <c r="A6153" s="112" t="s">
        <v>71</v>
      </c>
      <c r="B6153" s="338">
        <v>2017</v>
      </c>
      <c r="C6153" s="111" t="s">
        <v>96</v>
      </c>
      <c r="D6153" s="341">
        <f t="shared" si="25"/>
        <v>8.9833333333333325</v>
      </c>
      <c r="E6153" s="342">
        <v>33.299999999999997</v>
      </c>
      <c r="F6153" s="342">
        <v>-2.2999999999999998</v>
      </c>
      <c r="G6153" s="21">
        <f t="shared" si="22"/>
        <v>874.1</v>
      </c>
      <c r="H6153" s="21">
        <v>32</v>
      </c>
      <c r="I6153" s="342">
        <v>1035</v>
      </c>
      <c r="J6153" s="342">
        <v>975</v>
      </c>
      <c r="K6153" s="25"/>
      <c r="L6153" s="345">
        <v>34.799999999999997</v>
      </c>
    </row>
    <row r="6154" spans="1:12" customFormat="1" x14ac:dyDescent="0.25">
      <c r="A6154" s="112" t="s">
        <v>72</v>
      </c>
      <c r="B6154" s="338">
        <v>2017</v>
      </c>
      <c r="C6154" s="111" t="s">
        <v>96</v>
      </c>
      <c r="D6154" s="341">
        <f t="shared" si="25"/>
        <v>9.0333333333333332</v>
      </c>
      <c r="E6154" s="342">
        <v>34.9</v>
      </c>
      <c r="F6154" s="342">
        <v>-2.8</v>
      </c>
      <c r="G6154" s="21">
        <f t="shared" si="22"/>
        <v>1070</v>
      </c>
      <c r="H6154" s="13">
        <v>33.6</v>
      </c>
      <c r="I6154" s="342">
        <v>1034</v>
      </c>
      <c r="J6154" s="342">
        <v>976</v>
      </c>
      <c r="K6154" s="25"/>
      <c r="L6154" s="345">
        <v>34.4</v>
      </c>
    </row>
    <row r="6155" spans="1:12" customFormat="1" x14ac:dyDescent="0.25">
      <c r="A6155" s="112" t="s">
        <v>93</v>
      </c>
      <c r="B6155" s="338">
        <v>2017</v>
      </c>
      <c r="C6155" s="111" t="s">
        <v>96</v>
      </c>
      <c r="D6155" s="341">
        <f t="shared" si="25"/>
        <v>9.071296296296298</v>
      </c>
      <c r="E6155" s="342">
        <v>33.6</v>
      </c>
      <c r="F6155" s="342">
        <v>-2.8</v>
      </c>
      <c r="G6155" s="21">
        <f t="shared" si="22"/>
        <v>1007</v>
      </c>
      <c r="H6155" s="13">
        <v>33.6</v>
      </c>
      <c r="I6155" s="342">
        <v>1034</v>
      </c>
      <c r="J6155" s="342">
        <v>975</v>
      </c>
      <c r="K6155" s="25"/>
      <c r="L6155" s="345">
        <v>52.8</v>
      </c>
    </row>
    <row r="6156" spans="1:12" customFormat="1" x14ac:dyDescent="0.25">
      <c r="A6156" s="113" t="s">
        <v>54</v>
      </c>
      <c r="B6156" s="338">
        <v>2017</v>
      </c>
      <c r="C6156" s="111" t="s">
        <v>96</v>
      </c>
      <c r="D6156" s="341">
        <f t="shared" si="25"/>
        <v>8.473830409356724</v>
      </c>
      <c r="E6156" s="2"/>
      <c r="F6156" s="2"/>
      <c r="G6156" s="21">
        <f t="shared" si="22"/>
        <v>727.08888888888885</v>
      </c>
      <c r="I6156" s="342"/>
      <c r="J6156" s="342"/>
      <c r="L6156" s="345"/>
    </row>
    <row r="6157" spans="1:12" customFormat="1" x14ac:dyDescent="0.25">
      <c r="A6157" s="536" t="s">
        <v>37</v>
      </c>
      <c r="B6157" s="536"/>
      <c r="C6157" s="536"/>
      <c r="D6157" s="340">
        <v>8.9</v>
      </c>
      <c r="E6157" s="2"/>
      <c r="F6157" s="344"/>
      <c r="G6157" s="168">
        <v>913.6</v>
      </c>
    </row>
    <row r="6158" spans="1:12" customFormat="1" x14ac:dyDescent="0.25">
      <c r="A6158" s="536" t="s">
        <v>38</v>
      </c>
      <c r="B6158" s="536"/>
      <c r="C6158" s="536"/>
      <c r="D6158" s="340">
        <v>8.1</v>
      </c>
      <c r="E6158" s="2"/>
      <c r="F6158" s="537">
        <v>1098</v>
      </c>
      <c r="G6158" s="537"/>
    </row>
    <row r="6159" spans="1:12" customFormat="1" x14ac:dyDescent="0.25">
      <c r="A6159" s="536" t="s">
        <v>167</v>
      </c>
      <c r="B6159" s="536"/>
      <c r="C6159" s="536"/>
      <c r="D6159" s="340">
        <v>9.5</v>
      </c>
      <c r="E6159" s="2"/>
      <c r="F6159" s="2"/>
    </row>
    <row r="6160" spans="1:12" customFormat="1" x14ac:dyDescent="0.25">
      <c r="A6160" s="536" t="s">
        <v>98</v>
      </c>
      <c r="B6160" s="536"/>
      <c r="C6160" s="536"/>
      <c r="D6160" s="340">
        <v>9.1999999999999993</v>
      </c>
      <c r="E6160" s="2"/>
      <c r="F6160" s="2"/>
    </row>
    <row r="6163" spans="1:17" x14ac:dyDescent="0.25">
      <c r="A6163" s="350" t="s">
        <v>0</v>
      </c>
      <c r="B6163" s="350" t="s">
        <v>1</v>
      </c>
      <c r="C6163" s="350" t="s">
        <v>2</v>
      </c>
      <c r="D6163" s="355" t="s">
        <v>3</v>
      </c>
      <c r="E6163" s="350" t="s">
        <v>111</v>
      </c>
      <c r="F6163" s="350" t="s">
        <v>112</v>
      </c>
      <c r="G6163" s="15" t="s">
        <v>4</v>
      </c>
      <c r="H6163" s="15" t="s">
        <v>5</v>
      </c>
      <c r="I6163" s="350" t="s">
        <v>10</v>
      </c>
      <c r="J6163" s="350" t="s">
        <v>11</v>
      </c>
      <c r="K6163" s="350" t="s">
        <v>17</v>
      </c>
      <c r="L6163" s="350" t="s">
        <v>18</v>
      </c>
      <c r="M6163" s="350" t="s">
        <v>6</v>
      </c>
      <c r="N6163" s="350" t="s">
        <v>7</v>
      </c>
      <c r="O6163" s="350" t="s">
        <v>8</v>
      </c>
      <c r="P6163" s="350" t="s">
        <v>9</v>
      </c>
    </row>
    <row r="6164" spans="1:17" x14ac:dyDescent="0.25">
      <c r="B6164" s="354"/>
      <c r="C6164" s="354"/>
      <c r="D6164" s="353"/>
      <c r="E6164" s="354"/>
      <c r="F6164" s="354"/>
      <c r="I6164" s="354"/>
      <c r="J6164" s="354"/>
      <c r="K6164" s="354"/>
      <c r="L6164" s="354"/>
      <c r="M6164" s="354"/>
      <c r="N6164" s="354"/>
      <c r="O6164" s="354"/>
      <c r="P6164" s="354"/>
    </row>
    <row r="6165" spans="1:17" x14ac:dyDescent="0.25">
      <c r="A6165" s="113" t="s">
        <v>39</v>
      </c>
      <c r="B6165" s="356">
        <v>2018</v>
      </c>
      <c r="C6165" s="111">
        <v>1</v>
      </c>
      <c r="D6165" s="353">
        <v>5.3</v>
      </c>
      <c r="E6165" s="354">
        <v>14.9</v>
      </c>
      <c r="F6165" s="354">
        <v>-1.2</v>
      </c>
      <c r="G6165" s="13">
        <v>116.4</v>
      </c>
      <c r="H6165" s="13">
        <v>22.7</v>
      </c>
      <c r="I6165" s="354">
        <v>1031</v>
      </c>
      <c r="J6165" s="354">
        <v>984</v>
      </c>
      <c r="K6165" s="354">
        <v>17.2</v>
      </c>
      <c r="L6165" s="354">
        <v>69.900000000000006</v>
      </c>
      <c r="M6165" s="354">
        <v>0</v>
      </c>
      <c r="N6165" s="354">
        <v>3</v>
      </c>
      <c r="O6165" s="354">
        <v>0</v>
      </c>
      <c r="P6165" s="354">
        <v>0</v>
      </c>
    </row>
    <row r="6166" spans="1:17" x14ac:dyDescent="0.25">
      <c r="A6166" s="112" t="s">
        <v>19</v>
      </c>
      <c r="B6166" s="356">
        <v>2018</v>
      </c>
      <c r="C6166" s="111">
        <v>1</v>
      </c>
      <c r="D6166" s="353">
        <v>5.3</v>
      </c>
      <c r="E6166" s="354">
        <v>14.5</v>
      </c>
      <c r="F6166" s="354">
        <v>0.2</v>
      </c>
      <c r="G6166" s="13">
        <v>93.2</v>
      </c>
      <c r="H6166" s="13">
        <v>19.8</v>
      </c>
      <c r="I6166" s="354">
        <v>1029</v>
      </c>
      <c r="J6166" s="354">
        <v>982</v>
      </c>
      <c r="K6166" s="354">
        <v>17.399999999999999</v>
      </c>
      <c r="L6166" s="354">
        <v>93.3</v>
      </c>
      <c r="M6166" s="354">
        <v>0</v>
      </c>
      <c r="N6166" s="354">
        <v>0</v>
      </c>
      <c r="O6166" s="354">
        <v>0</v>
      </c>
      <c r="P6166" s="354">
        <v>0</v>
      </c>
    </row>
    <row r="6167" spans="1:17" x14ac:dyDescent="0.25">
      <c r="A6167" s="112" t="s">
        <v>12</v>
      </c>
      <c r="B6167" s="356">
        <v>2018</v>
      </c>
      <c r="C6167" s="111">
        <v>1</v>
      </c>
      <c r="D6167" s="353">
        <v>4.4000000000000004</v>
      </c>
      <c r="E6167" s="353">
        <v>13</v>
      </c>
      <c r="F6167" s="354">
        <v>-2.8</v>
      </c>
      <c r="G6167" s="13">
        <v>123.1</v>
      </c>
      <c r="H6167" s="13">
        <v>19.8</v>
      </c>
      <c r="I6167" s="354">
        <v>1032</v>
      </c>
      <c r="J6167" s="354">
        <v>986</v>
      </c>
      <c r="K6167" s="354">
        <v>13.1</v>
      </c>
      <c r="L6167" s="354">
        <v>77.2</v>
      </c>
      <c r="M6167" s="354">
        <v>0</v>
      </c>
      <c r="N6167" s="354">
        <v>7</v>
      </c>
      <c r="O6167" s="354">
        <v>0</v>
      </c>
      <c r="P6167" s="354">
        <v>0</v>
      </c>
    </row>
    <row r="6168" spans="1:17" x14ac:dyDescent="0.25">
      <c r="A6168" s="112" t="s">
        <v>161</v>
      </c>
      <c r="B6168" s="356">
        <v>2018</v>
      </c>
      <c r="C6168" s="111">
        <v>1</v>
      </c>
      <c r="D6168" s="353">
        <v>4</v>
      </c>
      <c r="E6168" s="354">
        <v>12.8</v>
      </c>
      <c r="F6168" s="354">
        <v>-0.7</v>
      </c>
      <c r="G6168" s="13">
        <v>127.5</v>
      </c>
      <c r="H6168" s="13">
        <v>19.8</v>
      </c>
      <c r="I6168" s="354">
        <v>1031</v>
      </c>
      <c r="J6168" s="354">
        <v>984</v>
      </c>
      <c r="K6168" s="354">
        <v>4.2</v>
      </c>
      <c r="L6168" s="354">
        <v>23.9</v>
      </c>
      <c r="M6168" s="354">
        <v>0</v>
      </c>
      <c r="N6168" s="354">
        <v>6</v>
      </c>
      <c r="O6168" s="354">
        <v>0</v>
      </c>
      <c r="P6168" s="354">
        <v>0</v>
      </c>
    </row>
    <row r="6169" spans="1:17" x14ac:dyDescent="0.25">
      <c r="A6169" s="112" t="s">
        <v>13</v>
      </c>
      <c r="B6169" s="356">
        <v>2018</v>
      </c>
      <c r="C6169" s="111">
        <v>1</v>
      </c>
      <c r="D6169" s="352">
        <v>3.9</v>
      </c>
      <c r="E6169" s="354">
        <v>11.3</v>
      </c>
      <c r="F6169" s="354">
        <v>-1.5</v>
      </c>
      <c r="G6169" s="13">
        <v>172.3</v>
      </c>
      <c r="H6169" s="13">
        <v>21.8</v>
      </c>
      <c r="I6169" s="354">
        <v>1032</v>
      </c>
      <c r="J6169" s="354">
        <v>984</v>
      </c>
      <c r="K6169" s="354">
        <v>9.4</v>
      </c>
      <c r="L6169" s="354">
        <v>100.1</v>
      </c>
      <c r="M6169" s="354">
        <v>0</v>
      </c>
      <c r="N6169" s="354">
        <v>10</v>
      </c>
      <c r="O6169" s="354">
        <v>0</v>
      </c>
      <c r="P6169" s="354">
        <v>0</v>
      </c>
    </row>
    <row r="6170" spans="1:17" x14ac:dyDescent="0.25">
      <c r="A6170" s="112" t="s">
        <v>16</v>
      </c>
      <c r="B6170" s="356">
        <v>2018</v>
      </c>
      <c r="C6170" s="111">
        <v>1</v>
      </c>
      <c r="D6170" s="353">
        <v>2.8</v>
      </c>
      <c r="E6170" s="354">
        <v>9.6</v>
      </c>
      <c r="F6170" s="354">
        <v>-2.1</v>
      </c>
      <c r="G6170" s="13">
        <v>157.19999999999999</v>
      </c>
      <c r="H6170" s="13">
        <v>22.3</v>
      </c>
      <c r="I6170" s="354">
        <v>1029</v>
      </c>
      <c r="J6170" s="354">
        <v>983</v>
      </c>
      <c r="K6170" s="354">
        <v>7.9</v>
      </c>
      <c r="L6170" s="354">
        <v>31.7</v>
      </c>
      <c r="M6170" s="354">
        <v>0</v>
      </c>
      <c r="N6170" s="354">
        <v>12</v>
      </c>
      <c r="O6170" s="354">
        <v>0</v>
      </c>
      <c r="P6170" s="354">
        <v>0</v>
      </c>
    </row>
    <row r="6171" spans="1:17" x14ac:dyDescent="0.25">
      <c r="A6171" s="112" t="s">
        <v>14</v>
      </c>
      <c r="B6171" s="356">
        <v>2018</v>
      </c>
      <c r="C6171" s="111">
        <v>1</v>
      </c>
      <c r="D6171" s="353">
        <v>4.8</v>
      </c>
      <c r="E6171" s="353">
        <v>14</v>
      </c>
      <c r="F6171" s="354">
        <v>-0.9</v>
      </c>
      <c r="G6171" s="13">
        <v>87.2</v>
      </c>
      <c r="H6171" s="13">
        <v>17.600000000000001</v>
      </c>
      <c r="I6171" s="354">
        <v>1031</v>
      </c>
      <c r="J6171" s="354">
        <v>985</v>
      </c>
      <c r="K6171" s="354">
        <v>12.9</v>
      </c>
      <c r="L6171" s="353">
        <v>86</v>
      </c>
      <c r="M6171" s="354">
        <v>0</v>
      </c>
      <c r="N6171" s="354">
        <v>5</v>
      </c>
      <c r="O6171" s="354">
        <v>0</v>
      </c>
      <c r="P6171" s="354">
        <v>0</v>
      </c>
    </row>
    <row r="6172" spans="1:17" x14ac:dyDescent="0.25">
      <c r="A6172" s="112" t="s">
        <v>87</v>
      </c>
      <c r="B6172" s="356">
        <v>2018</v>
      </c>
      <c r="C6172" s="111">
        <v>1</v>
      </c>
      <c r="D6172" s="353">
        <v>3</v>
      </c>
      <c r="E6172" s="354">
        <v>11.8</v>
      </c>
      <c r="F6172" s="354">
        <v>-2.2999999999999998</v>
      </c>
      <c r="G6172" s="13">
        <v>130.69999999999999</v>
      </c>
      <c r="H6172" s="13">
        <v>27.4</v>
      </c>
      <c r="I6172" s="354">
        <v>1032</v>
      </c>
      <c r="J6172" s="354">
        <v>985</v>
      </c>
      <c r="K6172" s="354">
        <v>3.8</v>
      </c>
      <c r="L6172" s="354">
        <v>37.1</v>
      </c>
      <c r="M6172" s="354">
        <v>0</v>
      </c>
      <c r="N6172" s="354">
        <v>4</v>
      </c>
      <c r="O6172" s="354">
        <v>0</v>
      </c>
      <c r="P6172" s="354">
        <v>0</v>
      </c>
    </row>
    <row r="6173" spans="1:17" x14ac:dyDescent="0.25">
      <c r="A6173" s="112" t="s">
        <v>164</v>
      </c>
      <c r="B6173" s="356">
        <v>2018</v>
      </c>
      <c r="C6173" s="111">
        <v>1</v>
      </c>
      <c r="D6173" s="353">
        <v>4.5999999999999996</v>
      </c>
      <c r="E6173" s="354">
        <v>14.4</v>
      </c>
      <c r="F6173" s="354">
        <v>-0.8</v>
      </c>
      <c r="G6173" s="21">
        <v>109</v>
      </c>
      <c r="H6173" s="21">
        <v>25</v>
      </c>
      <c r="I6173" s="354">
        <v>1032</v>
      </c>
      <c r="J6173" s="354">
        <v>984</v>
      </c>
      <c r="K6173" s="354">
        <v>8.6999999999999993</v>
      </c>
      <c r="L6173" s="354">
        <v>74.5</v>
      </c>
      <c r="M6173" s="354">
        <v>0</v>
      </c>
      <c r="N6173" s="354">
        <v>2</v>
      </c>
      <c r="O6173" s="354">
        <v>0</v>
      </c>
      <c r="P6173" s="354">
        <v>0</v>
      </c>
    </row>
    <row r="6174" spans="1:17" x14ac:dyDescent="0.25">
      <c r="A6174" s="112" t="s">
        <v>31</v>
      </c>
      <c r="B6174" s="356">
        <v>2018</v>
      </c>
      <c r="C6174" s="111">
        <v>1</v>
      </c>
      <c r="D6174" s="353">
        <v>5</v>
      </c>
      <c r="E6174" s="354">
        <v>13.7</v>
      </c>
      <c r="F6174" s="354">
        <v>0.2</v>
      </c>
      <c r="G6174" s="21">
        <v>84</v>
      </c>
      <c r="H6174" s="21">
        <v>17</v>
      </c>
      <c r="I6174" s="354">
        <v>1032</v>
      </c>
      <c r="J6174" s="354">
        <v>985</v>
      </c>
      <c r="K6174" s="354">
        <v>7.2</v>
      </c>
      <c r="L6174" s="354">
        <v>43.5</v>
      </c>
      <c r="M6174" s="354">
        <v>0</v>
      </c>
      <c r="N6174" s="354">
        <v>0</v>
      </c>
      <c r="O6174" s="354">
        <v>0</v>
      </c>
      <c r="P6174" s="354">
        <v>0</v>
      </c>
    </row>
    <row r="6175" spans="1:17" x14ac:dyDescent="0.25">
      <c r="A6175" s="112" t="s">
        <v>69</v>
      </c>
      <c r="B6175" s="356">
        <v>2018</v>
      </c>
      <c r="C6175" s="111">
        <v>1</v>
      </c>
      <c r="D6175" s="353">
        <v>3.9</v>
      </c>
      <c r="E6175" s="353">
        <v>13</v>
      </c>
      <c r="F6175" s="354">
        <v>-0.8</v>
      </c>
      <c r="G6175" s="13">
        <v>138.69999999999999</v>
      </c>
      <c r="H6175" s="13">
        <v>60.4</v>
      </c>
      <c r="I6175" s="354">
        <v>1030</v>
      </c>
      <c r="J6175" s="354">
        <v>984</v>
      </c>
      <c r="K6175" s="354">
        <v>17.5</v>
      </c>
      <c r="L6175" s="354">
        <v>81.7</v>
      </c>
      <c r="M6175" s="354">
        <v>0</v>
      </c>
      <c r="N6175" s="354">
        <v>1</v>
      </c>
      <c r="O6175" s="354">
        <v>0</v>
      </c>
      <c r="P6175" s="354">
        <v>0</v>
      </c>
    </row>
    <row r="6176" spans="1:17" x14ac:dyDescent="0.25">
      <c r="A6176" s="112" t="s">
        <v>49</v>
      </c>
      <c r="B6176" s="356">
        <v>2018</v>
      </c>
      <c r="C6176" s="111">
        <v>1</v>
      </c>
      <c r="D6176" s="354">
        <v>5.4</v>
      </c>
      <c r="E6176" s="354">
        <v>14.6</v>
      </c>
      <c r="F6176" s="354">
        <v>0.2</v>
      </c>
      <c r="G6176" s="21">
        <v>82</v>
      </c>
      <c r="H6176" s="21">
        <v>19</v>
      </c>
      <c r="I6176" s="354">
        <v>1031</v>
      </c>
      <c r="J6176" s="354">
        <v>984</v>
      </c>
      <c r="K6176" s="354">
        <v>9.4</v>
      </c>
      <c r="L6176" s="354">
        <v>75.599999999999994</v>
      </c>
      <c r="M6176" s="354">
        <v>0</v>
      </c>
      <c r="N6176" s="354">
        <v>0</v>
      </c>
      <c r="O6176" s="354">
        <v>0</v>
      </c>
      <c r="P6176" s="354">
        <v>0</v>
      </c>
      <c r="Q6176" s="349"/>
    </row>
    <row r="6177" spans="1:17" x14ac:dyDescent="0.25">
      <c r="A6177" s="112" t="s">
        <v>186</v>
      </c>
      <c r="B6177" s="356">
        <v>2018</v>
      </c>
      <c r="C6177" s="111">
        <v>1</v>
      </c>
      <c r="D6177" s="354">
        <v>5.6</v>
      </c>
      <c r="E6177" s="354">
        <v>14.5</v>
      </c>
      <c r="F6177" s="354">
        <v>0.6</v>
      </c>
      <c r="G6177" s="13">
        <v>91.6</v>
      </c>
      <c r="H6177" s="13">
        <v>18.399999999999999</v>
      </c>
      <c r="I6177" s="354">
        <v>1032</v>
      </c>
      <c r="J6177" s="354">
        <v>985</v>
      </c>
      <c r="K6177" s="354">
        <v>9.5</v>
      </c>
      <c r="L6177" s="354">
        <v>96.6</v>
      </c>
      <c r="M6177" s="354">
        <v>0</v>
      </c>
      <c r="N6177" s="354">
        <v>0</v>
      </c>
      <c r="O6177" s="354">
        <v>0</v>
      </c>
      <c r="P6177" s="354">
        <v>0</v>
      </c>
      <c r="Q6177" s="349"/>
    </row>
    <row r="6178" spans="1:17" x14ac:dyDescent="0.25">
      <c r="A6178" s="112" t="s">
        <v>61</v>
      </c>
      <c r="B6178" s="356">
        <v>2018</v>
      </c>
      <c r="C6178" s="111">
        <v>1</v>
      </c>
      <c r="D6178" s="353">
        <v>4.5</v>
      </c>
      <c r="E6178" s="354">
        <v>13.6</v>
      </c>
      <c r="F6178" s="354">
        <v>-1.1000000000000001</v>
      </c>
      <c r="G6178" s="13">
        <v>141.9</v>
      </c>
      <c r="H6178" s="13">
        <v>29.3</v>
      </c>
      <c r="I6178" s="354">
        <v>1031</v>
      </c>
      <c r="J6178" s="354">
        <v>984</v>
      </c>
      <c r="K6178" s="354">
        <v>11.2</v>
      </c>
      <c r="L6178" s="354">
        <v>89.9</v>
      </c>
      <c r="M6178" s="354">
        <v>0</v>
      </c>
      <c r="N6178" s="354">
        <v>4</v>
      </c>
      <c r="O6178" s="354">
        <v>0</v>
      </c>
      <c r="P6178" s="354">
        <v>0</v>
      </c>
    </row>
    <row r="6179" spans="1:17" x14ac:dyDescent="0.25">
      <c r="A6179" s="112" t="s">
        <v>168</v>
      </c>
      <c r="B6179" s="356">
        <v>2018</v>
      </c>
      <c r="C6179" s="111">
        <v>1</v>
      </c>
      <c r="D6179" s="353">
        <v>5.6</v>
      </c>
      <c r="E6179" s="354">
        <v>14.2</v>
      </c>
      <c r="F6179" s="354">
        <v>0.5</v>
      </c>
      <c r="G6179" s="13">
        <v>71.2</v>
      </c>
      <c r="H6179" s="13">
        <v>17.2</v>
      </c>
      <c r="I6179" s="354">
        <v>1031</v>
      </c>
      <c r="J6179" s="354">
        <v>984</v>
      </c>
      <c r="K6179" s="354">
        <v>8.8000000000000007</v>
      </c>
      <c r="L6179" s="354">
        <v>51.2</v>
      </c>
      <c r="M6179" s="354">
        <v>0</v>
      </c>
      <c r="N6179" s="354">
        <v>0</v>
      </c>
      <c r="O6179" s="354">
        <v>0</v>
      </c>
      <c r="P6179" s="354">
        <v>0</v>
      </c>
    </row>
    <row r="6180" spans="1:17" x14ac:dyDescent="0.25">
      <c r="A6180" s="112" t="s">
        <v>46</v>
      </c>
      <c r="B6180" s="356">
        <v>2018</v>
      </c>
      <c r="C6180" s="111">
        <v>1</v>
      </c>
      <c r="D6180" s="353">
        <v>4.5999999999999996</v>
      </c>
      <c r="E6180" s="354">
        <v>13.3</v>
      </c>
      <c r="F6180" s="354">
        <v>-0.1</v>
      </c>
      <c r="G6180" s="13">
        <v>52.2</v>
      </c>
      <c r="H6180" s="13">
        <v>10.7</v>
      </c>
      <c r="I6180" s="354">
        <v>1031</v>
      </c>
      <c r="J6180" s="354">
        <v>985</v>
      </c>
      <c r="K6180" s="354">
        <v>11.9</v>
      </c>
      <c r="L6180" s="354">
        <v>43.6</v>
      </c>
      <c r="M6180" s="354">
        <v>0</v>
      </c>
      <c r="N6180" s="354">
        <v>1</v>
      </c>
      <c r="O6180" s="354">
        <v>0</v>
      </c>
      <c r="P6180" s="354">
        <v>0</v>
      </c>
    </row>
    <row r="6181" spans="1:17" x14ac:dyDescent="0.25">
      <c r="A6181" s="112" t="s">
        <v>56</v>
      </c>
      <c r="B6181" s="356">
        <v>2018</v>
      </c>
      <c r="C6181" s="111">
        <v>1</v>
      </c>
      <c r="D6181" s="353">
        <v>5.7</v>
      </c>
      <c r="E6181" s="354">
        <v>14.8</v>
      </c>
      <c r="F6181" s="354">
        <v>-0.2</v>
      </c>
      <c r="G6181" s="13">
        <v>70.599999999999994</v>
      </c>
      <c r="H6181" s="13">
        <v>9.8000000000000007</v>
      </c>
      <c r="I6181" s="354">
        <v>1031</v>
      </c>
      <c r="J6181" s="354">
        <v>984</v>
      </c>
      <c r="K6181" s="354">
        <v>4.3</v>
      </c>
      <c r="L6181" s="354">
        <v>33.6</v>
      </c>
      <c r="M6181" s="354">
        <v>0</v>
      </c>
      <c r="N6181" s="354">
        <v>1</v>
      </c>
      <c r="O6181" s="354">
        <v>0</v>
      </c>
      <c r="P6181" s="354">
        <v>0</v>
      </c>
    </row>
    <row r="6182" spans="1:17" x14ac:dyDescent="0.25">
      <c r="A6182" s="112" t="s">
        <v>71</v>
      </c>
      <c r="B6182" s="356">
        <v>2018</v>
      </c>
      <c r="C6182" s="111">
        <v>1</v>
      </c>
      <c r="D6182" s="353">
        <v>3.7</v>
      </c>
      <c r="E6182" s="354">
        <v>12.3</v>
      </c>
      <c r="F6182" s="354">
        <v>-0.9</v>
      </c>
      <c r="G6182" s="21">
        <v>139</v>
      </c>
      <c r="H6182" s="21">
        <v>27</v>
      </c>
      <c r="I6182" s="354">
        <v>1031</v>
      </c>
      <c r="J6182" s="354">
        <v>984</v>
      </c>
      <c r="K6182" s="354">
        <v>7.4</v>
      </c>
      <c r="L6182" s="354">
        <v>48.2</v>
      </c>
      <c r="M6182" s="354">
        <v>0</v>
      </c>
      <c r="N6182" s="354">
        <v>8</v>
      </c>
      <c r="O6182" s="354">
        <v>0</v>
      </c>
      <c r="P6182" s="354">
        <v>0</v>
      </c>
    </row>
    <row r="6183" spans="1:17" x14ac:dyDescent="0.25">
      <c r="A6183" s="112" t="s">
        <v>72</v>
      </c>
      <c r="B6183" s="356">
        <v>2018</v>
      </c>
      <c r="C6183" s="111">
        <v>1</v>
      </c>
      <c r="D6183" s="353">
        <v>3.2</v>
      </c>
      <c r="E6183" s="354">
        <v>12.2</v>
      </c>
      <c r="F6183" s="354">
        <v>-1.6</v>
      </c>
      <c r="G6183" s="13">
        <v>111.6</v>
      </c>
      <c r="H6183" s="13">
        <v>19.2</v>
      </c>
      <c r="I6183" s="354">
        <v>1031</v>
      </c>
      <c r="J6183" s="354">
        <v>984</v>
      </c>
      <c r="K6183" s="354">
        <v>7.3</v>
      </c>
      <c r="L6183" s="354">
        <v>47.2</v>
      </c>
      <c r="M6183" s="354">
        <v>0</v>
      </c>
      <c r="N6183" s="354">
        <v>12</v>
      </c>
      <c r="O6183" s="354">
        <v>0</v>
      </c>
      <c r="P6183" s="354">
        <v>0</v>
      </c>
    </row>
    <row r="6184" spans="1:17" x14ac:dyDescent="0.25">
      <c r="A6184" s="112" t="s">
        <v>93</v>
      </c>
      <c r="B6184" s="356">
        <v>2018</v>
      </c>
      <c r="C6184" s="111">
        <v>1</v>
      </c>
      <c r="D6184" s="353">
        <v>4</v>
      </c>
      <c r="E6184" s="354">
        <v>10.8</v>
      </c>
      <c r="F6184" s="354">
        <v>-1.6</v>
      </c>
      <c r="G6184" s="13">
        <v>86.6</v>
      </c>
      <c r="H6184" s="13">
        <v>17.600000000000001</v>
      </c>
      <c r="I6184" s="354">
        <v>1031</v>
      </c>
      <c r="J6184" s="354">
        <v>984</v>
      </c>
      <c r="K6184" s="354">
        <v>5.4</v>
      </c>
      <c r="L6184" s="354">
        <v>68.3</v>
      </c>
      <c r="M6184" s="354">
        <v>0</v>
      </c>
      <c r="N6184" s="354">
        <v>8</v>
      </c>
      <c r="O6184" s="354">
        <v>0</v>
      </c>
      <c r="P6184" s="354">
        <v>0</v>
      </c>
    </row>
    <row r="6185" spans="1:17" x14ac:dyDescent="0.25">
      <c r="A6185" s="113" t="s">
        <v>54</v>
      </c>
      <c r="B6185" s="356">
        <v>2018</v>
      </c>
      <c r="C6185" s="111">
        <v>1</v>
      </c>
      <c r="D6185" s="353">
        <f>AVERAGE(D6165:D6184)</f>
        <v>4.4649999999999999</v>
      </c>
      <c r="E6185" s="354"/>
      <c r="F6185" s="354"/>
      <c r="G6185" s="13">
        <f>AVERAGE(G6165:G6184)</f>
        <v>109.3</v>
      </c>
      <c r="I6185" s="354"/>
      <c r="J6185" s="354"/>
      <c r="K6185" s="354"/>
      <c r="L6185" s="354"/>
      <c r="M6185" s="354"/>
      <c r="N6185" s="354"/>
      <c r="O6185" s="354"/>
      <c r="P6185" s="354"/>
    </row>
    <row r="6186" spans="1:17" x14ac:dyDescent="0.25">
      <c r="A6186" s="532" t="s">
        <v>37</v>
      </c>
      <c r="B6186" s="532"/>
      <c r="C6186" s="532"/>
      <c r="D6186" s="352">
        <v>0.9</v>
      </c>
      <c r="E6186" s="354"/>
      <c r="F6186" s="354"/>
      <c r="G6186" s="168">
        <v>79.599999999999994</v>
      </c>
      <c r="I6186" s="354"/>
      <c r="J6186" s="354"/>
      <c r="K6186" s="354"/>
      <c r="L6186" s="354"/>
      <c r="M6186" s="354"/>
      <c r="N6186" s="354"/>
      <c r="O6186" s="354"/>
      <c r="P6186" s="354"/>
    </row>
    <row r="6187" spans="1:17" x14ac:dyDescent="0.25">
      <c r="A6187" s="532" t="s">
        <v>38</v>
      </c>
      <c r="B6187" s="532"/>
      <c r="C6187" s="532"/>
      <c r="D6187" s="352">
        <v>-0.1</v>
      </c>
      <c r="E6187" s="354"/>
      <c r="F6187" s="354"/>
      <c r="G6187" s="168">
        <v>115.3</v>
      </c>
      <c r="I6187" s="354"/>
      <c r="J6187" s="354"/>
      <c r="K6187" s="354"/>
      <c r="L6187" s="354"/>
      <c r="M6187" s="354"/>
      <c r="N6187" s="354"/>
      <c r="O6187" s="354"/>
      <c r="P6187" s="354"/>
    </row>
    <row r="6188" spans="1:17" x14ac:dyDescent="0.25">
      <c r="A6188" s="532" t="s">
        <v>167</v>
      </c>
      <c r="B6188" s="532"/>
      <c r="C6188" s="532"/>
      <c r="D6188" s="352">
        <v>1.7</v>
      </c>
      <c r="E6188" s="354"/>
      <c r="F6188" s="354"/>
      <c r="I6188" s="354"/>
      <c r="J6188" s="354"/>
      <c r="K6188" s="354"/>
      <c r="L6188" s="354"/>
      <c r="M6188" s="354"/>
      <c r="N6188" s="354"/>
      <c r="O6188" s="354"/>
      <c r="P6188" s="354"/>
    </row>
    <row r="6189" spans="1:17" x14ac:dyDescent="0.25">
      <c r="A6189" s="532" t="s">
        <v>98</v>
      </c>
      <c r="B6189" s="532"/>
      <c r="C6189" s="532"/>
      <c r="D6189" s="352">
        <v>1.2</v>
      </c>
      <c r="E6189" s="354"/>
      <c r="F6189" s="354"/>
      <c r="I6189" s="354"/>
      <c r="J6189" s="354"/>
      <c r="K6189" s="354"/>
      <c r="L6189" s="354"/>
      <c r="M6189" s="354"/>
      <c r="N6189" s="354"/>
      <c r="O6189" s="354"/>
      <c r="P6189" s="354"/>
    </row>
    <row r="6190" spans="1:17" x14ac:dyDescent="0.25">
      <c r="B6190" s="354"/>
      <c r="C6190" s="354"/>
      <c r="D6190" s="353"/>
      <c r="E6190" s="354"/>
      <c r="F6190" s="354"/>
      <c r="I6190" s="354"/>
      <c r="J6190" s="354"/>
      <c r="K6190" s="354"/>
      <c r="L6190" s="354"/>
      <c r="M6190" s="354"/>
      <c r="N6190" s="354"/>
      <c r="O6190" s="354"/>
      <c r="P6190" s="354"/>
    </row>
    <row r="6191" spans="1:17" x14ac:dyDescent="0.25">
      <c r="B6191" s="354"/>
      <c r="C6191" s="354"/>
      <c r="D6191" s="353"/>
      <c r="E6191" s="354"/>
      <c r="F6191" s="354"/>
      <c r="I6191" s="354"/>
      <c r="J6191" s="354"/>
      <c r="K6191" s="354"/>
      <c r="L6191" s="354"/>
      <c r="M6191" s="354"/>
      <c r="N6191" s="354"/>
      <c r="O6191" s="354"/>
      <c r="P6191" s="354"/>
    </row>
    <row r="6192" spans="1:17" x14ac:dyDescent="0.25">
      <c r="A6192" s="350" t="s">
        <v>0</v>
      </c>
      <c r="B6192" s="350" t="s">
        <v>1</v>
      </c>
      <c r="C6192" s="350" t="s">
        <v>2</v>
      </c>
      <c r="D6192" s="355" t="s">
        <v>3</v>
      </c>
      <c r="E6192" s="350" t="s">
        <v>111</v>
      </c>
      <c r="F6192" s="350" t="s">
        <v>112</v>
      </c>
      <c r="G6192" s="15" t="s">
        <v>4</v>
      </c>
      <c r="H6192" s="15" t="s">
        <v>5</v>
      </c>
      <c r="I6192" s="350" t="s">
        <v>10</v>
      </c>
      <c r="J6192" s="350" t="s">
        <v>11</v>
      </c>
      <c r="K6192" s="350" t="s">
        <v>17</v>
      </c>
      <c r="L6192" s="350" t="s">
        <v>18</v>
      </c>
      <c r="M6192" s="350" t="s">
        <v>6</v>
      </c>
      <c r="N6192" s="350" t="s">
        <v>7</v>
      </c>
      <c r="O6192" s="350" t="s">
        <v>8</v>
      </c>
      <c r="P6192" s="350" t="s">
        <v>9</v>
      </c>
    </row>
    <row r="6193" spans="1:16" x14ac:dyDescent="0.25">
      <c r="B6193" s="354"/>
      <c r="C6193" s="354"/>
      <c r="D6193" s="353"/>
      <c r="E6193" s="354"/>
      <c r="F6193" s="354"/>
      <c r="I6193" s="354"/>
      <c r="J6193" s="354"/>
      <c r="K6193" s="354"/>
      <c r="L6193" s="354"/>
      <c r="M6193" s="354"/>
      <c r="N6193" s="354"/>
      <c r="O6193" s="354"/>
      <c r="P6193" s="354"/>
    </row>
    <row r="6194" spans="1:16" x14ac:dyDescent="0.25">
      <c r="A6194" s="113" t="s">
        <v>39</v>
      </c>
      <c r="B6194" s="356">
        <v>2018</v>
      </c>
      <c r="C6194" s="111">
        <v>2</v>
      </c>
      <c r="D6194" s="353">
        <v>-0.7</v>
      </c>
      <c r="E6194" s="354">
        <v>7.2</v>
      </c>
      <c r="F6194" s="354">
        <v>-10.9</v>
      </c>
      <c r="G6194" s="13">
        <v>21.4</v>
      </c>
      <c r="H6194" s="13">
        <v>5.8</v>
      </c>
      <c r="I6194" s="354">
        <v>1031</v>
      </c>
      <c r="J6194" s="354">
        <v>998</v>
      </c>
      <c r="K6194" s="354">
        <v>8.9</v>
      </c>
      <c r="L6194" s="354">
        <v>39.1</v>
      </c>
      <c r="M6194" s="354">
        <v>4</v>
      </c>
      <c r="N6194" s="354">
        <v>24</v>
      </c>
      <c r="O6194" s="354">
        <v>0</v>
      </c>
      <c r="P6194" s="354">
        <v>0</v>
      </c>
    </row>
    <row r="6195" spans="1:16" x14ac:dyDescent="0.25">
      <c r="A6195" s="112" t="s">
        <v>19</v>
      </c>
      <c r="B6195" s="356">
        <v>2018</v>
      </c>
      <c r="C6195" s="111">
        <v>2</v>
      </c>
      <c r="D6195" s="353">
        <v>-0.7</v>
      </c>
      <c r="E6195" s="354">
        <v>6.5</v>
      </c>
      <c r="F6195" s="354">
        <v>-11.4</v>
      </c>
      <c r="G6195" s="13">
        <v>10.8</v>
      </c>
      <c r="H6195" s="13">
        <v>3.2</v>
      </c>
      <c r="I6195" s="354">
        <v>1030</v>
      </c>
      <c r="J6195" s="354">
        <v>998</v>
      </c>
      <c r="K6195" s="354">
        <v>10.7</v>
      </c>
      <c r="L6195" s="354">
        <v>43.7</v>
      </c>
      <c r="M6195" s="354">
        <v>5</v>
      </c>
      <c r="N6195" s="354">
        <v>23</v>
      </c>
      <c r="O6195" s="354">
        <v>0</v>
      </c>
      <c r="P6195" s="354">
        <v>0</v>
      </c>
    </row>
    <row r="6196" spans="1:16" x14ac:dyDescent="0.25">
      <c r="A6196" s="112" t="s">
        <v>12</v>
      </c>
      <c r="B6196" s="356">
        <v>2018</v>
      </c>
      <c r="C6196" s="111">
        <v>2</v>
      </c>
      <c r="D6196" s="353">
        <v>-1.4</v>
      </c>
      <c r="E6196" s="354">
        <v>5.6</v>
      </c>
      <c r="F6196" s="354">
        <v>-11.3</v>
      </c>
      <c r="G6196" s="13">
        <v>19.100000000000001</v>
      </c>
      <c r="H6196" s="13">
        <v>5.8</v>
      </c>
      <c r="I6196" s="354">
        <v>1031</v>
      </c>
      <c r="J6196" s="354">
        <v>1000</v>
      </c>
      <c r="K6196" s="354">
        <v>6.1</v>
      </c>
      <c r="L6196" s="354">
        <v>53.2</v>
      </c>
      <c r="M6196" s="354">
        <v>7</v>
      </c>
      <c r="N6196" s="354">
        <v>25</v>
      </c>
      <c r="O6196" s="354">
        <v>0</v>
      </c>
      <c r="P6196" s="354">
        <v>0</v>
      </c>
    </row>
    <row r="6197" spans="1:16" x14ac:dyDescent="0.25">
      <c r="A6197" s="112" t="s">
        <v>161</v>
      </c>
      <c r="B6197" s="356">
        <v>2018</v>
      </c>
      <c r="C6197" s="111">
        <v>2</v>
      </c>
      <c r="D6197" s="353">
        <v>-1.6</v>
      </c>
      <c r="E6197" s="354">
        <v>5.6</v>
      </c>
      <c r="F6197" s="354">
        <v>-12.2</v>
      </c>
      <c r="G6197" s="13">
        <v>20.3</v>
      </c>
      <c r="H6197" s="13">
        <v>5.6</v>
      </c>
      <c r="I6197" s="354">
        <v>1032</v>
      </c>
      <c r="J6197" s="354">
        <v>998</v>
      </c>
      <c r="K6197" s="354">
        <v>2.2999999999999998</v>
      </c>
      <c r="L6197" s="354">
        <v>14.4</v>
      </c>
      <c r="M6197" s="354">
        <v>7</v>
      </c>
      <c r="N6197" s="354">
        <v>26</v>
      </c>
      <c r="O6197" s="354">
        <v>0</v>
      </c>
      <c r="P6197" s="354">
        <v>0</v>
      </c>
    </row>
    <row r="6198" spans="1:16" x14ac:dyDescent="0.25">
      <c r="A6198" s="112" t="s">
        <v>13</v>
      </c>
      <c r="B6198" s="356">
        <v>2018</v>
      </c>
      <c r="C6198" s="111">
        <v>2</v>
      </c>
      <c r="D6198" s="353">
        <v>-2</v>
      </c>
      <c r="E6198" s="354">
        <v>5.8</v>
      </c>
      <c r="F6198" s="353">
        <v>-13</v>
      </c>
      <c r="G6198" s="13">
        <v>23.8</v>
      </c>
      <c r="H6198" s="21">
        <v>7</v>
      </c>
      <c r="I6198" s="354">
        <v>1033</v>
      </c>
      <c r="J6198" s="354">
        <v>999</v>
      </c>
      <c r="K6198" s="354">
        <v>5.8</v>
      </c>
      <c r="L6198" s="354">
        <v>51.8</v>
      </c>
      <c r="M6198" s="354">
        <v>7</v>
      </c>
      <c r="N6198" s="354">
        <v>26</v>
      </c>
      <c r="O6198" s="354">
        <v>0</v>
      </c>
      <c r="P6198" s="354">
        <v>0</v>
      </c>
    </row>
    <row r="6199" spans="1:16" x14ac:dyDescent="0.25">
      <c r="A6199" s="112" t="s">
        <v>16</v>
      </c>
      <c r="B6199" s="356">
        <v>2018</v>
      </c>
      <c r="C6199" s="111">
        <v>2</v>
      </c>
      <c r="D6199" s="353">
        <v>-2.2999999999999998</v>
      </c>
      <c r="E6199" s="354">
        <v>7.1</v>
      </c>
      <c r="F6199" s="354">
        <v>-12.3</v>
      </c>
      <c r="G6199" s="13">
        <v>20.7</v>
      </c>
      <c r="H6199" s="13">
        <v>7.8</v>
      </c>
      <c r="I6199" s="354">
        <v>1028</v>
      </c>
      <c r="J6199" s="354">
        <v>997</v>
      </c>
      <c r="K6199" s="354">
        <v>5.4</v>
      </c>
      <c r="L6199" s="354">
        <v>14.4</v>
      </c>
      <c r="M6199" s="354">
        <v>7</v>
      </c>
      <c r="N6199" s="354">
        <v>27</v>
      </c>
      <c r="O6199" s="354">
        <v>0</v>
      </c>
      <c r="P6199" s="354">
        <v>0</v>
      </c>
    </row>
    <row r="6200" spans="1:16" x14ac:dyDescent="0.25">
      <c r="A6200" s="112" t="s">
        <v>14</v>
      </c>
      <c r="B6200" s="356">
        <v>2018</v>
      </c>
      <c r="C6200" s="111">
        <v>2</v>
      </c>
      <c r="D6200" s="353">
        <v>-1.1000000000000001</v>
      </c>
      <c r="E6200" s="354">
        <v>6.3</v>
      </c>
      <c r="F6200" s="354">
        <v>-10.8</v>
      </c>
      <c r="G6200" s="13">
        <v>13.9</v>
      </c>
      <c r="H6200" s="13">
        <v>4.5999999999999996</v>
      </c>
      <c r="I6200" s="354">
        <v>1032</v>
      </c>
      <c r="J6200" s="354">
        <v>999</v>
      </c>
      <c r="K6200" s="354">
        <v>7.8</v>
      </c>
      <c r="L6200" s="354">
        <v>35.4</v>
      </c>
      <c r="M6200" s="354">
        <v>5</v>
      </c>
      <c r="N6200" s="354">
        <v>25</v>
      </c>
      <c r="O6200" s="354">
        <v>0</v>
      </c>
      <c r="P6200" s="354">
        <v>0</v>
      </c>
    </row>
    <row r="6201" spans="1:16" x14ac:dyDescent="0.25">
      <c r="A6201" s="112" t="s">
        <v>87</v>
      </c>
      <c r="B6201" s="356">
        <v>2018</v>
      </c>
      <c r="C6201" s="111">
        <v>2</v>
      </c>
      <c r="D6201" s="353">
        <v>-2.7</v>
      </c>
      <c r="E6201" s="354">
        <v>3.6</v>
      </c>
      <c r="F6201" s="354">
        <v>-12.3</v>
      </c>
      <c r="G6201" s="13">
        <v>25.1</v>
      </c>
      <c r="H6201" s="13">
        <v>9.6999999999999993</v>
      </c>
      <c r="I6201" s="354">
        <v>1029</v>
      </c>
      <c r="J6201" s="354">
        <v>999</v>
      </c>
      <c r="K6201" s="354">
        <v>5.0999999999999996</v>
      </c>
      <c r="L6201" s="354">
        <v>18.600000000000001</v>
      </c>
      <c r="M6201" s="354">
        <v>6</v>
      </c>
      <c r="N6201" s="354">
        <v>26</v>
      </c>
      <c r="O6201" s="354">
        <v>0</v>
      </c>
      <c r="P6201" s="354">
        <v>0</v>
      </c>
    </row>
    <row r="6202" spans="1:16" x14ac:dyDescent="0.25">
      <c r="A6202" s="112" t="s">
        <v>164</v>
      </c>
      <c r="B6202" s="356">
        <v>2018</v>
      </c>
      <c r="C6202" s="111">
        <v>2</v>
      </c>
      <c r="D6202" s="353">
        <v>-0.9</v>
      </c>
      <c r="E6202" s="354">
        <v>8.1</v>
      </c>
      <c r="F6202" s="354">
        <v>-12.1</v>
      </c>
      <c r="G6202" s="21">
        <v>14</v>
      </c>
      <c r="H6202" s="21">
        <v>7</v>
      </c>
      <c r="I6202" s="354">
        <v>1032</v>
      </c>
      <c r="J6202" s="354">
        <v>999</v>
      </c>
      <c r="K6202" s="354">
        <v>6.1</v>
      </c>
      <c r="L6202" s="353">
        <v>11</v>
      </c>
      <c r="M6202" s="354">
        <v>4</v>
      </c>
      <c r="N6202" s="354">
        <v>25</v>
      </c>
      <c r="O6202" s="354">
        <v>0</v>
      </c>
      <c r="P6202" s="354">
        <v>0</v>
      </c>
    </row>
    <row r="6203" spans="1:16" x14ac:dyDescent="0.25">
      <c r="A6203" s="112" t="s">
        <v>31</v>
      </c>
      <c r="B6203" s="356">
        <v>2018</v>
      </c>
      <c r="C6203" s="111">
        <v>2</v>
      </c>
      <c r="D6203" s="353">
        <v>-0.4</v>
      </c>
      <c r="E6203" s="354">
        <v>8.4</v>
      </c>
      <c r="F6203" s="354">
        <v>-10.8</v>
      </c>
      <c r="G6203" s="13">
        <v>10.199999999999999</v>
      </c>
      <c r="H6203" s="13">
        <v>3.2</v>
      </c>
      <c r="I6203" s="354">
        <v>1032</v>
      </c>
      <c r="J6203" s="354">
        <v>999</v>
      </c>
      <c r="K6203" s="354">
        <v>3.7</v>
      </c>
      <c r="L6203" s="354">
        <v>16.100000000000001</v>
      </c>
      <c r="M6203" s="354">
        <v>5</v>
      </c>
      <c r="N6203" s="354">
        <v>24</v>
      </c>
      <c r="O6203" s="354">
        <v>0</v>
      </c>
      <c r="P6203" s="354">
        <v>0</v>
      </c>
    </row>
    <row r="6204" spans="1:16" x14ac:dyDescent="0.25">
      <c r="A6204" s="112" t="s">
        <v>69</v>
      </c>
      <c r="B6204" s="356">
        <v>2018</v>
      </c>
      <c r="C6204" s="111">
        <v>2</v>
      </c>
      <c r="D6204" s="353">
        <v>-1</v>
      </c>
      <c r="E6204" s="354">
        <v>6.5</v>
      </c>
      <c r="F6204" s="354">
        <v>-11.6</v>
      </c>
      <c r="G6204" s="13">
        <v>17.100000000000001</v>
      </c>
      <c r="H6204" s="13">
        <v>4.2</v>
      </c>
      <c r="I6204" s="354">
        <v>1029</v>
      </c>
      <c r="J6204" s="354">
        <v>998</v>
      </c>
      <c r="K6204" s="354">
        <v>10.9</v>
      </c>
      <c r="L6204" s="354">
        <v>38.700000000000003</v>
      </c>
      <c r="M6204" s="354">
        <v>7</v>
      </c>
      <c r="N6204" s="354">
        <v>25</v>
      </c>
      <c r="O6204" s="354">
        <v>0</v>
      </c>
      <c r="P6204" s="354">
        <v>0</v>
      </c>
    </row>
    <row r="6205" spans="1:16" x14ac:dyDescent="0.25">
      <c r="A6205" s="112" t="s">
        <v>49</v>
      </c>
      <c r="B6205" s="356">
        <v>2018</v>
      </c>
      <c r="C6205" s="111">
        <v>2</v>
      </c>
      <c r="D6205" s="353">
        <v>-0.3</v>
      </c>
      <c r="E6205" s="354">
        <v>7.2</v>
      </c>
      <c r="F6205" s="354">
        <v>-13.6</v>
      </c>
      <c r="G6205" s="21">
        <v>13</v>
      </c>
      <c r="H6205" s="21">
        <v>4</v>
      </c>
      <c r="I6205" s="354">
        <v>1032</v>
      </c>
      <c r="J6205" s="354">
        <v>998</v>
      </c>
      <c r="K6205" s="354">
        <v>5.6</v>
      </c>
      <c r="L6205" s="354">
        <v>12.5</v>
      </c>
      <c r="M6205" s="354">
        <v>4</v>
      </c>
      <c r="N6205" s="354">
        <v>24</v>
      </c>
      <c r="O6205" s="354">
        <v>0</v>
      </c>
      <c r="P6205" s="354">
        <v>0</v>
      </c>
    </row>
    <row r="6206" spans="1:16" x14ac:dyDescent="0.25">
      <c r="A6206" s="112" t="s">
        <v>186</v>
      </c>
      <c r="B6206" s="356">
        <v>2018</v>
      </c>
      <c r="C6206" s="111">
        <v>2</v>
      </c>
      <c r="D6206" s="353">
        <v>0.3</v>
      </c>
      <c r="E6206" s="354">
        <v>7.6</v>
      </c>
      <c r="F6206" s="354">
        <v>-9.6</v>
      </c>
      <c r="G6206" s="13">
        <v>17.2</v>
      </c>
      <c r="H6206" s="21">
        <v>6</v>
      </c>
      <c r="I6206" s="354">
        <v>1032</v>
      </c>
      <c r="J6206" s="354">
        <v>999</v>
      </c>
      <c r="K6206" s="354">
        <v>4.2</v>
      </c>
      <c r="L6206" s="354">
        <v>24.1</v>
      </c>
      <c r="M6206" s="354">
        <v>2</v>
      </c>
      <c r="N6206" s="354">
        <v>21</v>
      </c>
      <c r="O6206" s="354">
        <v>0</v>
      </c>
      <c r="P6206" s="354">
        <v>0</v>
      </c>
    </row>
    <row r="6207" spans="1:16" x14ac:dyDescent="0.25">
      <c r="A6207" s="112" t="s">
        <v>61</v>
      </c>
      <c r="B6207" s="356">
        <v>2018</v>
      </c>
      <c r="C6207" s="111">
        <v>2</v>
      </c>
      <c r="D6207" s="353">
        <v>-1.3</v>
      </c>
      <c r="E6207" s="353">
        <v>6</v>
      </c>
      <c r="F6207" s="354">
        <v>-12.5</v>
      </c>
      <c r="G6207" s="13">
        <v>28.1</v>
      </c>
      <c r="H6207" s="21">
        <v>10</v>
      </c>
      <c r="I6207" s="354">
        <v>1033</v>
      </c>
      <c r="J6207" s="354">
        <v>1000</v>
      </c>
      <c r="K6207" s="354">
        <v>6.2</v>
      </c>
      <c r="L6207" s="354">
        <v>33.1</v>
      </c>
      <c r="M6207" s="354">
        <v>5</v>
      </c>
      <c r="N6207" s="354">
        <v>25</v>
      </c>
      <c r="O6207" s="354">
        <v>0</v>
      </c>
      <c r="P6207" s="354">
        <v>0</v>
      </c>
    </row>
    <row r="6208" spans="1:16" x14ac:dyDescent="0.25">
      <c r="A6208" s="112" t="s">
        <v>168</v>
      </c>
      <c r="B6208" s="356">
        <v>2018</v>
      </c>
      <c r="C6208" s="111">
        <v>2</v>
      </c>
      <c r="D6208" s="353">
        <v>0.1</v>
      </c>
      <c r="E6208" s="354">
        <v>6.4</v>
      </c>
      <c r="F6208" s="354">
        <v>-9.6</v>
      </c>
      <c r="G6208" s="13">
        <v>12.2</v>
      </c>
      <c r="H6208" s="13">
        <v>5.8</v>
      </c>
      <c r="I6208" s="354">
        <v>1032</v>
      </c>
      <c r="J6208" s="354">
        <v>999</v>
      </c>
      <c r="K6208" s="354">
        <v>5.8</v>
      </c>
      <c r="L6208" s="354">
        <v>21.4</v>
      </c>
      <c r="M6208" s="354">
        <v>3</v>
      </c>
      <c r="N6208" s="354">
        <v>22</v>
      </c>
      <c r="O6208" s="354">
        <v>0</v>
      </c>
      <c r="P6208" s="354">
        <v>0</v>
      </c>
    </row>
    <row r="6209" spans="1:16" x14ac:dyDescent="0.25">
      <c r="A6209" s="112" t="s">
        <v>46</v>
      </c>
      <c r="B6209" s="356">
        <v>2018</v>
      </c>
      <c r="C6209" s="111">
        <v>2</v>
      </c>
      <c r="D6209" s="353">
        <v>-0.9</v>
      </c>
      <c r="E6209" s="354">
        <v>5.2</v>
      </c>
      <c r="F6209" s="354">
        <v>-11.1</v>
      </c>
      <c r="G6209" s="13">
        <v>6.8</v>
      </c>
      <c r="H6209" s="13">
        <v>0.4</v>
      </c>
      <c r="I6209" s="354">
        <v>1031</v>
      </c>
      <c r="J6209" s="354">
        <v>999</v>
      </c>
      <c r="K6209" s="354">
        <v>8.6</v>
      </c>
      <c r="L6209" s="353">
        <v>31</v>
      </c>
      <c r="M6209" s="354">
        <v>7</v>
      </c>
      <c r="N6209" s="354">
        <v>25</v>
      </c>
      <c r="O6209" s="354">
        <v>0</v>
      </c>
      <c r="P6209" s="354">
        <v>0</v>
      </c>
    </row>
    <row r="6210" spans="1:16" x14ac:dyDescent="0.25">
      <c r="A6210" s="112" t="s">
        <v>56</v>
      </c>
      <c r="B6210" s="356">
        <v>2018</v>
      </c>
      <c r="C6210" s="111">
        <v>2</v>
      </c>
      <c r="D6210" s="353">
        <v>-0.4</v>
      </c>
      <c r="E6210" s="354">
        <v>7.6</v>
      </c>
      <c r="F6210" s="354">
        <v>-11</v>
      </c>
      <c r="G6210" s="13">
        <v>18.600000000000001</v>
      </c>
      <c r="H6210" s="13">
        <v>5.4</v>
      </c>
      <c r="I6210" s="354">
        <v>1032</v>
      </c>
      <c r="J6210" s="354">
        <v>998</v>
      </c>
      <c r="K6210" s="354">
        <v>1.8</v>
      </c>
      <c r="L6210" s="354">
        <v>14.8</v>
      </c>
      <c r="M6210" s="354">
        <v>3</v>
      </c>
      <c r="N6210" s="354">
        <v>23</v>
      </c>
      <c r="O6210" s="354">
        <v>0</v>
      </c>
      <c r="P6210" s="354">
        <v>0</v>
      </c>
    </row>
    <row r="6211" spans="1:16" x14ac:dyDescent="0.25">
      <c r="A6211" s="112" t="s">
        <v>71</v>
      </c>
      <c r="B6211" s="356">
        <v>2018</v>
      </c>
      <c r="C6211" s="111">
        <v>2</v>
      </c>
      <c r="D6211" s="353">
        <v>-1.8</v>
      </c>
      <c r="E6211" s="353">
        <v>5</v>
      </c>
      <c r="F6211" s="354">
        <v>-11.3</v>
      </c>
      <c r="G6211" s="13">
        <v>23.6</v>
      </c>
      <c r="H6211" s="21">
        <v>8</v>
      </c>
      <c r="I6211" s="354">
        <v>1031</v>
      </c>
      <c r="J6211" s="354">
        <v>998</v>
      </c>
      <c r="K6211" s="354">
        <v>3.7</v>
      </c>
      <c r="L6211" s="354">
        <v>38.9</v>
      </c>
      <c r="M6211" s="354">
        <v>6</v>
      </c>
      <c r="N6211" s="354">
        <v>26</v>
      </c>
      <c r="O6211" s="354">
        <v>0</v>
      </c>
      <c r="P6211" s="354">
        <v>0</v>
      </c>
    </row>
    <row r="6212" spans="1:16" x14ac:dyDescent="0.25">
      <c r="A6212" s="112" t="s">
        <v>72</v>
      </c>
      <c r="B6212" s="356">
        <v>2018</v>
      </c>
      <c r="C6212" s="111">
        <v>2</v>
      </c>
      <c r="D6212" s="353">
        <v>-2.5</v>
      </c>
      <c r="E6212" s="354">
        <v>4.7</v>
      </c>
      <c r="F6212" s="354">
        <v>-12.8</v>
      </c>
      <c r="G6212" s="13">
        <v>17.600000000000001</v>
      </c>
      <c r="H6212" s="13">
        <v>5.8</v>
      </c>
      <c r="I6212" s="354">
        <v>1031</v>
      </c>
      <c r="J6212" s="354">
        <v>998</v>
      </c>
      <c r="K6212" s="354">
        <v>3.4</v>
      </c>
      <c r="L6212" s="354">
        <v>20.7</v>
      </c>
      <c r="M6212" s="354">
        <v>7</v>
      </c>
      <c r="N6212" s="354">
        <v>27</v>
      </c>
      <c r="O6212" s="354">
        <v>0</v>
      </c>
      <c r="P6212" s="354">
        <v>0</v>
      </c>
    </row>
    <row r="6213" spans="1:16" x14ac:dyDescent="0.25">
      <c r="A6213" s="112" t="s">
        <v>93</v>
      </c>
      <c r="B6213" s="356">
        <v>2018</v>
      </c>
      <c r="C6213" s="111">
        <v>2</v>
      </c>
      <c r="D6213" s="353">
        <v>-2</v>
      </c>
      <c r="E6213" s="354">
        <v>6.5</v>
      </c>
      <c r="F6213" s="354">
        <v>-11.9</v>
      </c>
      <c r="G6213" s="13">
        <v>10.199999999999999</v>
      </c>
      <c r="H6213" s="13">
        <v>2.6</v>
      </c>
      <c r="I6213" s="354">
        <v>1031</v>
      </c>
      <c r="J6213" s="354">
        <v>998</v>
      </c>
      <c r="K6213" s="354">
        <v>2.2000000000000002</v>
      </c>
      <c r="L6213" s="354">
        <v>30.9</v>
      </c>
      <c r="M6213" s="354">
        <v>7</v>
      </c>
      <c r="N6213" s="354">
        <v>27</v>
      </c>
      <c r="O6213" s="354">
        <v>0</v>
      </c>
      <c r="P6213" s="354">
        <v>0</v>
      </c>
    </row>
    <row r="6214" spans="1:16" x14ac:dyDescent="0.25">
      <c r="A6214" s="113" t="s">
        <v>54</v>
      </c>
      <c r="B6214" s="356">
        <v>2018</v>
      </c>
      <c r="C6214" s="111">
        <v>2</v>
      </c>
      <c r="D6214" s="353">
        <f>AVERAGE(D6194:D6213)</f>
        <v>-1.18</v>
      </c>
      <c r="E6214" s="354"/>
      <c r="F6214" s="354"/>
      <c r="G6214" s="21">
        <f>AVERAGE(G6194:G6213)</f>
        <v>17.185000000000002</v>
      </c>
      <c r="I6214" s="354"/>
      <c r="J6214" s="354"/>
      <c r="K6214" s="354"/>
      <c r="L6214" s="354"/>
      <c r="M6214" s="354"/>
      <c r="N6214" s="354"/>
      <c r="O6214" s="354"/>
      <c r="P6214" s="354"/>
    </row>
    <row r="6215" spans="1:16" x14ac:dyDescent="0.25">
      <c r="A6215" s="532" t="s">
        <v>37</v>
      </c>
      <c r="B6215" s="532"/>
      <c r="C6215" s="532"/>
      <c r="D6215" s="352">
        <v>1.6</v>
      </c>
      <c r="E6215" s="354"/>
      <c r="F6215" s="354"/>
      <c r="G6215" s="168">
        <v>55.4</v>
      </c>
      <c r="I6215" s="354"/>
      <c r="J6215" s="354"/>
      <c r="K6215" s="354"/>
      <c r="L6215" s="354"/>
      <c r="M6215" s="354"/>
      <c r="N6215" s="354"/>
      <c r="O6215" s="354"/>
      <c r="P6215" s="354"/>
    </row>
    <row r="6216" spans="1:16" x14ac:dyDescent="0.25">
      <c r="A6216" s="532" t="s">
        <v>38</v>
      </c>
      <c r="B6216" s="532"/>
      <c r="C6216" s="532"/>
      <c r="D6216" s="352">
        <v>0.5</v>
      </c>
      <c r="E6216" s="354"/>
      <c r="F6216" s="354"/>
      <c r="G6216" s="168">
        <v>73.8</v>
      </c>
      <c r="I6216" s="354"/>
      <c r="J6216" s="354"/>
      <c r="K6216" s="354"/>
      <c r="L6216" s="354"/>
      <c r="M6216" s="354"/>
      <c r="N6216" s="354"/>
      <c r="O6216" s="354"/>
      <c r="P6216" s="354"/>
    </row>
    <row r="6217" spans="1:16" x14ac:dyDescent="0.25">
      <c r="A6217" s="532" t="s">
        <v>167</v>
      </c>
      <c r="B6217" s="532"/>
      <c r="C6217" s="532"/>
      <c r="D6217" s="352">
        <v>2</v>
      </c>
      <c r="E6217" s="354"/>
      <c r="F6217" s="354"/>
      <c r="I6217" s="354"/>
      <c r="J6217" s="354"/>
      <c r="K6217" s="354"/>
      <c r="L6217" s="354"/>
      <c r="M6217" s="354"/>
      <c r="N6217" s="354"/>
      <c r="O6217" s="354"/>
      <c r="P6217" s="354"/>
    </row>
    <row r="6218" spans="1:16" x14ac:dyDescent="0.25">
      <c r="A6218" s="532" t="s">
        <v>98</v>
      </c>
      <c r="B6218" s="532"/>
      <c r="C6218" s="532"/>
      <c r="D6218" s="352">
        <v>1.7</v>
      </c>
      <c r="E6218" s="354"/>
      <c r="F6218" s="354"/>
      <c r="I6218" s="354"/>
      <c r="J6218" s="354"/>
      <c r="K6218" s="354"/>
      <c r="L6218" s="354"/>
      <c r="M6218" s="354"/>
      <c r="N6218" s="354"/>
      <c r="O6218" s="354"/>
      <c r="P6218" s="354"/>
    </row>
    <row r="6219" spans="1:16" x14ac:dyDescent="0.25">
      <c r="B6219" s="354"/>
      <c r="C6219" s="354"/>
      <c r="D6219" s="353"/>
      <c r="E6219" s="354"/>
      <c r="F6219" s="354"/>
      <c r="I6219" s="354"/>
      <c r="J6219" s="354"/>
      <c r="K6219" s="354"/>
      <c r="L6219" s="354"/>
      <c r="M6219" s="354"/>
      <c r="N6219" s="354"/>
      <c r="O6219" s="354"/>
      <c r="P6219" s="354"/>
    </row>
    <row r="6220" spans="1:16" x14ac:dyDescent="0.25">
      <c r="B6220" s="354"/>
      <c r="C6220" s="354"/>
      <c r="D6220" s="353"/>
      <c r="E6220" s="354"/>
      <c r="F6220" s="354"/>
      <c r="G6220" s="531" t="s">
        <v>187</v>
      </c>
      <c r="H6220" s="531"/>
      <c r="I6220" s="531"/>
      <c r="J6220" s="354"/>
      <c r="K6220" s="354"/>
      <c r="L6220" s="354"/>
      <c r="M6220" s="354"/>
      <c r="N6220" s="354"/>
      <c r="O6220" s="354"/>
      <c r="P6220" s="354"/>
    </row>
    <row r="6221" spans="1:16" x14ac:dyDescent="0.25">
      <c r="B6221" s="354"/>
      <c r="C6221" s="354"/>
      <c r="D6221" s="353"/>
      <c r="E6221" s="354"/>
      <c r="F6221" s="354"/>
      <c r="I6221" s="354"/>
      <c r="J6221" s="354"/>
      <c r="K6221" s="354"/>
      <c r="L6221" s="354"/>
      <c r="M6221" s="354"/>
      <c r="N6221" s="354"/>
      <c r="O6221" s="354"/>
      <c r="P6221" s="354"/>
    </row>
    <row r="6222" spans="1:16" x14ac:dyDescent="0.25">
      <c r="A6222" s="350" t="s">
        <v>0</v>
      </c>
      <c r="B6222" s="350" t="s">
        <v>1</v>
      </c>
      <c r="C6222" s="350" t="s">
        <v>2</v>
      </c>
      <c r="D6222" s="355" t="s">
        <v>3</v>
      </c>
      <c r="E6222" s="350" t="s">
        <v>111</v>
      </c>
      <c r="F6222" s="350" t="s">
        <v>112</v>
      </c>
      <c r="G6222" s="15" t="s">
        <v>4</v>
      </c>
      <c r="H6222" s="15" t="s">
        <v>5</v>
      </c>
      <c r="I6222" s="350" t="s">
        <v>10</v>
      </c>
      <c r="J6222" s="350" t="s">
        <v>11</v>
      </c>
      <c r="K6222" s="350" t="s">
        <v>17</v>
      </c>
      <c r="L6222" s="350" t="s">
        <v>18</v>
      </c>
      <c r="M6222" s="350" t="s">
        <v>6</v>
      </c>
      <c r="N6222" s="350" t="s">
        <v>7</v>
      </c>
      <c r="O6222" s="350" t="s">
        <v>8</v>
      </c>
      <c r="P6222" s="350" t="s">
        <v>9</v>
      </c>
    </row>
    <row r="6223" spans="1:16" x14ac:dyDescent="0.25">
      <c r="B6223" s="354"/>
      <c r="C6223" s="354"/>
      <c r="D6223" s="353"/>
      <c r="E6223" s="354"/>
      <c r="F6223" s="354"/>
      <c r="I6223" s="354"/>
      <c r="J6223" s="354"/>
      <c r="K6223" s="354"/>
      <c r="L6223" s="354"/>
      <c r="M6223" s="354"/>
      <c r="N6223" s="354"/>
      <c r="O6223" s="354"/>
      <c r="P6223" s="354"/>
    </row>
    <row r="6224" spans="1:16" x14ac:dyDescent="0.25">
      <c r="A6224" s="113" t="s">
        <v>39</v>
      </c>
      <c r="B6224" s="356">
        <v>2018</v>
      </c>
      <c r="C6224" s="111" t="s">
        <v>166</v>
      </c>
      <c r="D6224" s="353"/>
      <c r="E6224" s="354"/>
      <c r="F6224" s="354"/>
      <c r="I6224" s="354"/>
      <c r="J6224" s="354"/>
      <c r="K6224" s="354"/>
      <c r="L6224" s="354"/>
      <c r="M6224" s="354"/>
      <c r="N6224" s="354"/>
      <c r="O6224" s="354"/>
      <c r="P6224" s="354"/>
    </row>
    <row r="6225" spans="1:16" x14ac:dyDescent="0.25">
      <c r="A6225" s="112" t="s">
        <v>19</v>
      </c>
      <c r="B6225" s="356">
        <v>2018</v>
      </c>
      <c r="C6225" s="111" t="s">
        <v>166</v>
      </c>
      <c r="D6225" s="353"/>
      <c r="E6225" s="354"/>
      <c r="F6225" s="354"/>
      <c r="I6225" s="354"/>
      <c r="J6225" s="354"/>
      <c r="K6225" s="354"/>
      <c r="L6225" s="354"/>
      <c r="M6225" s="354"/>
      <c r="N6225" s="354"/>
      <c r="O6225" s="354"/>
      <c r="P6225" s="354"/>
    </row>
    <row r="6226" spans="1:16" x14ac:dyDescent="0.25">
      <c r="A6226" s="112" t="s">
        <v>12</v>
      </c>
      <c r="B6226" s="356">
        <v>2018</v>
      </c>
      <c r="C6226" s="111" t="s">
        <v>166</v>
      </c>
      <c r="D6226" s="353">
        <v>2.2000000000000002</v>
      </c>
      <c r="E6226" s="354">
        <v>13</v>
      </c>
      <c r="F6226" s="354">
        <v>-11.3</v>
      </c>
      <c r="G6226" s="13">
        <v>240.8</v>
      </c>
      <c r="H6226" s="13">
        <v>19.8</v>
      </c>
      <c r="I6226" s="354">
        <v>1035</v>
      </c>
      <c r="J6226" s="354">
        <v>978</v>
      </c>
      <c r="K6226" s="354">
        <v>10.6</v>
      </c>
      <c r="L6226" s="354">
        <v>77.2</v>
      </c>
      <c r="M6226" s="354">
        <v>7</v>
      </c>
      <c r="N6226" s="354">
        <v>38</v>
      </c>
      <c r="O6226" s="354">
        <v>0</v>
      </c>
      <c r="P6226" s="354">
        <v>0</v>
      </c>
    </row>
    <row r="6227" spans="1:16" x14ac:dyDescent="0.25">
      <c r="A6227" s="112" t="s">
        <v>161</v>
      </c>
      <c r="B6227" s="356">
        <v>2018</v>
      </c>
      <c r="C6227" s="111" t="s">
        <v>166</v>
      </c>
      <c r="D6227" s="353"/>
      <c r="E6227" s="354"/>
      <c r="F6227" s="354"/>
      <c r="I6227" s="354"/>
      <c r="J6227" s="354"/>
      <c r="K6227" s="354"/>
      <c r="L6227" s="354"/>
      <c r="M6227" s="354"/>
      <c r="N6227" s="354"/>
      <c r="O6227" s="354"/>
      <c r="P6227" s="354"/>
    </row>
    <row r="6228" spans="1:16" x14ac:dyDescent="0.25">
      <c r="A6228" s="112" t="s">
        <v>13</v>
      </c>
      <c r="B6228" s="356">
        <v>2018</v>
      </c>
      <c r="C6228" s="111" t="s">
        <v>166</v>
      </c>
      <c r="D6228" s="353"/>
      <c r="E6228" s="354"/>
      <c r="F6228" s="354"/>
      <c r="I6228" s="354"/>
      <c r="J6228" s="354"/>
      <c r="K6228" s="354"/>
      <c r="L6228" s="354"/>
      <c r="M6228" s="354"/>
      <c r="N6228" s="354"/>
      <c r="O6228" s="354"/>
      <c r="P6228" s="354"/>
    </row>
    <row r="6229" spans="1:16" x14ac:dyDescent="0.25">
      <c r="A6229" s="112" t="s">
        <v>16</v>
      </c>
      <c r="B6229" s="356">
        <v>2018</v>
      </c>
      <c r="C6229" s="111" t="s">
        <v>166</v>
      </c>
      <c r="D6229" s="353"/>
      <c r="E6229" s="354"/>
      <c r="F6229" s="354"/>
      <c r="I6229" s="354"/>
      <c r="J6229" s="354"/>
      <c r="K6229" s="354"/>
      <c r="L6229" s="354"/>
      <c r="M6229" s="354"/>
      <c r="N6229" s="354"/>
      <c r="O6229" s="354"/>
      <c r="P6229" s="354"/>
    </row>
    <row r="6230" spans="1:16" x14ac:dyDescent="0.25">
      <c r="A6230" s="112" t="s">
        <v>14</v>
      </c>
      <c r="B6230" s="356">
        <v>2018</v>
      </c>
      <c r="C6230" s="111" t="s">
        <v>166</v>
      </c>
      <c r="D6230" s="353">
        <v>2.6</v>
      </c>
      <c r="E6230" s="354">
        <v>14</v>
      </c>
      <c r="F6230" s="354">
        <v>-12.3</v>
      </c>
      <c r="G6230" s="13">
        <v>187.4</v>
      </c>
      <c r="H6230" s="13">
        <v>17.600000000000001</v>
      </c>
      <c r="I6230" s="354">
        <v>1036</v>
      </c>
      <c r="J6230" s="354">
        <v>976</v>
      </c>
      <c r="K6230" s="354">
        <v>11.2</v>
      </c>
      <c r="L6230" s="354">
        <v>86</v>
      </c>
      <c r="M6230" s="354">
        <v>5</v>
      </c>
      <c r="N6230" s="354">
        <v>36</v>
      </c>
      <c r="O6230" s="354">
        <v>0</v>
      </c>
      <c r="P6230" s="354">
        <v>0</v>
      </c>
    </row>
    <row r="6231" spans="1:16" x14ac:dyDescent="0.25">
      <c r="A6231" s="112" t="s">
        <v>87</v>
      </c>
      <c r="B6231" s="356">
        <v>2018</v>
      </c>
      <c r="C6231" s="111" t="s">
        <v>166</v>
      </c>
      <c r="D6231" s="353"/>
      <c r="E6231" s="354"/>
      <c r="F6231" s="354"/>
      <c r="I6231" s="354"/>
      <c r="J6231" s="354"/>
      <c r="K6231" s="354"/>
      <c r="L6231" s="354"/>
      <c r="M6231" s="354"/>
      <c r="N6231" s="354"/>
      <c r="O6231" s="354"/>
      <c r="P6231" s="354"/>
    </row>
    <row r="6232" spans="1:16" x14ac:dyDescent="0.25">
      <c r="A6232" s="112" t="s">
        <v>164</v>
      </c>
      <c r="B6232" s="356">
        <v>2018</v>
      </c>
      <c r="C6232" s="111" t="s">
        <v>166</v>
      </c>
      <c r="D6232" s="353"/>
      <c r="E6232" s="354"/>
      <c r="F6232" s="354"/>
      <c r="I6232" s="354"/>
      <c r="J6232" s="354"/>
      <c r="K6232" s="354"/>
      <c r="L6232" s="354"/>
      <c r="M6232" s="354"/>
      <c r="N6232" s="354"/>
      <c r="O6232" s="354"/>
      <c r="P6232" s="354"/>
    </row>
    <row r="6233" spans="1:16" x14ac:dyDescent="0.25">
      <c r="A6233" s="112" t="s">
        <v>31</v>
      </c>
      <c r="B6233" s="356">
        <v>2018</v>
      </c>
      <c r="C6233" s="111" t="s">
        <v>166</v>
      </c>
      <c r="D6233" s="353"/>
      <c r="E6233" s="354"/>
      <c r="F6233" s="354"/>
      <c r="I6233" s="354"/>
      <c r="J6233" s="354"/>
      <c r="K6233" s="354"/>
      <c r="L6233" s="354"/>
      <c r="M6233" s="354"/>
      <c r="N6233" s="354"/>
      <c r="O6233" s="354"/>
      <c r="P6233" s="354"/>
    </row>
    <row r="6234" spans="1:16" x14ac:dyDescent="0.25">
      <c r="A6234" s="112" t="s">
        <v>69</v>
      </c>
      <c r="B6234" s="356">
        <v>2018</v>
      </c>
      <c r="C6234" s="111" t="s">
        <v>166</v>
      </c>
      <c r="D6234" s="353"/>
      <c r="E6234" s="354"/>
      <c r="F6234" s="354"/>
      <c r="I6234" s="354"/>
      <c r="J6234" s="354"/>
      <c r="K6234" s="354"/>
      <c r="L6234" s="354"/>
      <c r="M6234" s="354"/>
      <c r="N6234" s="354"/>
      <c r="O6234" s="354"/>
      <c r="P6234" s="354"/>
    </row>
    <row r="6235" spans="1:16" x14ac:dyDescent="0.25">
      <c r="A6235" s="112" t="s">
        <v>49</v>
      </c>
      <c r="B6235" s="356">
        <v>2018</v>
      </c>
      <c r="C6235" s="111" t="s">
        <v>166</v>
      </c>
      <c r="D6235" s="353"/>
      <c r="E6235" s="354"/>
      <c r="F6235" s="354"/>
      <c r="I6235" s="354"/>
      <c r="J6235" s="354"/>
      <c r="K6235" s="354"/>
      <c r="L6235" s="354"/>
      <c r="M6235" s="354"/>
      <c r="N6235" s="354"/>
      <c r="O6235" s="354"/>
      <c r="P6235" s="354"/>
    </row>
    <row r="6236" spans="1:16" x14ac:dyDescent="0.25">
      <c r="A6236" s="112" t="s">
        <v>186</v>
      </c>
      <c r="B6236" s="356">
        <v>2018</v>
      </c>
      <c r="C6236" s="111" t="s">
        <v>166</v>
      </c>
      <c r="D6236" s="353"/>
      <c r="E6236" s="354"/>
      <c r="F6236" s="354"/>
      <c r="I6236" s="354"/>
      <c r="J6236" s="354"/>
      <c r="K6236" s="354"/>
      <c r="L6236" s="354"/>
      <c r="M6236" s="354"/>
      <c r="N6236" s="354"/>
      <c r="O6236" s="354"/>
      <c r="P6236" s="354"/>
    </row>
    <row r="6237" spans="1:16" x14ac:dyDescent="0.25">
      <c r="A6237" s="112" t="s">
        <v>61</v>
      </c>
      <c r="B6237" s="356">
        <v>2018</v>
      </c>
      <c r="C6237" s="111" t="s">
        <v>166</v>
      </c>
      <c r="D6237" s="353"/>
      <c r="E6237" s="354"/>
      <c r="F6237" s="354"/>
      <c r="I6237" s="354"/>
      <c r="J6237" s="354"/>
      <c r="K6237" s="354"/>
      <c r="L6237" s="354"/>
      <c r="M6237" s="354"/>
      <c r="N6237" s="354"/>
      <c r="O6237" s="354"/>
      <c r="P6237" s="354"/>
    </row>
    <row r="6238" spans="1:16" x14ac:dyDescent="0.25">
      <c r="A6238" s="112" t="s">
        <v>168</v>
      </c>
      <c r="B6238" s="356">
        <v>2018</v>
      </c>
      <c r="C6238" s="111" t="s">
        <v>166</v>
      </c>
      <c r="D6238" s="353"/>
      <c r="E6238" s="354"/>
      <c r="F6238" s="354"/>
      <c r="I6238" s="354"/>
      <c r="J6238" s="354"/>
      <c r="K6238" s="354"/>
      <c r="L6238" s="354"/>
      <c r="M6238" s="354"/>
      <c r="N6238" s="354"/>
      <c r="O6238" s="354"/>
      <c r="P6238" s="354"/>
    </row>
    <row r="6239" spans="1:16" x14ac:dyDescent="0.25">
      <c r="A6239" s="112" t="s">
        <v>46</v>
      </c>
      <c r="B6239" s="356">
        <v>2018</v>
      </c>
      <c r="C6239" s="111" t="s">
        <v>166</v>
      </c>
      <c r="D6239" s="353"/>
      <c r="E6239" s="354"/>
      <c r="F6239" s="354"/>
      <c r="I6239" s="354"/>
      <c r="J6239" s="354"/>
      <c r="K6239" s="354"/>
      <c r="L6239" s="354"/>
      <c r="M6239" s="354"/>
      <c r="N6239" s="354"/>
      <c r="O6239" s="354"/>
      <c r="P6239" s="354"/>
    </row>
    <row r="6240" spans="1:16" x14ac:dyDescent="0.25">
      <c r="A6240" s="112" t="s">
        <v>56</v>
      </c>
      <c r="B6240" s="356">
        <v>2018</v>
      </c>
      <c r="C6240" s="111" t="s">
        <v>166</v>
      </c>
      <c r="D6240" s="353"/>
      <c r="E6240" s="354"/>
      <c r="F6240" s="354"/>
      <c r="I6240" s="354"/>
      <c r="J6240" s="354"/>
      <c r="K6240" s="354"/>
      <c r="L6240" s="354"/>
      <c r="M6240" s="354"/>
      <c r="N6240" s="354"/>
      <c r="O6240" s="354"/>
      <c r="P6240" s="354"/>
    </row>
    <row r="6241" spans="1:16" x14ac:dyDescent="0.25">
      <c r="A6241" s="112" t="s">
        <v>71</v>
      </c>
      <c r="B6241" s="356">
        <v>2018</v>
      </c>
      <c r="C6241" s="111" t="s">
        <v>166</v>
      </c>
      <c r="D6241" s="353"/>
      <c r="E6241" s="354"/>
      <c r="F6241" s="354"/>
      <c r="I6241" s="354"/>
      <c r="J6241" s="354"/>
      <c r="K6241" s="354"/>
      <c r="L6241" s="354"/>
      <c r="M6241" s="354"/>
      <c r="N6241" s="354"/>
      <c r="O6241" s="354"/>
      <c r="P6241" s="354"/>
    </row>
    <row r="6242" spans="1:16" x14ac:dyDescent="0.25">
      <c r="A6242" s="112" t="s">
        <v>72</v>
      </c>
      <c r="B6242" s="356">
        <v>2018</v>
      </c>
      <c r="C6242" s="111" t="s">
        <v>166</v>
      </c>
      <c r="D6242" s="353"/>
      <c r="E6242" s="354"/>
      <c r="F6242" s="354"/>
      <c r="I6242" s="354"/>
      <c r="J6242" s="354"/>
      <c r="K6242" s="354"/>
      <c r="L6242" s="354"/>
      <c r="M6242" s="354"/>
      <c r="N6242" s="354"/>
      <c r="O6242" s="354"/>
      <c r="P6242" s="354"/>
    </row>
    <row r="6243" spans="1:16" x14ac:dyDescent="0.25">
      <c r="A6243" s="112" t="s">
        <v>93</v>
      </c>
      <c r="B6243" s="356">
        <v>2018</v>
      </c>
      <c r="C6243" s="111" t="s">
        <v>166</v>
      </c>
      <c r="D6243" s="353"/>
      <c r="E6243" s="354"/>
      <c r="F6243" s="354"/>
      <c r="I6243" s="354"/>
      <c r="J6243" s="354"/>
      <c r="K6243" s="354"/>
      <c r="L6243" s="354"/>
      <c r="M6243" s="354"/>
      <c r="N6243" s="354"/>
      <c r="O6243" s="354"/>
      <c r="P6243" s="354"/>
    </row>
    <row r="6244" spans="1:16" x14ac:dyDescent="0.25">
      <c r="A6244" s="113" t="s">
        <v>54</v>
      </c>
      <c r="B6244" s="356">
        <v>2018</v>
      </c>
      <c r="C6244" s="111" t="s">
        <v>166</v>
      </c>
      <c r="D6244" s="353"/>
      <c r="E6244" s="354"/>
      <c r="F6244" s="354"/>
      <c r="I6244" s="354"/>
      <c r="J6244" s="354"/>
      <c r="K6244" s="354"/>
      <c r="L6244" s="354"/>
      <c r="M6244" s="354"/>
      <c r="N6244" s="354"/>
      <c r="O6244" s="354"/>
      <c r="P6244" s="354"/>
    </row>
    <row r="6245" spans="1:16" x14ac:dyDescent="0.25">
      <c r="A6245" s="532" t="s">
        <v>37</v>
      </c>
      <c r="B6245" s="532"/>
      <c r="C6245" s="532"/>
      <c r="D6245" s="353"/>
      <c r="E6245" s="354"/>
      <c r="F6245" s="354"/>
      <c r="I6245" s="354"/>
      <c r="J6245" s="354"/>
      <c r="K6245" s="354"/>
      <c r="L6245" s="354"/>
      <c r="M6245" s="354"/>
      <c r="N6245" s="354"/>
      <c r="O6245" s="354"/>
      <c r="P6245" s="354"/>
    </row>
    <row r="6246" spans="1:16" x14ac:dyDescent="0.25">
      <c r="A6246" s="532" t="s">
        <v>38</v>
      </c>
      <c r="B6246" s="532"/>
      <c r="C6246" s="532"/>
      <c r="D6246" s="353"/>
      <c r="E6246" s="354"/>
      <c r="F6246" s="354"/>
      <c r="I6246" s="354"/>
      <c r="J6246" s="354"/>
      <c r="K6246" s="354"/>
      <c r="L6246" s="354"/>
      <c r="M6246" s="354"/>
      <c r="N6246" s="354"/>
      <c r="O6246" s="354"/>
      <c r="P6246" s="354"/>
    </row>
    <row r="6247" spans="1:16" x14ac:dyDescent="0.25">
      <c r="A6247" s="532" t="s">
        <v>167</v>
      </c>
      <c r="B6247" s="532"/>
      <c r="C6247" s="532"/>
      <c r="D6247" s="353"/>
      <c r="E6247" s="354"/>
      <c r="F6247" s="354"/>
      <c r="I6247" s="354"/>
      <c r="J6247" s="354"/>
      <c r="K6247" s="354"/>
      <c r="L6247" s="354"/>
      <c r="M6247" s="354"/>
      <c r="N6247" s="354"/>
      <c r="O6247" s="354"/>
      <c r="P6247" s="354"/>
    </row>
    <row r="6248" spans="1:16" x14ac:dyDescent="0.25">
      <c r="A6248" s="532" t="s">
        <v>98</v>
      </c>
      <c r="B6248" s="532"/>
      <c r="C6248" s="532"/>
      <c r="D6248" s="353"/>
      <c r="E6248" s="354"/>
      <c r="F6248" s="354"/>
      <c r="I6248" s="354"/>
      <c r="J6248" s="354"/>
      <c r="K6248" s="354"/>
      <c r="L6248" s="354"/>
      <c r="M6248" s="354"/>
      <c r="N6248" s="354"/>
      <c r="O6248" s="354"/>
      <c r="P6248" s="354"/>
    </row>
    <row r="6249" spans="1:16" x14ac:dyDescent="0.25">
      <c r="B6249" s="354"/>
      <c r="C6249" s="354"/>
      <c r="D6249" s="353"/>
      <c r="E6249" s="354"/>
      <c r="F6249" s="354"/>
      <c r="I6249" s="354"/>
      <c r="J6249" s="354"/>
      <c r="K6249" s="354"/>
      <c r="L6249" s="354"/>
      <c r="M6249" s="354"/>
      <c r="N6249" s="354"/>
      <c r="O6249" s="354"/>
      <c r="P6249" s="354"/>
    </row>
    <row r="6250" spans="1:16" x14ac:dyDescent="0.25">
      <c r="B6250" s="354"/>
      <c r="C6250" s="354"/>
      <c r="D6250" s="353"/>
      <c r="E6250" s="354"/>
      <c r="F6250" s="354"/>
      <c r="I6250" s="354"/>
      <c r="J6250" s="354"/>
      <c r="K6250" s="354"/>
      <c r="L6250" s="354"/>
      <c r="M6250" s="354"/>
      <c r="N6250" s="354"/>
      <c r="O6250" s="354"/>
      <c r="P6250" s="354"/>
    </row>
    <row r="6251" spans="1:16" x14ac:dyDescent="0.25">
      <c r="A6251" s="350" t="s">
        <v>0</v>
      </c>
      <c r="B6251" s="350" t="s">
        <v>1</v>
      </c>
      <c r="C6251" s="350" t="s">
        <v>2</v>
      </c>
      <c r="D6251" s="355" t="s">
        <v>3</v>
      </c>
      <c r="E6251" s="350" t="s">
        <v>111</v>
      </c>
      <c r="F6251" s="350" t="s">
        <v>112</v>
      </c>
      <c r="G6251" s="15" t="s">
        <v>4</v>
      </c>
      <c r="H6251" s="15" t="s">
        <v>5</v>
      </c>
      <c r="I6251" s="350" t="s">
        <v>10</v>
      </c>
      <c r="J6251" s="350" t="s">
        <v>11</v>
      </c>
      <c r="K6251" s="350" t="s">
        <v>17</v>
      </c>
      <c r="L6251" s="350" t="s">
        <v>18</v>
      </c>
      <c r="M6251" s="350" t="s">
        <v>6</v>
      </c>
      <c r="N6251" s="350" t="s">
        <v>7</v>
      </c>
      <c r="O6251" s="350" t="s">
        <v>8</v>
      </c>
      <c r="P6251" s="350" t="s">
        <v>9</v>
      </c>
    </row>
    <row r="6252" spans="1:16" x14ac:dyDescent="0.25">
      <c r="B6252" s="354"/>
      <c r="C6252" s="354"/>
      <c r="D6252" s="353"/>
      <c r="E6252" s="354"/>
      <c r="F6252" s="354"/>
      <c r="I6252" s="354"/>
      <c r="J6252" s="354"/>
      <c r="K6252" s="354"/>
      <c r="L6252" s="354"/>
      <c r="M6252" s="354"/>
      <c r="N6252" s="354"/>
      <c r="O6252" s="354"/>
      <c r="P6252" s="354"/>
    </row>
    <row r="6253" spans="1:16" x14ac:dyDescent="0.25">
      <c r="A6253" s="113" t="s">
        <v>39</v>
      </c>
      <c r="B6253" s="356">
        <v>2018</v>
      </c>
      <c r="C6253" s="111">
        <v>3</v>
      </c>
      <c r="D6253" s="353">
        <v>4.0999999999999996</v>
      </c>
      <c r="E6253" s="354">
        <v>17.8</v>
      </c>
      <c r="F6253" s="353">
        <v>-9</v>
      </c>
      <c r="G6253" s="13">
        <v>43.6</v>
      </c>
      <c r="H6253" s="13">
        <v>12.6</v>
      </c>
      <c r="I6253" s="354">
        <v>1028</v>
      </c>
      <c r="J6253" s="354">
        <v>990</v>
      </c>
      <c r="K6253" s="354">
        <v>8.4</v>
      </c>
      <c r="L6253" s="354">
        <v>47.9</v>
      </c>
      <c r="M6253" s="354">
        <v>4</v>
      </c>
      <c r="N6253" s="354">
        <v>16</v>
      </c>
      <c r="O6253" s="354">
        <v>0</v>
      </c>
      <c r="P6253" s="354">
        <v>0</v>
      </c>
    </row>
    <row r="6254" spans="1:16" x14ac:dyDescent="0.25">
      <c r="A6254" s="112" t="s">
        <v>19</v>
      </c>
      <c r="B6254" s="356">
        <v>2018</v>
      </c>
      <c r="C6254" s="111">
        <v>3</v>
      </c>
      <c r="D6254" s="353">
        <v>4.3</v>
      </c>
      <c r="E6254" s="353">
        <v>17</v>
      </c>
      <c r="F6254" s="354">
        <v>-9.9</v>
      </c>
      <c r="G6254" s="13">
        <v>39.6</v>
      </c>
      <c r="H6254" s="13">
        <v>10.4</v>
      </c>
      <c r="I6254" s="354">
        <v>1028</v>
      </c>
      <c r="J6254" s="354">
        <v>988</v>
      </c>
      <c r="K6254" s="354">
        <v>14.3</v>
      </c>
      <c r="L6254" s="354">
        <v>65.2</v>
      </c>
      <c r="M6254" s="354">
        <v>3</v>
      </c>
      <c r="N6254" s="354">
        <v>10</v>
      </c>
      <c r="O6254" s="354">
        <v>0</v>
      </c>
      <c r="P6254" s="354">
        <v>0</v>
      </c>
    </row>
    <row r="6255" spans="1:16" x14ac:dyDescent="0.25">
      <c r="A6255" s="112" t="s">
        <v>12</v>
      </c>
      <c r="B6255" s="356">
        <v>2018</v>
      </c>
      <c r="C6255" s="111">
        <v>3</v>
      </c>
      <c r="D6255" s="353">
        <v>3.1</v>
      </c>
      <c r="E6255" s="354">
        <v>14.8</v>
      </c>
      <c r="F6255" s="354">
        <v>-11.8</v>
      </c>
      <c r="G6255" s="13">
        <v>54.4</v>
      </c>
      <c r="H6255" s="13">
        <v>11.2</v>
      </c>
      <c r="I6255" s="354">
        <v>1029</v>
      </c>
      <c r="J6255" s="354">
        <v>992</v>
      </c>
      <c r="K6255" s="353">
        <v>10</v>
      </c>
      <c r="L6255" s="354">
        <v>54.4</v>
      </c>
      <c r="M6255" s="354">
        <v>4</v>
      </c>
      <c r="N6255" s="354">
        <v>12</v>
      </c>
      <c r="O6255" s="354">
        <v>0</v>
      </c>
      <c r="P6255" s="354">
        <v>0</v>
      </c>
    </row>
    <row r="6256" spans="1:16" x14ac:dyDescent="0.25">
      <c r="A6256" s="112" t="s">
        <v>161</v>
      </c>
      <c r="B6256" s="356">
        <v>2018</v>
      </c>
      <c r="C6256" s="111">
        <v>3</v>
      </c>
      <c r="D6256" s="353">
        <v>3</v>
      </c>
      <c r="E6256" s="354">
        <v>14.9</v>
      </c>
      <c r="F6256" s="354">
        <v>-10.6</v>
      </c>
      <c r="G6256" s="13">
        <v>46.5</v>
      </c>
      <c r="H6256" s="13">
        <v>11.4</v>
      </c>
      <c r="I6256" s="354">
        <v>1028</v>
      </c>
      <c r="J6256" s="354">
        <v>989</v>
      </c>
      <c r="K6256" s="354">
        <v>3.4</v>
      </c>
      <c r="L6256" s="354">
        <v>16.100000000000001</v>
      </c>
      <c r="M6256" s="354">
        <v>4</v>
      </c>
      <c r="N6256" s="354">
        <v>10</v>
      </c>
      <c r="O6256" s="354">
        <v>0</v>
      </c>
      <c r="P6256" s="354">
        <v>0</v>
      </c>
    </row>
    <row r="6257" spans="1:16" x14ac:dyDescent="0.25">
      <c r="A6257" s="112" t="s">
        <v>13</v>
      </c>
      <c r="B6257" s="356">
        <v>2018</v>
      </c>
      <c r="C6257" s="111">
        <v>3</v>
      </c>
      <c r="D6257" s="353">
        <v>2.8</v>
      </c>
      <c r="E6257" s="354">
        <v>15.6</v>
      </c>
      <c r="F6257" s="354">
        <v>-10.9</v>
      </c>
      <c r="G6257" s="13">
        <v>48.5</v>
      </c>
      <c r="H6257" s="13">
        <v>10.3</v>
      </c>
      <c r="I6257" s="354">
        <v>1029</v>
      </c>
      <c r="J6257" s="354">
        <v>990</v>
      </c>
      <c r="K6257" s="354">
        <v>8.3000000000000007</v>
      </c>
      <c r="L6257" s="354">
        <v>80.3</v>
      </c>
      <c r="M6257" s="354">
        <v>5</v>
      </c>
      <c r="N6257" s="354">
        <v>21</v>
      </c>
      <c r="O6257" s="354">
        <v>0</v>
      </c>
      <c r="P6257" s="354">
        <v>0</v>
      </c>
    </row>
    <row r="6258" spans="1:16" x14ac:dyDescent="0.25">
      <c r="A6258" s="112" t="s">
        <v>16</v>
      </c>
      <c r="B6258" s="356">
        <v>2018</v>
      </c>
      <c r="C6258" s="111">
        <v>3</v>
      </c>
      <c r="D6258" s="353">
        <v>2.1</v>
      </c>
      <c r="E6258" s="354">
        <v>14.9</v>
      </c>
      <c r="F6258" s="354">
        <v>-12.2</v>
      </c>
      <c r="G6258" s="13">
        <v>30.2</v>
      </c>
      <c r="H6258" s="13">
        <v>9.8000000000000007</v>
      </c>
      <c r="I6258" s="354">
        <v>1027</v>
      </c>
      <c r="J6258" s="354">
        <v>991</v>
      </c>
      <c r="K6258" s="354">
        <v>6.8</v>
      </c>
      <c r="L6258" s="354">
        <v>19.8</v>
      </c>
      <c r="M6258" s="354">
        <v>4</v>
      </c>
      <c r="N6258" s="354">
        <v>16</v>
      </c>
      <c r="O6258" s="354">
        <v>0</v>
      </c>
      <c r="P6258" s="354">
        <v>0</v>
      </c>
    </row>
    <row r="6259" spans="1:16" x14ac:dyDescent="0.25">
      <c r="A6259" s="112" t="s">
        <v>14</v>
      </c>
      <c r="B6259" s="356">
        <v>2018</v>
      </c>
      <c r="C6259" s="111">
        <v>3</v>
      </c>
      <c r="D6259" s="353">
        <v>3.9</v>
      </c>
      <c r="E6259" s="354">
        <v>16.8</v>
      </c>
      <c r="F6259" s="354">
        <v>-9.6999999999999993</v>
      </c>
      <c r="G6259" s="13">
        <v>35.299999999999997</v>
      </c>
      <c r="H6259" s="13">
        <v>10.6</v>
      </c>
      <c r="I6259" s="354">
        <v>1030</v>
      </c>
      <c r="J6259" s="354">
        <v>989</v>
      </c>
      <c r="K6259" s="354">
        <v>9.6999999999999993</v>
      </c>
      <c r="L6259" s="354">
        <v>44.1</v>
      </c>
      <c r="M6259" s="354">
        <v>4</v>
      </c>
      <c r="N6259" s="354">
        <v>11</v>
      </c>
      <c r="O6259" s="354">
        <v>0</v>
      </c>
      <c r="P6259" s="354">
        <v>0</v>
      </c>
    </row>
    <row r="6260" spans="1:16" x14ac:dyDescent="0.25">
      <c r="A6260" s="112" t="s">
        <v>87</v>
      </c>
      <c r="B6260" s="356">
        <v>2018</v>
      </c>
      <c r="C6260" s="111">
        <v>3</v>
      </c>
      <c r="D6260" s="353">
        <v>1.8</v>
      </c>
      <c r="E6260" s="354">
        <v>13.9</v>
      </c>
      <c r="F6260" s="354">
        <v>-13.1</v>
      </c>
      <c r="G6260" s="13">
        <v>49.8</v>
      </c>
      <c r="H6260" s="13">
        <v>10.3</v>
      </c>
      <c r="I6260" s="354">
        <v>1027</v>
      </c>
      <c r="J6260" s="354">
        <v>992</v>
      </c>
      <c r="K6260" s="354">
        <v>3.5</v>
      </c>
      <c r="L6260" s="354">
        <v>17.2</v>
      </c>
      <c r="M6260" s="354">
        <v>6</v>
      </c>
      <c r="N6260" s="354">
        <v>17</v>
      </c>
      <c r="O6260" s="354">
        <v>0</v>
      </c>
      <c r="P6260" s="354">
        <v>0</v>
      </c>
    </row>
    <row r="6261" spans="1:16" x14ac:dyDescent="0.25">
      <c r="A6261" s="112" t="s">
        <v>164</v>
      </c>
      <c r="B6261" s="356">
        <v>2018</v>
      </c>
      <c r="C6261" s="111">
        <v>3</v>
      </c>
      <c r="D6261" s="353">
        <v>3.7</v>
      </c>
      <c r="E6261" s="354">
        <v>17.5</v>
      </c>
      <c r="F6261" s="354">
        <v>-10.7</v>
      </c>
      <c r="G6261" s="21">
        <v>30</v>
      </c>
      <c r="H6261" s="21">
        <v>8</v>
      </c>
      <c r="I6261" s="354">
        <v>1029</v>
      </c>
      <c r="J6261" s="354">
        <v>990</v>
      </c>
      <c r="K6261" s="354">
        <v>7.9</v>
      </c>
      <c r="L6261" s="353">
        <v>16</v>
      </c>
      <c r="M6261" s="354">
        <v>5</v>
      </c>
      <c r="N6261" s="354">
        <v>11</v>
      </c>
      <c r="O6261" s="354">
        <v>0</v>
      </c>
      <c r="P6261" s="354">
        <v>0</v>
      </c>
    </row>
    <row r="6262" spans="1:16" x14ac:dyDescent="0.25">
      <c r="A6262" s="112" t="s">
        <v>31</v>
      </c>
      <c r="B6262" s="356">
        <v>2018</v>
      </c>
      <c r="C6262" s="111">
        <v>3</v>
      </c>
      <c r="D6262" s="353">
        <v>4.2</v>
      </c>
      <c r="E6262" s="354">
        <v>16.8</v>
      </c>
      <c r="F6262" s="354">
        <v>-9.1999999999999993</v>
      </c>
      <c r="G6262" s="13">
        <v>33.799999999999997</v>
      </c>
      <c r="H6262" s="21">
        <v>8</v>
      </c>
      <c r="I6262" s="354">
        <v>1030</v>
      </c>
      <c r="J6262" s="354">
        <v>990</v>
      </c>
      <c r="K6262" s="354">
        <v>5.2</v>
      </c>
      <c r="L6262" s="354">
        <v>24.1</v>
      </c>
      <c r="M6262" s="354">
        <v>3</v>
      </c>
      <c r="N6262" s="354">
        <v>10</v>
      </c>
      <c r="O6262" s="354">
        <v>0</v>
      </c>
      <c r="P6262" s="354">
        <v>0</v>
      </c>
    </row>
    <row r="6263" spans="1:16" x14ac:dyDescent="0.25">
      <c r="A6263" s="112" t="s">
        <v>69</v>
      </c>
      <c r="B6263" s="356">
        <v>2018</v>
      </c>
      <c r="C6263" s="111">
        <v>3</v>
      </c>
      <c r="D6263" s="353">
        <v>3.2</v>
      </c>
      <c r="E6263" s="354">
        <v>14.9</v>
      </c>
      <c r="F6263" s="354">
        <v>-10.4</v>
      </c>
      <c r="G6263" s="13">
        <v>41.7</v>
      </c>
      <c r="H6263" s="13">
        <v>9.3000000000000007</v>
      </c>
      <c r="I6263" s="354">
        <v>1027</v>
      </c>
      <c r="J6263" s="354">
        <v>990</v>
      </c>
      <c r="K6263" s="354">
        <v>15.2</v>
      </c>
      <c r="L6263" s="354">
        <v>51.1</v>
      </c>
      <c r="M6263" s="354">
        <v>4</v>
      </c>
      <c r="N6263" s="354">
        <v>12</v>
      </c>
      <c r="O6263" s="354">
        <v>0</v>
      </c>
      <c r="P6263" s="354">
        <v>0</v>
      </c>
    </row>
    <row r="6264" spans="1:16" x14ac:dyDescent="0.25">
      <c r="A6264" s="112" t="s">
        <v>49</v>
      </c>
      <c r="B6264" s="356">
        <v>2018</v>
      </c>
      <c r="C6264" s="111">
        <v>3</v>
      </c>
      <c r="D6264" s="353">
        <v>4.4000000000000004</v>
      </c>
      <c r="E6264" s="354">
        <v>17.5</v>
      </c>
      <c r="F6264" s="354">
        <v>-14.6</v>
      </c>
      <c r="G6264" s="21">
        <v>30</v>
      </c>
      <c r="H6264" s="21">
        <v>8</v>
      </c>
      <c r="I6264" s="354">
        <v>1029</v>
      </c>
      <c r="J6264" s="354">
        <v>990</v>
      </c>
      <c r="K6264" s="354">
        <v>7.3</v>
      </c>
      <c r="L6264" s="354">
        <v>14.1</v>
      </c>
      <c r="M6264" s="354">
        <v>6</v>
      </c>
      <c r="N6264" s="354">
        <v>11</v>
      </c>
      <c r="O6264" s="354">
        <v>0</v>
      </c>
      <c r="P6264" s="354">
        <v>0</v>
      </c>
    </row>
    <row r="6265" spans="1:16" x14ac:dyDescent="0.25">
      <c r="A6265" s="112" t="s">
        <v>186</v>
      </c>
      <c r="B6265" s="356">
        <v>2018</v>
      </c>
      <c r="C6265" s="111">
        <v>3</v>
      </c>
      <c r="D6265" s="353">
        <v>4.8</v>
      </c>
      <c r="E6265" s="354">
        <v>17.399999999999999</v>
      </c>
      <c r="F6265" s="354">
        <v>-8.9</v>
      </c>
      <c r="G6265" s="13">
        <v>32.200000000000003</v>
      </c>
      <c r="H6265" s="13">
        <v>9.1999999999999993</v>
      </c>
      <c r="I6265" s="354">
        <v>1030</v>
      </c>
      <c r="J6265" s="354">
        <v>990</v>
      </c>
      <c r="K6265" s="353">
        <v>6</v>
      </c>
      <c r="L6265" s="354">
        <v>32.200000000000003</v>
      </c>
      <c r="M6265" s="354">
        <v>3</v>
      </c>
      <c r="N6265" s="354">
        <v>10</v>
      </c>
      <c r="O6265" s="354">
        <v>0</v>
      </c>
      <c r="P6265" s="354">
        <v>0</v>
      </c>
    </row>
    <row r="6266" spans="1:16" x14ac:dyDescent="0.25">
      <c r="A6266" s="112" t="s">
        <v>61</v>
      </c>
      <c r="B6266" s="356">
        <v>2018</v>
      </c>
      <c r="C6266" s="111">
        <v>3</v>
      </c>
      <c r="D6266" s="353">
        <v>3.4</v>
      </c>
      <c r="E6266" s="353">
        <v>16</v>
      </c>
      <c r="F6266" s="354">
        <v>-10.199999999999999</v>
      </c>
      <c r="G6266" s="13">
        <v>50.7</v>
      </c>
      <c r="H6266" s="13">
        <v>11.2</v>
      </c>
      <c r="I6266" s="354">
        <v>1030</v>
      </c>
      <c r="J6266" s="354">
        <v>990</v>
      </c>
      <c r="K6266" s="354">
        <v>10.9</v>
      </c>
      <c r="L6266" s="353">
        <v>55</v>
      </c>
      <c r="M6266" s="354">
        <v>5</v>
      </c>
      <c r="N6266" s="354">
        <v>16</v>
      </c>
      <c r="O6266" s="354">
        <v>0</v>
      </c>
      <c r="P6266" s="354">
        <v>0</v>
      </c>
    </row>
    <row r="6267" spans="1:16" x14ac:dyDescent="0.25">
      <c r="A6267" s="112" t="s">
        <v>168</v>
      </c>
      <c r="B6267" s="356">
        <v>2018</v>
      </c>
      <c r="C6267" s="111">
        <v>3</v>
      </c>
      <c r="D6267" s="353">
        <v>4.7</v>
      </c>
      <c r="E6267" s="354">
        <v>16.7</v>
      </c>
      <c r="F6267" s="354">
        <v>-8.4</v>
      </c>
      <c r="G6267" s="13">
        <v>22.8</v>
      </c>
      <c r="H6267" s="13">
        <v>6.8</v>
      </c>
      <c r="I6267" s="354">
        <v>1029</v>
      </c>
      <c r="J6267" s="354">
        <v>990</v>
      </c>
      <c r="K6267" s="354">
        <v>7.7</v>
      </c>
      <c r="L6267" s="354">
        <v>32.4</v>
      </c>
      <c r="M6267" s="354">
        <v>3</v>
      </c>
      <c r="N6267" s="354">
        <v>10</v>
      </c>
      <c r="O6267" s="354">
        <v>0</v>
      </c>
      <c r="P6267" s="354">
        <v>0</v>
      </c>
    </row>
    <row r="6268" spans="1:16" x14ac:dyDescent="0.25">
      <c r="A6268" s="112" t="s">
        <v>46</v>
      </c>
      <c r="B6268" s="356">
        <v>2018</v>
      </c>
      <c r="C6268" s="111">
        <v>3</v>
      </c>
      <c r="D6268" s="352">
        <v>3.6</v>
      </c>
      <c r="E6268" s="354">
        <v>15.6</v>
      </c>
      <c r="F6268" s="354">
        <v>-9.8000000000000007</v>
      </c>
      <c r="G6268" s="13">
        <v>16.2</v>
      </c>
      <c r="H6268" s="13">
        <v>6.3</v>
      </c>
      <c r="I6268" s="354">
        <v>1028</v>
      </c>
      <c r="J6268" s="354">
        <v>990</v>
      </c>
      <c r="K6268" s="354">
        <v>11.9</v>
      </c>
      <c r="L6268" s="353">
        <v>45</v>
      </c>
      <c r="M6268" s="354">
        <v>4</v>
      </c>
      <c r="N6268" s="354">
        <v>12</v>
      </c>
      <c r="O6268" s="354">
        <v>0</v>
      </c>
      <c r="P6268" s="354">
        <v>0</v>
      </c>
    </row>
    <row r="6269" spans="1:16" x14ac:dyDescent="0.25">
      <c r="A6269" s="112" t="s">
        <v>56</v>
      </c>
      <c r="B6269" s="356">
        <v>2018</v>
      </c>
      <c r="C6269" s="111">
        <v>3</v>
      </c>
      <c r="D6269" s="353">
        <v>4.5</v>
      </c>
      <c r="E6269" s="354">
        <v>17.2</v>
      </c>
      <c r="F6269" s="354">
        <v>-8.9</v>
      </c>
      <c r="G6269" s="13">
        <v>35.200000000000003</v>
      </c>
      <c r="H6269" s="13">
        <v>8.1999999999999993</v>
      </c>
      <c r="I6269" s="354">
        <v>1029</v>
      </c>
      <c r="J6269" s="354">
        <v>990</v>
      </c>
      <c r="K6269" s="354">
        <v>2.2999999999999998</v>
      </c>
      <c r="L6269" s="354">
        <v>20.9</v>
      </c>
      <c r="M6269" s="354">
        <v>3</v>
      </c>
      <c r="N6269" s="354">
        <v>12</v>
      </c>
      <c r="O6269" s="354">
        <v>0</v>
      </c>
      <c r="P6269" s="354">
        <v>0</v>
      </c>
    </row>
    <row r="6270" spans="1:16" x14ac:dyDescent="0.25">
      <c r="A6270" s="112" t="s">
        <v>71</v>
      </c>
      <c r="B6270" s="356">
        <v>2018</v>
      </c>
      <c r="C6270" s="111">
        <v>3</v>
      </c>
      <c r="D6270" s="353">
        <v>2.6</v>
      </c>
      <c r="E6270" s="354">
        <v>14.9</v>
      </c>
      <c r="F6270" s="354">
        <v>-11.2</v>
      </c>
      <c r="G6270" s="13">
        <v>48.8</v>
      </c>
      <c r="H6270" s="21">
        <v>10</v>
      </c>
      <c r="I6270" s="354">
        <v>1029</v>
      </c>
      <c r="J6270" s="354">
        <v>990</v>
      </c>
      <c r="K6270" s="354">
        <v>4.0999999999999996</v>
      </c>
      <c r="L6270" s="354">
        <v>28.1</v>
      </c>
      <c r="M6270" s="354">
        <v>5</v>
      </c>
      <c r="N6270" s="354">
        <v>17</v>
      </c>
      <c r="O6270" s="354">
        <v>0</v>
      </c>
      <c r="P6270" s="354">
        <v>0</v>
      </c>
    </row>
    <row r="6271" spans="1:16" x14ac:dyDescent="0.25">
      <c r="A6271" s="112" t="s">
        <v>72</v>
      </c>
      <c r="B6271" s="356">
        <v>2018</v>
      </c>
      <c r="C6271" s="111">
        <v>3</v>
      </c>
      <c r="D6271" s="353">
        <v>2.2000000000000002</v>
      </c>
      <c r="E6271" s="354">
        <v>14.8</v>
      </c>
      <c r="F6271" s="354">
        <v>-11.7</v>
      </c>
      <c r="G6271" s="13">
        <v>45.4</v>
      </c>
      <c r="H6271" s="13">
        <v>9.4</v>
      </c>
      <c r="I6271" s="354">
        <v>1028</v>
      </c>
      <c r="J6271" s="354">
        <v>990</v>
      </c>
      <c r="K6271" s="354">
        <v>4.0999999999999996</v>
      </c>
      <c r="L6271" s="354">
        <v>33.1</v>
      </c>
      <c r="M6271" s="354">
        <v>5</v>
      </c>
      <c r="N6271" s="354">
        <v>20</v>
      </c>
      <c r="O6271" s="354">
        <v>0</v>
      </c>
      <c r="P6271" s="354">
        <v>0</v>
      </c>
    </row>
    <row r="6272" spans="1:16" x14ac:dyDescent="0.25">
      <c r="A6272" s="112" t="s">
        <v>93</v>
      </c>
      <c r="B6272" s="356">
        <v>2018</v>
      </c>
      <c r="C6272" s="111">
        <v>3</v>
      </c>
      <c r="D6272" s="353">
        <v>2.8</v>
      </c>
      <c r="E6272" s="354">
        <v>16.8</v>
      </c>
      <c r="F6272" s="354">
        <v>-9.9</v>
      </c>
      <c r="G6272" s="13">
        <v>41.8</v>
      </c>
      <c r="H6272" s="13">
        <v>13.8</v>
      </c>
      <c r="I6272" s="354">
        <v>1028</v>
      </c>
      <c r="J6272" s="354">
        <v>990</v>
      </c>
      <c r="K6272" s="354">
        <v>3.6</v>
      </c>
      <c r="L6272" s="354">
        <v>42.4</v>
      </c>
      <c r="M6272" s="354">
        <v>5</v>
      </c>
      <c r="N6272" s="354">
        <v>17</v>
      </c>
      <c r="O6272" s="354">
        <v>0</v>
      </c>
      <c r="P6272" s="354">
        <v>0</v>
      </c>
    </row>
    <row r="6273" spans="1:16" x14ac:dyDescent="0.25">
      <c r="A6273" s="113" t="s">
        <v>54</v>
      </c>
      <c r="B6273" s="356">
        <v>2018</v>
      </c>
      <c r="C6273" s="111"/>
      <c r="D6273" s="353">
        <f>AVERAGE(D6253:D6272)</f>
        <v>3.46</v>
      </c>
      <c r="E6273" s="354"/>
      <c r="F6273" s="354"/>
      <c r="G6273" s="21">
        <f>AVERAGE(G6253:G6272)</f>
        <v>38.825000000000003</v>
      </c>
      <c r="I6273" s="354"/>
      <c r="J6273" s="354"/>
      <c r="K6273" s="354"/>
      <c r="L6273" s="354"/>
      <c r="M6273" s="354"/>
      <c r="N6273" s="354"/>
      <c r="O6273" s="354"/>
      <c r="P6273" s="354"/>
    </row>
    <row r="6274" spans="1:16" x14ac:dyDescent="0.25">
      <c r="A6274" s="532" t="s">
        <v>37</v>
      </c>
      <c r="B6274" s="532"/>
      <c r="C6274" s="532"/>
      <c r="D6274" s="352">
        <v>4.7</v>
      </c>
      <c r="E6274" s="354"/>
      <c r="F6274" s="354"/>
      <c r="G6274" s="168">
        <v>70.5</v>
      </c>
      <c r="I6274" s="354"/>
      <c r="J6274" s="354"/>
      <c r="K6274" s="354"/>
      <c r="L6274" s="354"/>
      <c r="M6274" s="354"/>
      <c r="N6274" s="354"/>
      <c r="O6274" s="354"/>
      <c r="P6274" s="354"/>
    </row>
    <row r="6275" spans="1:16" x14ac:dyDescent="0.25">
      <c r="A6275" s="532" t="s">
        <v>38</v>
      </c>
      <c r="B6275" s="532"/>
      <c r="C6275" s="532"/>
      <c r="D6275" s="352">
        <v>3.4</v>
      </c>
      <c r="E6275" s="354"/>
      <c r="F6275" s="354"/>
      <c r="G6275" s="168">
        <v>97.1</v>
      </c>
      <c r="I6275" s="354"/>
      <c r="J6275" s="354"/>
      <c r="K6275" s="354"/>
      <c r="L6275" s="354"/>
      <c r="M6275" s="354"/>
      <c r="N6275" s="354"/>
      <c r="O6275" s="354"/>
      <c r="P6275" s="354"/>
    </row>
    <row r="6276" spans="1:16" x14ac:dyDescent="0.25">
      <c r="A6276" s="532" t="s">
        <v>167</v>
      </c>
      <c r="B6276" s="532"/>
      <c r="C6276" s="532"/>
      <c r="D6276" s="352">
        <v>5.0999999999999996</v>
      </c>
      <c r="E6276" s="354"/>
      <c r="F6276" s="354"/>
      <c r="I6276" s="354"/>
      <c r="J6276" s="354"/>
      <c r="K6276" s="354"/>
      <c r="L6276" s="354"/>
      <c r="M6276" s="354"/>
      <c r="N6276" s="354"/>
      <c r="O6276" s="354"/>
      <c r="P6276" s="354"/>
    </row>
    <row r="6277" spans="1:16" x14ac:dyDescent="0.25">
      <c r="A6277" s="532" t="s">
        <v>98</v>
      </c>
      <c r="B6277" s="532"/>
      <c r="C6277" s="532"/>
      <c r="D6277" s="352">
        <v>4.7</v>
      </c>
      <c r="E6277" s="354"/>
      <c r="F6277" s="354"/>
      <c r="I6277" s="354"/>
      <c r="J6277" s="354"/>
      <c r="K6277" s="354"/>
      <c r="L6277" s="354"/>
      <c r="M6277" s="354"/>
      <c r="N6277" s="354"/>
      <c r="O6277" s="354"/>
      <c r="P6277" s="354"/>
    </row>
    <row r="6278" spans="1:16" x14ac:dyDescent="0.25">
      <c r="B6278" s="354"/>
      <c r="C6278" s="354"/>
      <c r="D6278" s="353"/>
      <c r="E6278" s="354"/>
      <c r="F6278" s="354"/>
      <c r="I6278" s="354"/>
      <c r="J6278" s="354"/>
      <c r="K6278" s="354"/>
      <c r="L6278" s="354"/>
      <c r="M6278" s="354"/>
      <c r="N6278" s="354"/>
      <c r="O6278" s="354"/>
      <c r="P6278" s="354"/>
    </row>
    <row r="6279" spans="1:16" x14ac:dyDescent="0.25">
      <c r="B6279" s="354"/>
      <c r="C6279" s="354"/>
      <c r="D6279" s="353"/>
      <c r="E6279" s="354"/>
      <c r="F6279" s="354"/>
      <c r="I6279" s="354"/>
      <c r="J6279" s="354"/>
      <c r="K6279" s="354"/>
      <c r="L6279" s="354"/>
      <c r="M6279" s="354"/>
      <c r="N6279" s="354"/>
      <c r="O6279" s="354"/>
      <c r="P6279" s="354"/>
    </row>
    <row r="6280" spans="1:16" x14ac:dyDescent="0.25">
      <c r="A6280" s="350" t="s">
        <v>0</v>
      </c>
      <c r="B6280" s="350" t="s">
        <v>1</v>
      </c>
      <c r="C6280" s="350" t="s">
        <v>2</v>
      </c>
      <c r="D6280" s="355" t="s">
        <v>3</v>
      </c>
      <c r="E6280" s="350" t="s">
        <v>111</v>
      </c>
      <c r="F6280" s="350" t="s">
        <v>112</v>
      </c>
      <c r="G6280" s="15" t="s">
        <v>4</v>
      </c>
      <c r="H6280" s="15" t="s">
        <v>5</v>
      </c>
      <c r="I6280" s="350" t="s">
        <v>10</v>
      </c>
      <c r="J6280" s="350" t="s">
        <v>11</v>
      </c>
      <c r="K6280" s="350" t="s">
        <v>17</v>
      </c>
      <c r="L6280" s="350" t="s">
        <v>18</v>
      </c>
      <c r="M6280" s="350" t="s">
        <v>6</v>
      </c>
      <c r="N6280" s="350" t="s">
        <v>7</v>
      </c>
      <c r="O6280" s="350" t="s">
        <v>8</v>
      </c>
      <c r="P6280" s="350" t="s">
        <v>9</v>
      </c>
    </row>
    <row r="6281" spans="1:16" x14ac:dyDescent="0.25">
      <c r="B6281" s="354"/>
      <c r="C6281" s="354"/>
      <c r="D6281" s="353"/>
      <c r="E6281" s="354"/>
      <c r="F6281" s="354"/>
      <c r="I6281" s="354"/>
      <c r="J6281" s="354"/>
      <c r="K6281" s="354"/>
      <c r="L6281" s="354"/>
      <c r="M6281" s="354"/>
      <c r="N6281" s="354"/>
      <c r="O6281" s="354"/>
      <c r="P6281" s="354"/>
    </row>
    <row r="6282" spans="1:16" x14ac:dyDescent="0.25">
      <c r="A6282" s="113" t="s">
        <v>39</v>
      </c>
      <c r="B6282" s="356">
        <v>2018</v>
      </c>
      <c r="C6282" s="111">
        <v>4</v>
      </c>
      <c r="D6282" s="353">
        <v>13.7</v>
      </c>
      <c r="E6282" s="354">
        <v>29.2</v>
      </c>
      <c r="F6282" s="354">
        <v>-1.8</v>
      </c>
      <c r="G6282" s="13">
        <v>66.599999999999994</v>
      </c>
      <c r="H6282" s="21">
        <v>18</v>
      </c>
      <c r="I6282" s="354">
        <v>1032</v>
      </c>
      <c r="J6282" s="354">
        <v>995</v>
      </c>
      <c r="K6282" s="354">
        <v>8.1</v>
      </c>
      <c r="L6282" s="354">
        <v>61.2</v>
      </c>
      <c r="M6282" s="354">
        <v>0</v>
      </c>
      <c r="N6282" s="354">
        <v>1</v>
      </c>
      <c r="O6282" s="354">
        <v>5</v>
      </c>
      <c r="P6282" s="354">
        <v>0</v>
      </c>
    </row>
    <row r="6283" spans="1:16" x14ac:dyDescent="0.25">
      <c r="A6283" s="112" t="s">
        <v>19</v>
      </c>
      <c r="B6283" s="356">
        <v>2018</v>
      </c>
      <c r="C6283" s="111">
        <v>4</v>
      </c>
      <c r="D6283" s="353">
        <v>14.5</v>
      </c>
      <c r="E6283" s="354">
        <v>29.7</v>
      </c>
      <c r="F6283" s="354">
        <v>-1.5</v>
      </c>
      <c r="G6283" s="13">
        <v>48.2</v>
      </c>
      <c r="H6283" s="21">
        <v>14</v>
      </c>
      <c r="I6283" s="354">
        <v>1030</v>
      </c>
      <c r="J6283" s="354">
        <v>993</v>
      </c>
      <c r="K6283" s="354">
        <v>7.4</v>
      </c>
      <c r="L6283" s="354">
        <v>57.2</v>
      </c>
      <c r="M6283" s="354">
        <v>0</v>
      </c>
      <c r="N6283" s="354">
        <v>3</v>
      </c>
      <c r="O6283" s="354">
        <v>6</v>
      </c>
      <c r="P6283" s="354">
        <v>0</v>
      </c>
    </row>
    <row r="6284" spans="1:16" x14ac:dyDescent="0.25">
      <c r="A6284" s="112" t="s">
        <v>12</v>
      </c>
      <c r="B6284" s="356">
        <v>2018</v>
      </c>
      <c r="C6284" s="111">
        <v>4</v>
      </c>
      <c r="D6284" s="353">
        <v>13.3</v>
      </c>
      <c r="E6284" s="353">
        <v>28</v>
      </c>
      <c r="F6284" s="354">
        <v>-1.5</v>
      </c>
      <c r="G6284" s="13">
        <v>51.8</v>
      </c>
      <c r="H6284" s="21">
        <v>22</v>
      </c>
      <c r="I6284" s="354">
        <v>1033</v>
      </c>
      <c r="J6284" s="354">
        <v>997</v>
      </c>
      <c r="K6284" s="353">
        <v>7</v>
      </c>
      <c r="L6284" s="354">
        <v>50.2</v>
      </c>
      <c r="M6284" s="354">
        <v>0</v>
      </c>
      <c r="N6284" s="354">
        <v>1</v>
      </c>
      <c r="O6284" s="354">
        <v>4</v>
      </c>
      <c r="P6284" s="354">
        <v>0</v>
      </c>
    </row>
    <row r="6285" spans="1:16" x14ac:dyDescent="0.25">
      <c r="A6285" s="112" t="s">
        <v>161</v>
      </c>
      <c r="B6285" s="356">
        <v>2018</v>
      </c>
      <c r="C6285" s="111">
        <v>4</v>
      </c>
      <c r="D6285" s="353">
        <v>12.9</v>
      </c>
      <c r="E6285" s="354">
        <v>27.4</v>
      </c>
      <c r="F6285" s="354">
        <v>-0.9</v>
      </c>
      <c r="G6285" s="13">
        <v>48.3</v>
      </c>
      <c r="H6285" s="21">
        <v>15</v>
      </c>
      <c r="I6285" s="354">
        <v>1031</v>
      </c>
      <c r="J6285" s="354">
        <v>994</v>
      </c>
      <c r="K6285" s="354">
        <v>2.5</v>
      </c>
      <c r="L6285" s="354">
        <v>16.399999999999999</v>
      </c>
      <c r="M6285" s="354">
        <v>0</v>
      </c>
      <c r="N6285" s="354">
        <v>1</v>
      </c>
      <c r="O6285" s="354">
        <v>4</v>
      </c>
      <c r="P6285" s="354">
        <v>0</v>
      </c>
    </row>
    <row r="6286" spans="1:16" x14ac:dyDescent="0.25">
      <c r="A6286" s="112" t="s">
        <v>13</v>
      </c>
      <c r="B6286" s="356">
        <v>2018</v>
      </c>
      <c r="C6286" s="111">
        <v>4</v>
      </c>
      <c r="D6286" s="353">
        <v>12.1</v>
      </c>
      <c r="E6286" s="354">
        <v>27.6</v>
      </c>
      <c r="F6286" s="353">
        <v>-3</v>
      </c>
      <c r="G6286" s="13">
        <v>55.9</v>
      </c>
      <c r="H6286" s="13">
        <v>14.4</v>
      </c>
      <c r="I6286" s="354">
        <v>1032</v>
      </c>
      <c r="J6286" s="354">
        <v>995</v>
      </c>
      <c r="K6286" s="354">
        <v>5.8</v>
      </c>
      <c r="L6286" s="354">
        <v>65.900000000000006</v>
      </c>
      <c r="M6286" s="354">
        <v>0</v>
      </c>
      <c r="N6286" s="354">
        <v>2</v>
      </c>
      <c r="O6286" s="354">
        <v>3</v>
      </c>
      <c r="P6286" s="354">
        <v>0</v>
      </c>
    </row>
    <row r="6287" spans="1:16" x14ac:dyDescent="0.25">
      <c r="A6287" s="112" t="s">
        <v>16</v>
      </c>
      <c r="B6287" s="356">
        <v>2018</v>
      </c>
      <c r="C6287" s="111">
        <v>4</v>
      </c>
      <c r="D6287" s="353">
        <v>12.3</v>
      </c>
      <c r="E6287" s="354">
        <v>27.3</v>
      </c>
      <c r="F6287" s="354">
        <v>-1.4</v>
      </c>
      <c r="G6287" s="13">
        <v>58.9</v>
      </c>
      <c r="H6287" s="13">
        <v>17.3</v>
      </c>
      <c r="I6287" s="354">
        <v>1034</v>
      </c>
      <c r="J6287" s="354">
        <v>998</v>
      </c>
      <c r="K6287" s="354">
        <v>5.8</v>
      </c>
      <c r="L6287" s="354">
        <v>19.100000000000001</v>
      </c>
      <c r="M6287" s="354">
        <v>0</v>
      </c>
      <c r="N6287" s="354">
        <v>2</v>
      </c>
      <c r="O6287" s="354">
        <v>3</v>
      </c>
      <c r="P6287" s="354">
        <v>0</v>
      </c>
    </row>
    <row r="6288" spans="1:16" x14ac:dyDescent="0.25">
      <c r="A6288" s="112" t="s">
        <v>14</v>
      </c>
      <c r="B6288" s="356">
        <v>2018</v>
      </c>
      <c r="C6288" s="111">
        <v>4</v>
      </c>
      <c r="D6288" s="353">
        <v>14</v>
      </c>
      <c r="E6288" s="354">
        <v>27.6</v>
      </c>
      <c r="F6288" s="354">
        <v>-2.1</v>
      </c>
      <c r="G6288" s="21">
        <v>59</v>
      </c>
      <c r="H6288" s="13">
        <v>24.9</v>
      </c>
      <c r="I6288" s="354">
        <v>1032</v>
      </c>
      <c r="J6288" s="354">
        <v>994</v>
      </c>
      <c r="K6288" s="354">
        <v>6.8</v>
      </c>
      <c r="L6288" s="354">
        <v>42.7</v>
      </c>
      <c r="M6288" s="354">
        <v>0</v>
      </c>
      <c r="N6288" s="354">
        <v>1</v>
      </c>
      <c r="O6288" s="354">
        <v>5</v>
      </c>
      <c r="P6288" s="354">
        <v>0</v>
      </c>
    </row>
    <row r="6289" spans="1:16" x14ac:dyDescent="0.25">
      <c r="A6289" s="112" t="s">
        <v>87</v>
      </c>
      <c r="B6289" s="356">
        <v>2018</v>
      </c>
      <c r="C6289" s="111">
        <v>4</v>
      </c>
      <c r="D6289" s="353">
        <v>12.3</v>
      </c>
      <c r="E6289" s="353">
        <v>27</v>
      </c>
      <c r="F6289" s="354">
        <v>-2.2999999999999998</v>
      </c>
      <c r="G6289" s="13">
        <v>63.9</v>
      </c>
      <c r="H6289" s="13">
        <v>21.7</v>
      </c>
      <c r="I6289" s="354">
        <v>1033</v>
      </c>
      <c r="J6289" s="354">
        <v>998</v>
      </c>
      <c r="K6289" s="354">
        <v>5.9</v>
      </c>
      <c r="L6289" s="354">
        <v>21.3</v>
      </c>
      <c r="M6289" s="354">
        <v>0</v>
      </c>
      <c r="N6289" s="354">
        <v>2</v>
      </c>
      <c r="O6289" s="354">
        <v>5</v>
      </c>
      <c r="P6289" s="354">
        <v>0</v>
      </c>
    </row>
    <row r="6290" spans="1:16" x14ac:dyDescent="0.25">
      <c r="A6290" s="112" t="s">
        <v>164</v>
      </c>
      <c r="B6290" s="356">
        <v>2018</v>
      </c>
      <c r="C6290" s="111">
        <v>4</v>
      </c>
      <c r="D6290" s="353">
        <v>13.9</v>
      </c>
      <c r="E6290" s="354">
        <v>30.5</v>
      </c>
      <c r="F6290" s="354">
        <v>-1.8</v>
      </c>
      <c r="G6290" s="21">
        <v>52</v>
      </c>
      <c r="H6290" s="21">
        <v>22</v>
      </c>
      <c r="I6290" s="354">
        <v>1032</v>
      </c>
      <c r="J6290" s="354">
        <v>994</v>
      </c>
      <c r="K6290" s="354">
        <v>6.5</v>
      </c>
      <c r="L6290" s="354">
        <v>11.6</v>
      </c>
      <c r="M6290" s="354">
        <v>0</v>
      </c>
      <c r="N6290" s="354">
        <v>1</v>
      </c>
      <c r="O6290" s="354">
        <v>5</v>
      </c>
      <c r="P6290" s="354">
        <v>1</v>
      </c>
    </row>
    <row r="6291" spans="1:16" x14ac:dyDescent="0.25">
      <c r="A6291" s="112" t="s">
        <v>31</v>
      </c>
      <c r="B6291" s="356">
        <v>2018</v>
      </c>
      <c r="C6291" s="111">
        <v>4</v>
      </c>
      <c r="D6291" s="353">
        <v>14.1</v>
      </c>
      <c r="E6291" s="354">
        <v>30.7</v>
      </c>
      <c r="F6291" s="353">
        <v>-1</v>
      </c>
      <c r="G6291" s="21">
        <v>35</v>
      </c>
      <c r="H6291" s="13">
        <v>10.4</v>
      </c>
      <c r="I6291" s="354">
        <v>1032</v>
      </c>
      <c r="J6291" s="354">
        <v>995</v>
      </c>
      <c r="K6291" s="353">
        <v>4</v>
      </c>
      <c r="L6291" s="354">
        <v>20.9</v>
      </c>
      <c r="M6291" s="354">
        <v>0</v>
      </c>
      <c r="N6291" s="354">
        <v>1</v>
      </c>
      <c r="O6291" s="354">
        <v>7</v>
      </c>
      <c r="P6291" s="354">
        <v>1</v>
      </c>
    </row>
    <row r="6292" spans="1:16" x14ac:dyDescent="0.25">
      <c r="A6292" s="112" t="s">
        <v>69</v>
      </c>
      <c r="B6292" s="356">
        <v>2018</v>
      </c>
      <c r="C6292" s="111">
        <v>4</v>
      </c>
      <c r="D6292" s="353">
        <v>13.4</v>
      </c>
      <c r="E6292" s="354">
        <v>29.4</v>
      </c>
      <c r="F6292" s="354">
        <v>-1.9</v>
      </c>
      <c r="G6292" s="13">
        <v>40.5</v>
      </c>
      <c r="H6292" s="13">
        <v>17.100000000000001</v>
      </c>
      <c r="I6292" s="354">
        <v>1031</v>
      </c>
      <c r="J6292" s="354">
        <v>995</v>
      </c>
      <c r="K6292" s="353">
        <v>12</v>
      </c>
      <c r="L6292" s="353">
        <v>52</v>
      </c>
      <c r="M6292" s="354">
        <v>0</v>
      </c>
      <c r="N6292" s="354">
        <v>1</v>
      </c>
      <c r="O6292" s="354">
        <v>4</v>
      </c>
      <c r="P6292" s="354">
        <v>0</v>
      </c>
    </row>
    <row r="6293" spans="1:16" x14ac:dyDescent="0.25">
      <c r="A6293" s="112" t="s">
        <v>49</v>
      </c>
      <c r="B6293" s="356">
        <v>2018</v>
      </c>
      <c r="C6293" s="111">
        <v>4</v>
      </c>
      <c r="D6293" s="353">
        <v>14.5</v>
      </c>
      <c r="E6293" s="353">
        <v>30</v>
      </c>
      <c r="F6293" s="354">
        <v>-1.8</v>
      </c>
      <c r="G6293" s="21">
        <v>42</v>
      </c>
      <c r="H6293" s="21">
        <v>18</v>
      </c>
      <c r="I6293" s="354">
        <v>1032</v>
      </c>
      <c r="J6293" s="354">
        <v>994</v>
      </c>
      <c r="K6293" s="354">
        <v>5.6</v>
      </c>
      <c r="L6293" s="354">
        <v>11.7</v>
      </c>
      <c r="M6293" s="354">
        <v>0</v>
      </c>
      <c r="N6293" s="354">
        <v>1</v>
      </c>
      <c r="O6293" s="354">
        <v>6</v>
      </c>
      <c r="P6293" s="354">
        <v>1</v>
      </c>
    </row>
    <row r="6294" spans="1:16" x14ac:dyDescent="0.25">
      <c r="A6294" s="112" t="s">
        <v>186</v>
      </c>
      <c r="B6294" s="356">
        <v>2018</v>
      </c>
      <c r="C6294" s="111">
        <v>4</v>
      </c>
      <c r="D6294" s="353">
        <v>15.1</v>
      </c>
      <c r="E6294" s="354">
        <v>31.2</v>
      </c>
      <c r="F6294" s="354">
        <v>0.6</v>
      </c>
      <c r="G6294" s="13">
        <v>49.4</v>
      </c>
      <c r="H6294" s="21">
        <v>23</v>
      </c>
      <c r="I6294" s="354">
        <v>1033</v>
      </c>
      <c r="J6294" s="354">
        <v>995</v>
      </c>
      <c r="K6294" s="354">
        <v>5.0999999999999996</v>
      </c>
      <c r="L6294" s="354">
        <v>40.200000000000003</v>
      </c>
      <c r="M6294" s="354">
        <v>0</v>
      </c>
      <c r="N6294" s="354">
        <v>7</v>
      </c>
      <c r="O6294" s="354">
        <v>2</v>
      </c>
      <c r="P6294" s="354">
        <v>0</v>
      </c>
    </row>
    <row r="6295" spans="1:16" x14ac:dyDescent="0.25">
      <c r="A6295" s="112" t="s">
        <v>61</v>
      </c>
      <c r="B6295" s="356">
        <v>2018</v>
      </c>
      <c r="C6295" s="111">
        <v>4</v>
      </c>
      <c r="D6295" s="353">
        <v>13.1</v>
      </c>
      <c r="E6295" s="354">
        <v>28.6</v>
      </c>
      <c r="F6295" s="354">
        <v>-2.2999999999999998</v>
      </c>
      <c r="G6295" s="13">
        <v>74.900000000000006</v>
      </c>
      <c r="H6295" s="13">
        <v>27.2</v>
      </c>
      <c r="I6295" s="354">
        <v>1033</v>
      </c>
      <c r="J6295" s="354">
        <v>994</v>
      </c>
      <c r="K6295" s="354">
        <v>8.4</v>
      </c>
      <c r="L6295" s="354">
        <v>52.1</v>
      </c>
      <c r="M6295" s="354">
        <v>0</v>
      </c>
      <c r="N6295" s="354">
        <v>2</v>
      </c>
      <c r="O6295" s="354">
        <v>5</v>
      </c>
      <c r="P6295" s="354">
        <v>0</v>
      </c>
    </row>
    <row r="6296" spans="1:16" x14ac:dyDescent="0.25">
      <c r="A6296" s="112" t="s">
        <v>168</v>
      </c>
      <c r="B6296" s="356">
        <v>2018</v>
      </c>
      <c r="C6296" s="111">
        <v>4</v>
      </c>
      <c r="D6296" s="353">
        <v>14.6</v>
      </c>
      <c r="E6296" s="354">
        <v>28.3</v>
      </c>
      <c r="F6296" s="354">
        <v>0.7</v>
      </c>
      <c r="G6296" s="13">
        <v>36.6</v>
      </c>
      <c r="H6296" s="13">
        <v>15.8</v>
      </c>
      <c r="I6296" s="354">
        <v>1032</v>
      </c>
      <c r="J6296" s="354">
        <v>994</v>
      </c>
      <c r="K6296" s="354">
        <v>5.8</v>
      </c>
      <c r="L6296" s="354">
        <v>32.1</v>
      </c>
      <c r="M6296" s="354">
        <v>0</v>
      </c>
      <c r="N6296" s="354">
        <v>0</v>
      </c>
      <c r="O6296" s="354">
        <v>5</v>
      </c>
      <c r="P6296" s="354">
        <v>0</v>
      </c>
    </row>
    <row r="6297" spans="1:16" x14ac:dyDescent="0.25">
      <c r="A6297" s="112" t="s">
        <v>46</v>
      </c>
      <c r="B6297" s="356">
        <v>2018</v>
      </c>
      <c r="C6297" s="111">
        <v>4</v>
      </c>
      <c r="D6297" s="353">
        <v>13.4</v>
      </c>
      <c r="E6297" s="354">
        <v>26.4</v>
      </c>
      <c r="F6297" s="354">
        <v>-0.9</v>
      </c>
      <c r="G6297" s="13">
        <v>22.6</v>
      </c>
      <c r="H6297" s="13">
        <v>6.9</v>
      </c>
      <c r="I6297" s="354">
        <v>1034</v>
      </c>
      <c r="J6297" s="354">
        <v>997</v>
      </c>
      <c r="K6297" s="353">
        <v>9</v>
      </c>
      <c r="L6297" s="354">
        <v>37.1</v>
      </c>
      <c r="M6297" s="354">
        <v>0</v>
      </c>
      <c r="N6297" s="354">
        <v>1</v>
      </c>
      <c r="O6297" s="354">
        <v>4</v>
      </c>
      <c r="P6297" s="354">
        <v>0</v>
      </c>
    </row>
    <row r="6298" spans="1:16" x14ac:dyDescent="0.25">
      <c r="A6298" s="112" t="s">
        <v>56</v>
      </c>
      <c r="B6298" s="356">
        <v>2018</v>
      </c>
      <c r="C6298" s="111">
        <v>4</v>
      </c>
      <c r="D6298" s="353">
        <v>13.6</v>
      </c>
      <c r="E6298" s="354">
        <v>28.8</v>
      </c>
      <c r="F6298" s="354">
        <v>-1.3</v>
      </c>
      <c r="G6298" s="21">
        <v>47</v>
      </c>
      <c r="H6298" s="21">
        <v>19</v>
      </c>
      <c r="I6298" s="354">
        <v>1032</v>
      </c>
      <c r="J6298" s="354">
        <v>994</v>
      </c>
      <c r="K6298" s="354">
        <v>1.9</v>
      </c>
      <c r="L6298" s="354">
        <v>18.100000000000001</v>
      </c>
      <c r="M6298" s="354">
        <v>0</v>
      </c>
      <c r="N6298" s="354">
        <v>1</v>
      </c>
      <c r="O6298" s="354">
        <v>5</v>
      </c>
      <c r="P6298" s="354">
        <v>0</v>
      </c>
    </row>
    <row r="6299" spans="1:16" x14ac:dyDescent="0.25">
      <c r="A6299" s="112" t="s">
        <v>71</v>
      </c>
      <c r="B6299" s="356">
        <v>2018</v>
      </c>
      <c r="C6299" s="111">
        <v>4</v>
      </c>
      <c r="D6299" s="353">
        <v>12.1</v>
      </c>
      <c r="E6299" s="354">
        <v>28.1</v>
      </c>
      <c r="F6299" s="354">
        <v>-2.8</v>
      </c>
      <c r="G6299" s="13">
        <v>58.2</v>
      </c>
      <c r="H6299" s="21">
        <v>22</v>
      </c>
      <c r="I6299" s="354">
        <v>1032</v>
      </c>
      <c r="J6299" s="354">
        <v>994</v>
      </c>
      <c r="K6299" s="354">
        <v>2.7</v>
      </c>
      <c r="L6299" s="354">
        <v>32.5</v>
      </c>
      <c r="M6299" s="354">
        <v>0</v>
      </c>
      <c r="N6299" s="354">
        <v>1</v>
      </c>
      <c r="O6299" s="354">
        <v>3</v>
      </c>
      <c r="P6299" s="354">
        <v>0</v>
      </c>
    </row>
    <row r="6300" spans="1:16" x14ac:dyDescent="0.25">
      <c r="A6300" s="112" t="s">
        <v>72</v>
      </c>
      <c r="B6300" s="356">
        <v>2018</v>
      </c>
      <c r="C6300" s="111">
        <v>4</v>
      </c>
      <c r="D6300" s="353">
        <v>12.2</v>
      </c>
      <c r="E6300" s="354">
        <v>30.1</v>
      </c>
      <c r="F6300" s="354">
        <v>-4.0999999999999996</v>
      </c>
      <c r="G6300" s="13">
        <v>46.2</v>
      </c>
      <c r="H6300" s="13">
        <v>18.8</v>
      </c>
      <c r="I6300" s="354">
        <v>1031</v>
      </c>
      <c r="J6300" s="354">
        <v>994</v>
      </c>
      <c r="K6300" s="354">
        <v>2.8</v>
      </c>
      <c r="L6300" s="354">
        <v>29.5</v>
      </c>
      <c r="M6300" s="354">
        <v>0</v>
      </c>
      <c r="N6300" s="354">
        <v>2</v>
      </c>
      <c r="O6300" s="354">
        <v>5</v>
      </c>
      <c r="P6300" s="354">
        <v>1</v>
      </c>
    </row>
    <row r="6301" spans="1:16" x14ac:dyDescent="0.25">
      <c r="A6301" s="112" t="s">
        <v>93</v>
      </c>
      <c r="B6301" s="356">
        <v>2018</v>
      </c>
      <c r="C6301" s="111">
        <v>4</v>
      </c>
      <c r="D6301" s="353">
        <v>12.6</v>
      </c>
      <c r="E6301" s="354">
        <v>28.8</v>
      </c>
      <c r="F6301" s="354">
        <v>-2.4</v>
      </c>
      <c r="G6301" s="13">
        <v>55.8</v>
      </c>
      <c r="H6301" s="13">
        <v>20.2</v>
      </c>
      <c r="I6301" s="354">
        <v>1031</v>
      </c>
      <c r="J6301" s="354">
        <v>994</v>
      </c>
      <c r="K6301" s="354">
        <v>2.9</v>
      </c>
      <c r="L6301" s="354">
        <v>50.3</v>
      </c>
      <c r="M6301" s="354">
        <v>0</v>
      </c>
      <c r="N6301" s="354">
        <v>1</v>
      </c>
      <c r="O6301" s="354">
        <v>5</v>
      </c>
      <c r="P6301" s="354">
        <v>0</v>
      </c>
    </row>
    <row r="6302" spans="1:16" x14ac:dyDescent="0.25">
      <c r="A6302" s="113" t="s">
        <v>54</v>
      </c>
      <c r="B6302" s="356">
        <v>2018</v>
      </c>
      <c r="C6302" s="111">
        <v>4</v>
      </c>
      <c r="D6302" s="353">
        <f>AVERAGE(D6282:D6301)</f>
        <v>13.385</v>
      </c>
      <c r="E6302" s="354"/>
      <c r="F6302" s="354"/>
      <c r="G6302" s="21">
        <f>AVERAGE(G6282:G6301)</f>
        <v>50.64</v>
      </c>
      <c r="I6302" s="354"/>
      <c r="J6302" s="354"/>
      <c r="K6302" s="354"/>
      <c r="L6302" s="354"/>
      <c r="M6302" s="354"/>
      <c r="N6302" s="354"/>
      <c r="O6302" s="354"/>
      <c r="P6302" s="354"/>
    </row>
    <row r="6303" spans="1:16" x14ac:dyDescent="0.25">
      <c r="A6303" s="532" t="s">
        <v>37</v>
      </c>
      <c r="B6303" s="532"/>
      <c r="C6303" s="532"/>
      <c r="D6303" s="352">
        <v>7.9</v>
      </c>
      <c r="E6303" s="354"/>
      <c r="F6303" s="354"/>
      <c r="G6303" s="168">
        <v>66.599999999999994</v>
      </c>
      <c r="I6303" s="354"/>
      <c r="J6303" s="354"/>
      <c r="K6303" s="354"/>
      <c r="L6303" s="354"/>
      <c r="M6303" s="354"/>
      <c r="N6303" s="354"/>
      <c r="O6303" s="354"/>
      <c r="P6303" s="354"/>
    </row>
    <row r="6304" spans="1:16" x14ac:dyDescent="0.25">
      <c r="A6304" s="532" t="s">
        <v>38</v>
      </c>
      <c r="B6304" s="532"/>
      <c r="C6304" s="532"/>
      <c r="D6304" s="352">
        <v>7.2</v>
      </c>
      <c r="E6304" s="354"/>
      <c r="F6304" s="354"/>
      <c r="G6304" s="168">
        <v>82.1</v>
      </c>
      <c r="I6304" s="354"/>
      <c r="J6304" s="354"/>
      <c r="K6304" s="354"/>
      <c r="L6304" s="354"/>
      <c r="M6304" s="354"/>
      <c r="N6304" s="354"/>
      <c r="O6304" s="354"/>
      <c r="P6304" s="354"/>
    </row>
    <row r="6305" spans="1:16" x14ac:dyDescent="0.25">
      <c r="A6305" s="532" t="s">
        <v>167</v>
      </c>
      <c r="B6305" s="532"/>
      <c r="C6305" s="532"/>
      <c r="D6305" s="352">
        <v>8.6999999999999993</v>
      </c>
      <c r="E6305" s="354"/>
      <c r="F6305" s="354"/>
      <c r="I6305" s="354"/>
      <c r="J6305" s="354"/>
      <c r="K6305" s="354"/>
      <c r="L6305" s="354"/>
      <c r="M6305" s="354"/>
      <c r="N6305" s="354"/>
      <c r="O6305" s="354"/>
      <c r="P6305" s="354"/>
    </row>
    <row r="6306" spans="1:16" x14ac:dyDescent="0.25">
      <c r="A6306" s="532" t="s">
        <v>98</v>
      </c>
      <c r="B6306" s="532"/>
      <c r="C6306" s="532"/>
      <c r="D6306" s="352">
        <v>8.3000000000000007</v>
      </c>
      <c r="E6306" s="354"/>
      <c r="F6306" s="354"/>
      <c r="I6306" s="354"/>
      <c r="J6306" s="354"/>
      <c r="K6306" s="354"/>
      <c r="L6306" s="354"/>
      <c r="M6306" s="354"/>
      <c r="N6306" s="354"/>
      <c r="O6306" s="354"/>
      <c r="P6306" s="354"/>
    </row>
    <row r="6307" spans="1:16" x14ac:dyDescent="0.25">
      <c r="B6307" s="354"/>
      <c r="C6307" s="354"/>
      <c r="D6307" s="353"/>
      <c r="E6307" s="354"/>
      <c r="F6307" s="354"/>
      <c r="I6307" s="354"/>
      <c r="J6307" s="354"/>
      <c r="K6307" s="354"/>
      <c r="L6307" s="354"/>
      <c r="M6307" s="354"/>
      <c r="N6307" s="354"/>
      <c r="O6307" s="354"/>
      <c r="P6307" s="354"/>
    </row>
    <row r="6308" spans="1:16" x14ac:dyDescent="0.25">
      <c r="A6308" s="350" t="s">
        <v>0</v>
      </c>
      <c r="B6308" s="350" t="s">
        <v>1</v>
      </c>
      <c r="C6308" s="350" t="s">
        <v>2</v>
      </c>
      <c r="D6308" s="355" t="s">
        <v>3</v>
      </c>
      <c r="E6308" s="350" t="s">
        <v>111</v>
      </c>
      <c r="F6308" s="350" t="s">
        <v>112</v>
      </c>
      <c r="G6308" s="15" t="s">
        <v>4</v>
      </c>
      <c r="H6308" s="15" t="s">
        <v>5</v>
      </c>
      <c r="I6308" s="350" t="s">
        <v>10</v>
      </c>
      <c r="J6308" s="350" t="s">
        <v>11</v>
      </c>
      <c r="K6308" s="350" t="s">
        <v>17</v>
      </c>
      <c r="L6308" s="350" t="s">
        <v>18</v>
      </c>
      <c r="M6308" s="350" t="s">
        <v>6</v>
      </c>
      <c r="N6308" s="350" t="s">
        <v>7</v>
      </c>
      <c r="O6308" s="350" t="s">
        <v>8</v>
      </c>
      <c r="P6308" s="350" t="s">
        <v>9</v>
      </c>
    </row>
    <row r="6309" spans="1:16" x14ac:dyDescent="0.25">
      <c r="B6309" s="354"/>
      <c r="C6309" s="354"/>
      <c r="D6309" s="353"/>
      <c r="E6309" s="354"/>
      <c r="F6309" s="354"/>
      <c r="I6309" s="354"/>
      <c r="J6309" s="354"/>
      <c r="K6309" s="354"/>
      <c r="L6309" s="354"/>
      <c r="M6309" s="354"/>
      <c r="N6309" s="354"/>
      <c r="O6309" s="354"/>
      <c r="P6309" s="354"/>
    </row>
    <row r="6310" spans="1:16" x14ac:dyDescent="0.25">
      <c r="A6310" s="113" t="s">
        <v>39</v>
      </c>
      <c r="B6310" s="356">
        <v>2018</v>
      </c>
      <c r="C6310" s="111">
        <v>5</v>
      </c>
      <c r="D6310" s="353">
        <v>17.600000000000001</v>
      </c>
      <c r="E6310" s="354">
        <v>32.799999999999997</v>
      </c>
      <c r="F6310" s="354">
        <v>1.2</v>
      </c>
      <c r="G6310" s="13">
        <v>44.3</v>
      </c>
      <c r="H6310" s="13">
        <v>13.3</v>
      </c>
      <c r="I6310" s="354">
        <v>1026</v>
      </c>
      <c r="J6310" s="354">
        <v>1001</v>
      </c>
      <c r="K6310" s="354">
        <v>7.8</v>
      </c>
      <c r="L6310" s="353">
        <v>55</v>
      </c>
      <c r="M6310" s="354">
        <v>0</v>
      </c>
      <c r="N6310" s="354">
        <v>0</v>
      </c>
      <c r="O6310" s="354">
        <v>17</v>
      </c>
      <c r="P6310" s="354">
        <v>4</v>
      </c>
    </row>
    <row r="6311" spans="1:16" x14ac:dyDescent="0.25">
      <c r="A6311" s="112" t="s">
        <v>19</v>
      </c>
      <c r="B6311" s="356">
        <v>2018</v>
      </c>
      <c r="C6311" s="111">
        <v>5</v>
      </c>
      <c r="D6311" s="353">
        <v>18.899999999999999</v>
      </c>
      <c r="E6311" s="354">
        <v>33.1</v>
      </c>
      <c r="F6311" s="353">
        <v>4</v>
      </c>
      <c r="G6311" s="13">
        <v>24.8</v>
      </c>
      <c r="H6311" s="13">
        <v>11.9</v>
      </c>
      <c r="I6311" s="354">
        <v>1025</v>
      </c>
      <c r="J6311" s="354">
        <v>1000</v>
      </c>
      <c r="K6311" s="372">
        <v>0</v>
      </c>
      <c r="L6311" s="354">
        <v>0</v>
      </c>
      <c r="M6311" s="354">
        <v>0</v>
      </c>
      <c r="N6311" s="354">
        <v>0</v>
      </c>
      <c r="O6311" s="354">
        <v>19</v>
      </c>
      <c r="P6311" s="354">
        <v>6</v>
      </c>
    </row>
    <row r="6312" spans="1:16" x14ac:dyDescent="0.25">
      <c r="A6312" s="112" t="s">
        <v>12</v>
      </c>
      <c r="B6312" s="356">
        <v>2018</v>
      </c>
      <c r="C6312" s="111">
        <v>5</v>
      </c>
      <c r="D6312" s="353">
        <v>17.2</v>
      </c>
      <c r="E6312" s="354">
        <v>31.2</v>
      </c>
      <c r="F6312" s="354">
        <v>2.1</v>
      </c>
      <c r="G6312" s="13">
        <v>25.9</v>
      </c>
      <c r="H6312" s="13">
        <v>7.9</v>
      </c>
      <c r="I6312" s="354">
        <v>1028</v>
      </c>
      <c r="J6312" s="354">
        <v>1003</v>
      </c>
      <c r="K6312" s="354">
        <v>6.7</v>
      </c>
      <c r="L6312" s="354">
        <v>91.1</v>
      </c>
      <c r="M6312" s="354">
        <v>0</v>
      </c>
      <c r="N6312" s="354">
        <v>0</v>
      </c>
      <c r="O6312" s="354">
        <v>16</v>
      </c>
      <c r="P6312" s="354">
        <v>3</v>
      </c>
    </row>
    <row r="6313" spans="1:16" x14ac:dyDescent="0.25">
      <c r="A6313" s="112" t="s">
        <v>161</v>
      </c>
      <c r="B6313" s="356">
        <v>2018</v>
      </c>
      <c r="C6313" s="111">
        <v>5</v>
      </c>
      <c r="D6313" s="353">
        <v>16</v>
      </c>
      <c r="E6313" s="354">
        <v>30.6</v>
      </c>
      <c r="F6313" s="354">
        <v>3.5</v>
      </c>
      <c r="G6313" s="13">
        <v>35.299999999999997</v>
      </c>
      <c r="H6313" s="13">
        <v>11.7</v>
      </c>
      <c r="I6313" s="354">
        <v>1026</v>
      </c>
      <c r="J6313" s="354">
        <v>1001</v>
      </c>
      <c r="K6313" s="354">
        <v>1.3</v>
      </c>
      <c r="L6313" s="354">
        <v>11.5</v>
      </c>
      <c r="M6313" s="354">
        <v>0</v>
      </c>
      <c r="N6313" s="354">
        <v>0</v>
      </c>
      <c r="O6313" s="354">
        <v>10</v>
      </c>
      <c r="P6313" s="354">
        <v>2</v>
      </c>
    </row>
    <row r="6314" spans="1:16" x14ac:dyDescent="0.25">
      <c r="A6314" s="112" t="s">
        <v>13</v>
      </c>
      <c r="B6314" s="356">
        <v>2018</v>
      </c>
      <c r="C6314" s="111">
        <v>5</v>
      </c>
      <c r="D6314" s="353">
        <v>15.6</v>
      </c>
      <c r="E6314" s="354">
        <v>30.2</v>
      </c>
      <c r="F6314" s="354">
        <v>-0.8</v>
      </c>
      <c r="G6314" s="13">
        <v>30.5</v>
      </c>
      <c r="H6314" s="13">
        <v>12.8</v>
      </c>
      <c r="I6314" s="354">
        <v>1027</v>
      </c>
      <c r="J6314" s="354">
        <v>1002</v>
      </c>
      <c r="K6314" s="372">
        <v>5</v>
      </c>
      <c r="L6314" s="354">
        <v>15.8</v>
      </c>
      <c r="M6314" s="354">
        <v>0</v>
      </c>
      <c r="N6314" s="354">
        <v>1</v>
      </c>
      <c r="O6314" s="354">
        <v>11</v>
      </c>
      <c r="P6314" s="354">
        <v>2</v>
      </c>
    </row>
    <row r="6315" spans="1:16" x14ac:dyDescent="0.25">
      <c r="A6315" s="112" t="s">
        <v>16</v>
      </c>
      <c r="B6315" s="356">
        <v>2018</v>
      </c>
      <c r="C6315" s="111">
        <v>5</v>
      </c>
      <c r="D6315" s="353">
        <v>15.8</v>
      </c>
      <c r="E6315" s="354">
        <v>30.4</v>
      </c>
      <c r="F6315" s="354">
        <v>1.4</v>
      </c>
      <c r="G6315" s="13">
        <v>29.7</v>
      </c>
      <c r="H6315" s="13">
        <v>10.8</v>
      </c>
      <c r="I6315" s="354">
        <v>1028</v>
      </c>
      <c r="J6315" s="354">
        <v>1002</v>
      </c>
      <c r="K6315" s="354">
        <v>5.8</v>
      </c>
      <c r="L6315" s="354">
        <v>16.600000000000001</v>
      </c>
      <c r="M6315" s="354">
        <v>0</v>
      </c>
      <c r="N6315" s="354">
        <v>0</v>
      </c>
      <c r="O6315" s="354">
        <v>11</v>
      </c>
      <c r="P6315" s="354">
        <v>2</v>
      </c>
    </row>
    <row r="6316" spans="1:16" x14ac:dyDescent="0.25">
      <c r="A6316" s="112" t="s">
        <v>14</v>
      </c>
      <c r="B6316" s="356">
        <v>2018</v>
      </c>
      <c r="C6316" s="111">
        <v>5</v>
      </c>
      <c r="D6316" s="353">
        <v>18.3</v>
      </c>
      <c r="E6316" s="354">
        <v>32.1</v>
      </c>
      <c r="F6316" s="354">
        <v>2.4</v>
      </c>
      <c r="G6316" s="13">
        <v>35.299999999999997</v>
      </c>
      <c r="H6316" s="13">
        <v>15.8</v>
      </c>
      <c r="I6316" s="354">
        <v>1027</v>
      </c>
      <c r="J6316" s="354">
        <v>1002</v>
      </c>
      <c r="K6316" s="354">
        <v>5.3</v>
      </c>
      <c r="L6316" s="354">
        <v>39.5</v>
      </c>
      <c r="M6316" s="354">
        <v>0</v>
      </c>
      <c r="N6316" s="354">
        <v>0</v>
      </c>
      <c r="O6316" s="354">
        <v>16</v>
      </c>
      <c r="P6316" s="354">
        <v>3</v>
      </c>
    </row>
    <row r="6317" spans="1:16" x14ac:dyDescent="0.25">
      <c r="A6317" s="112" t="s">
        <v>87</v>
      </c>
      <c r="B6317" s="356">
        <v>2018</v>
      </c>
      <c r="C6317" s="111">
        <v>5</v>
      </c>
      <c r="D6317" s="353">
        <v>15.6</v>
      </c>
      <c r="E6317" s="354">
        <v>29.1</v>
      </c>
      <c r="F6317" s="354">
        <v>2.4</v>
      </c>
      <c r="G6317" s="13">
        <v>32.700000000000003</v>
      </c>
      <c r="H6317" s="13">
        <v>20.399999999999999</v>
      </c>
      <c r="I6317" s="354">
        <v>1027</v>
      </c>
      <c r="J6317" s="354">
        <v>1003</v>
      </c>
      <c r="K6317" s="354">
        <v>5.0999999999999996</v>
      </c>
      <c r="L6317" s="354">
        <v>25.8</v>
      </c>
      <c r="M6317" s="354">
        <v>0</v>
      </c>
      <c r="N6317" s="354">
        <v>0</v>
      </c>
      <c r="O6317" s="354">
        <v>16</v>
      </c>
      <c r="P6317" s="354">
        <v>3</v>
      </c>
    </row>
    <row r="6318" spans="1:16" x14ac:dyDescent="0.25">
      <c r="A6318" s="112" t="s">
        <v>164</v>
      </c>
      <c r="B6318" s="356">
        <v>2018</v>
      </c>
      <c r="C6318" s="111">
        <v>5</v>
      </c>
      <c r="D6318" s="353">
        <v>17.5</v>
      </c>
      <c r="E6318" s="354">
        <v>34.200000000000003</v>
      </c>
      <c r="F6318" s="354">
        <v>1.9</v>
      </c>
      <c r="G6318" s="21">
        <v>39</v>
      </c>
      <c r="H6318" s="21">
        <v>22</v>
      </c>
      <c r="I6318" s="354">
        <v>1026</v>
      </c>
      <c r="J6318" s="354">
        <v>1001</v>
      </c>
      <c r="K6318" s="354">
        <v>6.9</v>
      </c>
      <c r="L6318" s="354">
        <v>14.8</v>
      </c>
      <c r="M6318" s="354">
        <v>0</v>
      </c>
      <c r="N6318" s="354">
        <v>0</v>
      </c>
      <c r="O6318" s="354">
        <v>12</v>
      </c>
      <c r="P6318" s="354">
        <v>4</v>
      </c>
    </row>
    <row r="6319" spans="1:16" x14ac:dyDescent="0.25">
      <c r="A6319" s="112" t="s">
        <v>31</v>
      </c>
      <c r="B6319" s="356">
        <v>2018</v>
      </c>
      <c r="C6319" s="111">
        <v>5</v>
      </c>
      <c r="D6319" s="353">
        <v>17.399999999999999</v>
      </c>
      <c r="E6319" s="354">
        <v>33.299999999999997</v>
      </c>
      <c r="F6319" s="354">
        <v>3.2</v>
      </c>
      <c r="G6319" s="13">
        <v>57.6</v>
      </c>
      <c r="H6319" s="13">
        <v>24.4</v>
      </c>
      <c r="I6319" s="354">
        <v>1027</v>
      </c>
      <c r="J6319" s="354">
        <v>1002</v>
      </c>
      <c r="K6319" s="354">
        <v>3.2</v>
      </c>
      <c r="L6319" s="354">
        <v>19.3</v>
      </c>
      <c r="M6319" s="354">
        <v>0</v>
      </c>
      <c r="N6319" s="354">
        <v>0</v>
      </c>
      <c r="O6319" s="354">
        <v>17</v>
      </c>
      <c r="P6319" s="354">
        <v>5</v>
      </c>
    </row>
    <row r="6320" spans="1:16" x14ac:dyDescent="0.25">
      <c r="A6320" s="112" t="s">
        <v>69</v>
      </c>
      <c r="B6320" s="356">
        <v>2018</v>
      </c>
      <c r="C6320" s="111">
        <v>5</v>
      </c>
      <c r="D6320" s="353">
        <v>17.100000000000001</v>
      </c>
      <c r="E6320" s="354">
        <v>32.5</v>
      </c>
      <c r="F6320" s="354">
        <v>0.9</v>
      </c>
      <c r="G6320" s="13">
        <v>24.6</v>
      </c>
      <c r="H6320" s="13">
        <v>7.2</v>
      </c>
      <c r="I6320" s="354">
        <v>1026</v>
      </c>
      <c r="J6320" s="354">
        <v>1002</v>
      </c>
      <c r="K6320" s="353">
        <v>10</v>
      </c>
      <c r="L6320" s="354">
        <v>52.1</v>
      </c>
      <c r="M6320" s="354">
        <v>0</v>
      </c>
      <c r="N6320" s="354">
        <v>0</v>
      </c>
      <c r="O6320" s="354">
        <v>16</v>
      </c>
      <c r="P6320" s="354">
        <v>3</v>
      </c>
    </row>
    <row r="6321" spans="1:16" x14ac:dyDescent="0.25">
      <c r="A6321" s="112" t="s">
        <v>49</v>
      </c>
      <c r="B6321" s="356">
        <v>2018</v>
      </c>
      <c r="C6321" s="111">
        <v>5</v>
      </c>
      <c r="D6321" s="353">
        <v>17.899999999999999</v>
      </c>
      <c r="E6321" s="354">
        <v>33.5</v>
      </c>
      <c r="F6321" s="354">
        <v>2.1</v>
      </c>
      <c r="G6321" s="21">
        <v>60</v>
      </c>
      <c r="H6321" s="21">
        <v>22</v>
      </c>
      <c r="I6321" s="354">
        <v>1026</v>
      </c>
      <c r="J6321" s="354">
        <v>1001</v>
      </c>
      <c r="K6321" s="354">
        <v>5.2</v>
      </c>
      <c r="L6321" s="354">
        <v>14.5</v>
      </c>
      <c r="M6321" s="354">
        <v>0</v>
      </c>
      <c r="N6321" s="354">
        <v>0</v>
      </c>
      <c r="O6321" s="354">
        <v>13</v>
      </c>
      <c r="P6321" s="354">
        <v>5</v>
      </c>
    </row>
    <row r="6322" spans="1:16" x14ac:dyDescent="0.25">
      <c r="A6322" s="112" t="s">
        <v>186</v>
      </c>
      <c r="B6322" s="356">
        <v>2018</v>
      </c>
      <c r="C6322" s="111">
        <v>5</v>
      </c>
      <c r="D6322" s="353">
        <v>18.600000000000001</v>
      </c>
      <c r="E6322" s="354">
        <v>32.200000000000003</v>
      </c>
      <c r="F6322" s="354">
        <v>1.5</v>
      </c>
      <c r="G6322" s="13">
        <v>33.799999999999997</v>
      </c>
      <c r="H6322" s="21">
        <v>19</v>
      </c>
      <c r="I6322" s="354">
        <v>1027</v>
      </c>
      <c r="J6322" s="354">
        <v>1002</v>
      </c>
      <c r="K6322" s="354">
        <v>5.0999999999999996</v>
      </c>
      <c r="L6322" s="354">
        <v>32.200000000000003</v>
      </c>
      <c r="M6322" s="354">
        <v>0</v>
      </c>
      <c r="N6322" s="354">
        <v>0</v>
      </c>
      <c r="O6322" s="354">
        <v>18</v>
      </c>
      <c r="P6322" s="354">
        <v>3</v>
      </c>
    </row>
    <row r="6323" spans="1:16" x14ac:dyDescent="0.25">
      <c r="A6323" s="112" t="s">
        <v>61</v>
      </c>
      <c r="B6323" s="356">
        <v>2018</v>
      </c>
      <c r="C6323" s="111">
        <v>5</v>
      </c>
      <c r="D6323" s="353">
        <v>17.2</v>
      </c>
      <c r="E6323" s="354">
        <v>32.4</v>
      </c>
      <c r="F6323" s="354">
        <v>1.5</v>
      </c>
      <c r="G6323" s="13">
        <v>33.799999999999997</v>
      </c>
      <c r="H6323" s="13">
        <v>19.600000000000001</v>
      </c>
      <c r="I6323" s="354">
        <v>1027</v>
      </c>
      <c r="J6323" s="354">
        <v>1002</v>
      </c>
      <c r="K6323" s="354">
        <v>9.1</v>
      </c>
      <c r="L6323" s="354">
        <v>57.5</v>
      </c>
      <c r="M6323" s="354">
        <v>0</v>
      </c>
      <c r="N6323" s="354">
        <v>0</v>
      </c>
      <c r="O6323" s="354">
        <v>16</v>
      </c>
      <c r="P6323" s="354">
        <v>3</v>
      </c>
    </row>
    <row r="6324" spans="1:16" x14ac:dyDescent="0.25">
      <c r="A6324" s="112" t="s">
        <v>168</v>
      </c>
      <c r="B6324" s="356">
        <v>2018</v>
      </c>
      <c r="C6324" s="111">
        <v>5</v>
      </c>
      <c r="D6324" s="353">
        <v>18.3</v>
      </c>
      <c r="E6324" s="354">
        <v>31.2</v>
      </c>
      <c r="F6324" s="354">
        <v>4.8</v>
      </c>
      <c r="G6324" s="13">
        <v>26.2</v>
      </c>
      <c r="H6324" s="13">
        <v>10.8</v>
      </c>
      <c r="I6324" s="354">
        <v>1026</v>
      </c>
      <c r="J6324" s="354">
        <v>1001</v>
      </c>
      <c r="K6324" s="354">
        <v>5.4</v>
      </c>
      <c r="L6324" s="354">
        <v>26.6</v>
      </c>
      <c r="M6324" s="354">
        <v>0</v>
      </c>
      <c r="N6324" s="354">
        <v>0</v>
      </c>
      <c r="O6324" s="354">
        <v>13</v>
      </c>
      <c r="P6324" s="354">
        <v>3</v>
      </c>
    </row>
    <row r="6325" spans="1:16" x14ac:dyDescent="0.25">
      <c r="A6325" s="112" t="s">
        <v>46</v>
      </c>
      <c r="B6325" s="356">
        <v>2018</v>
      </c>
      <c r="C6325" s="111">
        <v>5</v>
      </c>
      <c r="D6325" s="353">
        <v>16.600000000000001</v>
      </c>
      <c r="E6325" s="354">
        <v>29.1</v>
      </c>
      <c r="F6325" s="354">
        <v>3.6</v>
      </c>
      <c r="G6325" s="13">
        <v>29.4</v>
      </c>
      <c r="H6325" s="13">
        <v>7.8</v>
      </c>
      <c r="I6325" s="354">
        <v>1028</v>
      </c>
      <c r="J6325" s="354">
        <v>1004</v>
      </c>
      <c r="K6325" s="354">
        <v>9.4</v>
      </c>
      <c r="L6325" s="354">
        <v>30.6</v>
      </c>
      <c r="M6325" s="354">
        <v>0</v>
      </c>
      <c r="N6325" s="354">
        <v>0</v>
      </c>
      <c r="O6325" s="354">
        <v>16</v>
      </c>
      <c r="P6325" s="354">
        <v>3</v>
      </c>
    </row>
    <row r="6326" spans="1:16" x14ac:dyDescent="0.25">
      <c r="A6326" s="112" t="s">
        <v>56</v>
      </c>
      <c r="B6326" s="356">
        <v>2018</v>
      </c>
      <c r="C6326" s="111">
        <v>5</v>
      </c>
      <c r="D6326" s="353">
        <v>17</v>
      </c>
      <c r="E6326" s="354">
        <v>32.200000000000003</v>
      </c>
      <c r="F6326" s="354">
        <v>2.4</v>
      </c>
      <c r="G6326" s="13">
        <v>32.799999999999997</v>
      </c>
      <c r="H6326" s="13">
        <v>16.8</v>
      </c>
      <c r="I6326" s="354">
        <v>1026</v>
      </c>
      <c r="J6326" s="354">
        <v>1002</v>
      </c>
      <c r="K6326" s="354">
        <v>1.1000000000000001</v>
      </c>
      <c r="L6326" s="354">
        <v>17.5</v>
      </c>
      <c r="M6326" s="354">
        <v>0</v>
      </c>
      <c r="N6326" s="354">
        <v>0</v>
      </c>
      <c r="O6326" s="354">
        <v>17</v>
      </c>
      <c r="P6326" s="354">
        <v>3</v>
      </c>
    </row>
    <row r="6327" spans="1:16" x14ac:dyDescent="0.25">
      <c r="A6327" s="112" t="s">
        <v>71</v>
      </c>
      <c r="B6327" s="356">
        <v>2018</v>
      </c>
      <c r="C6327" s="111">
        <v>5</v>
      </c>
      <c r="D6327" s="353">
        <v>16.2</v>
      </c>
      <c r="E6327" s="354">
        <v>29.8</v>
      </c>
      <c r="F6327" s="354">
        <v>-0.1</v>
      </c>
      <c r="G6327" s="13">
        <v>32.4</v>
      </c>
      <c r="H6327" s="13">
        <v>13.8</v>
      </c>
      <c r="I6327" s="354">
        <v>1026</v>
      </c>
      <c r="J6327" s="354">
        <v>1001</v>
      </c>
      <c r="K6327" s="354">
        <v>2.2999999999999998</v>
      </c>
      <c r="L6327" s="354">
        <v>35.4</v>
      </c>
      <c r="M6327" s="354">
        <v>0</v>
      </c>
      <c r="N6327" s="354">
        <v>1</v>
      </c>
      <c r="O6327" s="354">
        <v>9</v>
      </c>
      <c r="P6327" s="354">
        <v>0</v>
      </c>
    </row>
    <row r="6328" spans="1:16" x14ac:dyDescent="0.25">
      <c r="A6328" s="112" t="s">
        <v>72</v>
      </c>
      <c r="B6328" s="356">
        <v>2018</v>
      </c>
      <c r="C6328" s="111">
        <v>5</v>
      </c>
      <c r="D6328" s="353">
        <v>16.2</v>
      </c>
      <c r="E6328" s="354">
        <v>30.9</v>
      </c>
      <c r="F6328" s="354">
        <v>-1.1000000000000001</v>
      </c>
      <c r="G6328" s="13">
        <v>23.6</v>
      </c>
      <c r="H6328" s="13">
        <v>6.6</v>
      </c>
      <c r="I6328" s="354">
        <v>1026</v>
      </c>
      <c r="J6328" s="354">
        <v>1001</v>
      </c>
      <c r="K6328" s="353">
        <v>2</v>
      </c>
      <c r="L6328" s="354">
        <v>28.4</v>
      </c>
      <c r="M6328" s="354">
        <v>0</v>
      </c>
      <c r="N6328" s="354">
        <v>1</v>
      </c>
      <c r="O6328" s="354">
        <v>8</v>
      </c>
      <c r="P6328" s="354">
        <v>3</v>
      </c>
    </row>
    <row r="6329" spans="1:16" x14ac:dyDescent="0.25">
      <c r="A6329" s="112" t="s">
        <v>93</v>
      </c>
      <c r="B6329" s="356">
        <v>2018</v>
      </c>
      <c r="C6329" s="111">
        <v>5</v>
      </c>
      <c r="D6329" s="353">
        <v>16</v>
      </c>
      <c r="E6329" s="354">
        <v>31.4</v>
      </c>
      <c r="F6329" s="354">
        <v>0.4</v>
      </c>
      <c r="G6329" s="13">
        <v>26.6</v>
      </c>
      <c r="H6329" s="13">
        <v>6.4</v>
      </c>
      <c r="I6329" s="354">
        <v>1026</v>
      </c>
      <c r="J6329" s="354">
        <v>1001</v>
      </c>
      <c r="K6329" s="354">
        <v>2.8</v>
      </c>
      <c r="L6329" s="354">
        <v>32.299999999999997</v>
      </c>
      <c r="M6329" s="354">
        <v>0</v>
      </c>
      <c r="N6329" s="354">
        <v>0</v>
      </c>
      <c r="O6329" s="354">
        <v>12</v>
      </c>
      <c r="P6329" s="354">
        <v>3</v>
      </c>
    </row>
    <row r="6330" spans="1:16" x14ac:dyDescent="0.25">
      <c r="A6330" s="113" t="s">
        <v>54</v>
      </c>
      <c r="B6330" s="356">
        <v>2018</v>
      </c>
      <c r="C6330" s="111">
        <v>5</v>
      </c>
      <c r="D6330" s="353">
        <f>AVERAGE(D6310:D6329)</f>
        <v>17.05</v>
      </c>
      <c r="E6330" s="354"/>
      <c r="F6330" s="354"/>
      <c r="G6330" s="21">
        <f>AVERAGE(G6310:G6329)</f>
        <v>33.915000000000006</v>
      </c>
      <c r="I6330" s="354"/>
      <c r="J6330" s="354"/>
      <c r="K6330" s="354"/>
      <c r="L6330" s="354"/>
      <c r="M6330" s="354"/>
      <c r="N6330" s="354"/>
      <c r="O6330" s="354"/>
      <c r="P6330" s="354"/>
    </row>
    <row r="6331" spans="1:16" x14ac:dyDescent="0.25">
      <c r="A6331" s="532" t="s">
        <v>37</v>
      </c>
      <c r="B6331" s="532"/>
      <c r="C6331" s="532"/>
      <c r="D6331" s="352">
        <v>12.4</v>
      </c>
      <c r="E6331" s="354"/>
      <c r="F6331" s="354"/>
      <c r="G6331" s="168">
        <v>78.2</v>
      </c>
      <c r="I6331" s="354"/>
      <c r="J6331" s="354"/>
      <c r="K6331" s="354"/>
      <c r="L6331" s="354"/>
      <c r="M6331" s="354"/>
      <c r="N6331" s="354"/>
      <c r="O6331" s="354"/>
      <c r="P6331" s="354"/>
    </row>
    <row r="6332" spans="1:16" x14ac:dyDescent="0.25">
      <c r="A6332" s="532" t="s">
        <v>38</v>
      </c>
      <c r="B6332" s="532"/>
      <c r="C6332" s="532"/>
      <c r="D6332" s="352">
        <v>11.7</v>
      </c>
      <c r="E6332" s="354"/>
      <c r="F6332" s="354"/>
      <c r="G6332" s="168">
        <v>84.4</v>
      </c>
      <c r="I6332" s="354"/>
      <c r="J6332" s="354"/>
      <c r="K6332" s="354"/>
      <c r="L6332" s="354"/>
      <c r="M6332" s="354"/>
      <c r="N6332" s="354"/>
      <c r="O6332" s="354"/>
      <c r="P6332" s="354"/>
    </row>
    <row r="6333" spans="1:16" x14ac:dyDescent="0.25">
      <c r="A6333" s="532" t="s">
        <v>167</v>
      </c>
      <c r="B6333" s="532"/>
      <c r="C6333" s="532"/>
      <c r="D6333" s="352">
        <v>13</v>
      </c>
      <c r="E6333" s="354"/>
      <c r="F6333" s="354"/>
      <c r="I6333" s="354"/>
      <c r="J6333" s="354"/>
      <c r="K6333" s="354"/>
      <c r="L6333" s="354"/>
      <c r="M6333" s="354"/>
      <c r="N6333" s="354"/>
      <c r="O6333" s="354"/>
      <c r="P6333" s="354"/>
    </row>
    <row r="6334" spans="1:16" x14ac:dyDescent="0.25">
      <c r="A6334" s="532" t="s">
        <v>98</v>
      </c>
      <c r="B6334" s="532"/>
      <c r="C6334" s="532"/>
      <c r="D6334" s="352">
        <v>12.6</v>
      </c>
      <c r="E6334" s="354"/>
      <c r="F6334" s="354"/>
      <c r="I6334" s="354"/>
      <c r="J6334" s="354"/>
      <c r="K6334" s="354"/>
      <c r="L6334" s="354"/>
      <c r="M6334" s="354"/>
      <c r="N6334" s="354"/>
      <c r="O6334" s="354"/>
      <c r="P6334" s="354"/>
    </row>
    <row r="6335" spans="1:16" x14ac:dyDescent="0.25">
      <c r="A6335" s="193"/>
      <c r="B6335" s="193"/>
      <c r="C6335" s="193"/>
      <c r="D6335" s="352"/>
      <c r="E6335" s="354"/>
      <c r="F6335" s="354"/>
      <c r="I6335" s="354"/>
      <c r="J6335" s="354"/>
      <c r="K6335" s="354"/>
      <c r="L6335" s="354"/>
      <c r="M6335" s="354"/>
      <c r="N6335" s="354"/>
      <c r="O6335" s="354"/>
      <c r="P6335" s="354"/>
    </row>
    <row r="6336" spans="1:16" x14ac:dyDescent="0.25">
      <c r="A6336" s="193"/>
      <c r="B6336" s="193"/>
      <c r="C6336" s="193"/>
      <c r="D6336" s="352"/>
      <c r="E6336" s="354"/>
      <c r="F6336" s="354"/>
      <c r="I6336" s="354"/>
      <c r="J6336" s="354"/>
      <c r="K6336" s="354"/>
      <c r="L6336" s="354"/>
      <c r="M6336" s="354"/>
      <c r="N6336" s="354"/>
      <c r="O6336" s="354"/>
      <c r="P6336" s="354"/>
    </row>
    <row r="6337" spans="1:16" x14ac:dyDescent="0.25">
      <c r="B6337" s="354"/>
      <c r="C6337" s="354"/>
      <c r="D6337" s="353"/>
      <c r="E6337" s="354"/>
      <c r="F6337" s="354"/>
      <c r="G6337" s="531" t="s">
        <v>188</v>
      </c>
      <c r="H6337" s="531"/>
      <c r="I6337" s="531"/>
      <c r="J6337" s="531"/>
      <c r="K6337" s="354"/>
      <c r="L6337" s="354"/>
      <c r="M6337" s="354"/>
      <c r="N6337" s="354"/>
      <c r="O6337" s="354"/>
      <c r="P6337" s="354"/>
    </row>
    <row r="6338" spans="1:16" x14ac:dyDescent="0.25">
      <c r="B6338" s="354"/>
      <c r="C6338" s="354"/>
      <c r="D6338" s="353"/>
      <c r="E6338" s="354"/>
      <c r="F6338" s="354"/>
      <c r="I6338" s="354"/>
      <c r="J6338" s="354"/>
      <c r="K6338" s="354"/>
      <c r="L6338" s="354"/>
      <c r="M6338" s="354"/>
      <c r="N6338" s="354"/>
      <c r="O6338" s="354"/>
      <c r="P6338" s="354"/>
    </row>
    <row r="6339" spans="1:16" x14ac:dyDescent="0.25">
      <c r="A6339" s="350" t="s">
        <v>0</v>
      </c>
      <c r="B6339" s="350" t="s">
        <v>1</v>
      </c>
      <c r="C6339" s="350" t="s">
        <v>2</v>
      </c>
      <c r="D6339" s="355" t="s">
        <v>3</v>
      </c>
      <c r="E6339" s="350" t="s">
        <v>111</v>
      </c>
      <c r="F6339" s="350" t="s">
        <v>112</v>
      </c>
      <c r="G6339" s="15" t="s">
        <v>4</v>
      </c>
      <c r="H6339" s="15" t="s">
        <v>5</v>
      </c>
      <c r="I6339" s="350" t="s">
        <v>10</v>
      </c>
      <c r="J6339" s="350" t="s">
        <v>11</v>
      </c>
      <c r="K6339" s="350" t="s">
        <v>17</v>
      </c>
      <c r="L6339" s="350" t="s">
        <v>18</v>
      </c>
      <c r="M6339" s="350" t="s">
        <v>6</v>
      </c>
      <c r="N6339" s="350" t="s">
        <v>7</v>
      </c>
      <c r="O6339" s="350" t="s">
        <v>8</v>
      </c>
      <c r="P6339" s="350" t="s">
        <v>9</v>
      </c>
    </row>
    <row r="6340" spans="1:16" x14ac:dyDescent="0.25">
      <c r="B6340" s="354"/>
      <c r="C6340" s="354"/>
      <c r="D6340" s="353"/>
      <c r="E6340" s="354"/>
      <c r="F6340" s="354"/>
      <c r="I6340" s="354"/>
      <c r="J6340" s="354"/>
      <c r="K6340" s="354"/>
      <c r="L6340" s="354"/>
      <c r="M6340" s="354"/>
      <c r="N6340" s="354"/>
      <c r="O6340" s="354"/>
      <c r="P6340" s="354"/>
    </row>
    <row r="6341" spans="1:16" x14ac:dyDescent="0.25">
      <c r="A6341" s="113" t="s">
        <v>39</v>
      </c>
      <c r="B6341" s="356">
        <v>2018</v>
      </c>
      <c r="C6341" s="111" t="s">
        <v>156</v>
      </c>
      <c r="D6341" s="353">
        <f>AVERAGE(D6253,D6282,D6310)</f>
        <v>11.799999999999999</v>
      </c>
      <c r="E6341" s="354">
        <v>32.799999999999997</v>
      </c>
      <c r="F6341" s="353">
        <v>-9</v>
      </c>
      <c r="G6341" s="13">
        <f>SUM(G6253+G6282+G6310)</f>
        <v>154.5</v>
      </c>
      <c r="H6341" s="21">
        <v>18</v>
      </c>
      <c r="I6341" s="354">
        <v>1032</v>
      </c>
      <c r="J6341" s="354">
        <v>990</v>
      </c>
      <c r="K6341" s="353">
        <f>AVERAGE(K6253,K6282,K6310)</f>
        <v>8.1</v>
      </c>
      <c r="L6341" s="354">
        <v>61.2</v>
      </c>
      <c r="M6341" s="354">
        <f>SUM(M6253+M6282+M6310)</f>
        <v>4</v>
      </c>
      <c r="N6341" s="354">
        <f>SUM(N6253+N6282+N6310)</f>
        <v>17</v>
      </c>
      <c r="O6341" s="354">
        <f>SUM(O6253+O6282+O6310)</f>
        <v>22</v>
      </c>
      <c r="P6341" s="354">
        <f>SUM(P6253+P6282+P6310)</f>
        <v>4</v>
      </c>
    </row>
    <row r="6342" spans="1:16" x14ac:dyDescent="0.25">
      <c r="A6342" s="112" t="s">
        <v>19</v>
      </c>
      <c r="B6342" s="356">
        <v>2018</v>
      </c>
      <c r="C6342" s="111" t="s">
        <v>156</v>
      </c>
      <c r="D6342" s="353">
        <f t="shared" ref="D6342:D6360" si="26">AVERAGE(D6254,D6283,D6311)</f>
        <v>12.566666666666668</v>
      </c>
      <c r="E6342" s="354">
        <v>33.1</v>
      </c>
      <c r="F6342" s="354">
        <v>-9.9</v>
      </c>
      <c r="G6342" s="13">
        <f t="shared" ref="G6342:G6360" si="27">SUM(G6254+G6283+G6311)</f>
        <v>112.60000000000001</v>
      </c>
      <c r="H6342" s="21">
        <v>14</v>
      </c>
      <c r="I6342" s="354">
        <v>1030</v>
      </c>
      <c r="J6342" s="354">
        <v>988</v>
      </c>
      <c r="K6342" s="353">
        <f t="shared" ref="K6342:K6360" si="28">AVERAGE(K6254,K6283,K6311)</f>
        <v>7.2333333333333343</v>
      </c>
      <c r="L6342" s="354">
        <v>57.2</v>
      </c>
      <c r="M6342" s="354">
        <f t="shared" ref="M6342:P6357" si="29">SUM(M6254+M6283+M6311)</f>
        <v>3</v>
      </c>
      <c r="N6342" s="354">
        <f t="shared" si="29"/>
        <v>13</v>
      </c>
      <c r="O6342" s="354">
        <f t="shared" si="29"/>
        <v>25</v>
      </c>
      <c r="P6342" s="354">
        <f t="shared" si="29"/>
        <v>6</v>
      </c>
    </row>
    <row r="6343" spans="1:16" x14ac:dyDescent="0.25">
      <c r="A6343" s="112" t="s">
        <v>12</v>
      </c>
      <c r="B6343" s="356">
        <v>2018</v>
      </c>
      <c r="C6343" s="111" t="s">
        <v>156</v>
      </c>
      <c r="D6343" s="353">
        <f t="shared" si="26"/>
        <v>11.200000000000001</v>
      </c>
      <c r="E6343" s="354">
        <v>31.2</v>
      </c>
      <c r="F6343" s="354">
        <v>-11.8</v>
      </c>
      <c r="G6343" s="13">
        <f t="shared" si="27"/>
        <v>132.1</v>
      </c>
      <c r="H6343" s="21">
        <v>22</v>
      </c>
      <c r="I6343" s="354">
        <v>1033</v>
      </c>
      <c r="J6343" s="354">
        <v>992</v>
      </c>
      <c r="K6343" s="353">
        <f t="shared" si="28"/>
        <v>7.8999999999999995</v>
      </c>
      <c r="L6343" s="354">
        <v>50.2</v>
      </c>
      <c r="M6343" s="354">
        <f t="shared" si="29"/>
        <v>4</v>
      </c>
      <c r="N6343" s="354">
        <f t="shared" si="29"/>
        <v>13</v>
      </c>
      <c r="O6343" s="354">
        <f t="shared" si="29"/>
        <v>20</v>
      </c>
      <c r="P6343" s="354">
        <f t="shared" si="29"/>
        <v>3</v>
      </c>
    </row>
    <row r="6344" spans="1:16" x14ac:dyDescent="0.25">
      <c r="A6344" s="112" t="s">
        <v>161</v>
      </c>
      <c r="B6344" s="356">
        <v>2018</v>
      </c>
      <c r="C6344" s="111" t="s">
        <v>156</v>
      </c>
      <c r="D6344" s="353">
        <f t="shared" si="26"/>
        <v>10.633333333333333</v>
      </c>
      <c r="E6344" s="354">
        <v>30.6</v>
      </c>
      <c r="F6344" s="354">
        <v>-10.6</v>
      </c>
      <c r="G6344" s="13">
        <f t="shared" si="27"/>
        <v>130.1</v>
      </c>
      <c r="H6344" s="21">
        <v>15</v>
      </c>
      <c r="I6344" s="354">
        <v>1031</v>
      </c>
      <c r="J6344" s="354">
        <v>989</v>
      </c>
      <c r="K6344" s="353">
        <f t="shared" si="28"/>
        <v>2.4</v>
      </c>
      <c r="L6344" s="354">
        <v>16.399999999999999</v>
      </c>
      <c r="M6344" s="354">
        <f t="shared" si="29"/>
        <v>4</v>
      </c>
      <c r="N6344" s="354">
        <f t="shared" si="29"/>
        <v>11</v>
      </c>
      <c r="O6344" s="354">
        <f t="shared" si="29"/>
        <v>14</v>
      </c>
      <c r="P6344" s="354">
        <f t="shared" si="29"/>
        <v>2</v>
      </c>
    </row>
    <row r="6345" spans="1:16" x14ac:dyDescent="0.25">
      <c r="A6345" s="112" t="s">
        <v>13</v>
      </c>
      <c r="B6345" s="356">
        <v>2018</v>
      </c>
      <c r="C6345" s="111" t="s">
        <v>156</v>
      </c>
      <c r="D6345" s="353">
        <f t="shared" si="26"/>
        <v>10.166666666666666</v>
      </c>
      <c r="E6345" s="354">
        <v>30.2</v>
      </c>
      <c r="F6345" s="354">
        <v>-10.9</v>
      </c>
      <c r="G6345" s="13">
        <f t="shared" si="27"/>
        <v>134.9</v>
      </c>
      <c r="H6345" s="13">
        <v>14.4</v>
      </c>
      <c r="I6345" s="354">
        <v>1032</v>
      </c>
      <c r="J6345" s="354">
        <v>990</v>
      </c>
      <c r="K6345" s="353">
        <f t="shared" si="28"/>
        <v>6.3666666666666671</v>
      </c>
      <c r="L6345" s="354">
        <v>65.900000000000006</v>
      </c>
      <c r="M6345" s="354">
        <f t="shared" si="29"/>
        <v>5</v>
      </c>
      <c r="N6345" s="354">
        <f t="shared" si="29"/>
        <v>24</v>
      </c>
      <c r="O6345" s="354">
        <f t="shared" si="29"/>
        <v>14</v>
      </c>
      <c r="P6345" s="354">
        <f t="shared" si="29"/>
        <v>2</v>
      </c>
    </row>
    <row r="6346" spans="1:16" x14ac:dyDescent="0.25">
      <c r="A6346" s="112" t="s">
        <v>16</v>
      </c>
      <c r="B6346" s="356">
        <v>2018</v>
      </c>
      <c r="C6346" s="111" t="s">
        <v>156</v>
      </c>
      <c r="D6346" s="353">
        <f t="shared" si="26"/>
        <v>10.066666666666668</v>
      </c>
      <c r="E6346" s="354">
        <v>30.4</v>
      </c>
      <c r="F6346" s="354">
        <v>-12.2</v>
      </c>
      <c r="G6346" s="13">
        <f t="shared" si="27"/>
        <v>118.8</v>
      </c>
      <c r="H6346" s="13">
        <v>17.3</v>
      </c>
      <c r="I6346" s="354">
        <v>1034</v>
      </c>
      <c r="J6346" s="354">
        <v>991</v>
      </c>
      <c r="K6346" s="353">
        <f t="shared" si="28"/>
        <v>6.1333333333333329</v>
      </c>
      <c r="L6346" s="354">
        <v>19.100000000000001</v>
      </c>
      <c r="M6346" s="354">
        <f t="shared" si="29"/>
        <v>4</v>
      </c>
      <c r="N6346" s="354">
        <f t="shared" si="29"/>
        <v>18</v>
      </c>
      <c r="O6346" s="354">
        <f t="shared" si="29"/>
        <v>14</v>
      </c>
      <c r="P6346" s="354">
        <f t="shared" si="29"/>
        <v>2</v>
      </c>
    </row>
    <row r="6347" spans="1:16" x14ac:dyDescent="0.25">
      <c r="A6347" s="112" t="s">
        <v>14</v>
      </c>
      <c r="B6347" s="356">
        <v>2018</v>
      </c>
      <c r="C6347" s="111" t="s">
        <v>156</v>
      </c>
      <c r="D6347" s="353">
        <f t="shared" si="26"/>
        <v>12.066666666666668</v>
      </c>
      <c r="E6347" s="354">
        <v>32.1</v>
      </c>
      <c r="F6347" s="354">
        <v>-9.6999999999999993</v>
      </c>
      <c r="G6347" s="13">
        <f t="shared" si="27"/>
        <v>129.6</v>
      </c>
      <c r="H6347" s="13">
        <v>24.9</v>
      </c>
      <c r="I6347" s="354">
        <v>1032</v>
      </c>
      <c r="J6347" s="354">
        <v>989</v>
      </c>
      <c r="K6347" s="353">
        <f t="shared" si="28"/>
        <v>7.2666666666666666</v>
      </c>
      <c r="L6347" s="354">
        <v>42.7</v>
      </c>
      <c r="M6347" s="354">
        <f t="shared" si="29"/>
        <v>4</v>
      </c>
      <c r="N6347" s="354">
        <f t="shared" si="29"/>
        <v>12</v>
      </c>
      <c r="O6347" s="354">
        <f t="shared" si="29"/>
        <v>21</v>
      </c>
      <c r="P6347" s="354">
        <f t="shared" si="29"/>
        <v>3</v>
      </c>
    </row>
    <row r="6348" spans="1:16" x14ac:dyDescent="0.25">
      <c r="A6348" s="112" t="s">
        <v>87</v>
      </c>
      <c r="B6348" s="356">
        <v>2018</v>
      </c>
      <c r="C6348" s="111" t="s">
        <v>156</v>
      </c>
      <c r="D6348" s="353">
        <f t="shared" si="26"/>
        <v>9.9</v>
      </c>
      <c r="E6348" s="354">
        <v>29.1</v>
      </c>
      <c r="F6348" s="354">
        <v>-13.1</v>
      </c>
      <c r="G6348" s="13">
        <f t="shared" si="27"/>
        <v>146.39999999999998</v>
      </c>
      <c r="H6348" s="13">
        <v>21.7</v>
      </c>
      <c r="I6348" s="354">
        <v>1033</v>
      </c>
      <c r="J6348" s="354">
        <v>992</v>
      </c>
      <c r="K6348" s="353">
        <f t="shared" si="28"/>
        <v>4.833333333333333</v>
      </c>
      <c r="L6348" s="354">
        <v>21.3</v>
      </c>
      <c r="M6348" s="354">
        <f t="shared" si="29"/>
        <v>6</v>
      </c>
      <c r="N6348" s="354">
        <f t="shared" si="29"/>
        <v>19</v>
      </c>
      <c r="O6348" s="354">
        <f t="shared" si="29"/>
        <v>21</v>
      </c>
      <c r="P6348" s="354">
        <f t="shared" si="29"/>
        <v>3</v>
      </c>
    </row>
    <row r="6349" spans="1:16" x14ac:dyDescent="0.25">
      <c r="A6349" s="112" t="s">
        <v>164</v>
      </c>
      <c r="B6349" s="356">
        <v>2018</v>
      </c>
      <c r="C6349" s="111" t="s">
        <v>156</v>
      </c>
      <c r="D6349" s="353">
        <f t="shared" si="26"/>
        <v>11.700000000000001</v>
      </c>
      <c r="E6349" s="354">
        <v>34.200000000000003</v>
      </c>
      <c r="F6349" s="354">
        <v>-10.7</v>
      </c>
      <c r="G6349" s="21">
        <f t="shared" si="27"/>
        <v>121</v>
      </c>
      <c r="H6349" s="21">
        <v>22</v>
      </c>
      <c r="I6349" s="354">
        <v>1032</v>
      </c>
      <c r="J6349" s="354">
        <v>990</v>
      </c>
      <c r="K6349" s="353">
        <f t="shared" si="28"/>
        <v>7.1000000000000005</v>
      </c>
      <c r="L6349" s="354">
        <v>11.6</v>
      </c>
      <c r="M6349" s="354">
        <f t="shared" si="29"/>
        <v>5</v>
      </c>
      <c r="N6349" s="354">
        <f t="shared" si="29"/>
        <v>12</v>
      </c>
      <c r="O6349" s="354">
        <f t="shared" si="29"/>
        <v>17</v>
      </c>
      <c r="P6349" s="354">
        <f t="shared" si="29"/>
        <v>5</v>
      </c>
    </row>
    <row r="6350" spans="1:16" x14ac:dyDescent="0.25">
      <c r="A6350" s="112" t="s">
        <v>31</v>
      </c>
      <c r="B6350" s="356">
        <v>2018</v>
      </c>
      <c r="C6350" s="111" t="s">
        <v>156</v>
      </c>
      <c r="D6350" s="353">
        <f t="shared" si="26"/>
        <v>11.9</v>
      </c>
      <c r="E6350" s="354">
        <v>33.299999999999997</v>
      </c>
      <c r="F6350" s="354">
        <v>-9.1999999999999993</v>
      </c>
      <c r="G6350" s="13">
        <f t="shared" si="27"/>
        <v>126.4</v>
      </c>
      <c r="H6350" s="13">
        <v>10.4</v>
      </c>
      <c r="I6350" s="354">
        <v>1032</v>
      </c>
      <c r="J6350" s="354">
        <v>990</v>
      </c>
      <c r="K6350" s="353">
        <f t="shared" si="28"/>
        <v>4.1333333333333329</v>
      </c>
      <c r="L6350" s="354">
        <v>20.9</v>
      </c>
      <c r="M6350" s="354">
        <f t="shared" si="29"/>
        <v>3</v>
      </c>
      <c r="N6350" s="354">
        <f t="shared" si="29"/>
        <v>11</v>
      </c>
      <c r="O6350" s="354">
        <f t="shared" si="29"/>
        <v>24</v>
      </c>
      <c r="P6350" s="354">
        <f t="shared" si="29"/>
        <v>6</v>
      </c>
    </row>
    <row r="6351" spans="1:16" x14ac:dyDescent="0.25">
      <c r="A6351" s="112" t="s">
        <v>69</v>
      </c>
      <c r="B6351" s="356">
        <v>2018</v>
      </c>
      <c r="C6351" s="111" t="s">
        <v>156</v>
      </c>
      <c r="D6351" s="353">
        <f t="shared" si="26"/>
        <v>11.233333333333334</v>
      </c>
      <c r="E6351" s="354">
        <v>32.5</v>
      </c>
      <c r="F6351" s="354">
        <v>-10.4</v>
      </c>
      <c r="G6351" s="13">
        <f t="shared" si="27"/>
        <v>106.80000000000001</v>
      </c>
      <c r="H6351" s="13">
        <v>17.100000000000001</v>
      </c>
      <c r="I6351" s="354">
        <v>1031</v>
      </c>
      <c r="J6351" s="354">
        <v>990</v>
      </c>
      <c r="K6351" s="353">
        <f t="shared" si="28"/>
        <v>12.4</v>
      </c>
      <c r="L6351" s="353">
        <v>52</v>
      </c>
      <c r="M6351" s="354">
        <f t="shared" si="29"/>
        <v>4</v>
      </c>
      <c r="N6351" s="354">
        <f t="shared" si="29"/>
        <v>13</v>
      </c>
      <c r="O6351" s="354">
        <f t="shared" si="29"/>
        <v>20</v>
      </c>
      <c r="P6351" s="354">
        <f t="shared" si="29"/>
        <v>3</v>
      </c>
    </row>
    <row r="6352" spans="1:16" x14ac:dyDescent="0.25">
      <c r="A6352" s="112" t="s">
        <v>49</v>
      </c>
      <c r="B6352" s="356">
        <v>2018</v>
      </c>
      <c r="C6352" s="111" t="s">
        <v>156</v>
      </c>
      <c r="D6352" s="353">
        <f t="shared" si="26"/>
        <v>12.266666666666666</v>
      </c>
      <c r="E6352" s="354">
        <v>33.5</v>
      </c>
      <c r="F6352" s="354">
        <v>-14.6</v>
      </c>
      <c r="G6352" s="21">
        <f t="shared" si="27"/>
        <v>132</v>
      </c>
      <c r="H6352" s="21">
        <v>18</v>
      </c>
      <c r="I6352" s="354">
        <v>1032</v>
      </c>
      <c r="J6352" s="354">
        <v>990</v>
      </c>
      <c r="K6352" s="353">
        <f t="shared" si="28"/>
        <v>6.0333333333333323</v>
      </c>
      <c r="L6352" s="354">
        <v>11.7</v>
      </c>
      <c r="M6352" s="354">
        <f t="shared" si="29"/>
        <v>6</v>
      </c>
      <c r="N6352" s="354">
        <f t="shared" si="29"/>
        <v>12</v>
      </c>
      <c r="O6352" s="354">
        <f t="shared" si="29"/>
        <v>19</v>
      </c>
      <c r="P6352" s="354">
        <f t="shared" si="29"/>
        <v>6</v>
      </c>
    </row>
    <row r="6353" spans="1:16" x14ac:dyDescent="0.25">
      <c r="A6353" s="112" t="s">
        <v>186</v>
      </c>
      <c r="B6353" s="356">
        <v>2018</v>
      </c>
      <c r="C6353" s="111" t="s">
        <v>156</v>
      </c>
      <c r="D6353" s="353">
        <f t="shared" si="26"/>
        <v>12.833333333333334</v>
      </c>
      <c r="E6353" s="354">
        <v>32.200000000000003</v>
      </c>
      <c r="F6353" s="354">
        <v>-8.9</v>
      </c>
      <c r="G6353" s="13">
        <f t="shared" si="27"/>
        <v>115.39999999999999</v>
      </c>
      <c r="H6353" s="21">
        <v>23</v>
      </c>
      <c r="I6353" s="354">
        <v>1033</v>
      </c>
      <c r="J6353" s="354">
        <v>990</v>
      </c>
      <c r="K6353" s="353">
        <f t="shared" si="28"/>
        <v>5.3999999999999995</v>
      </c>
      <c r="L6353" s="354">
        <v>40.200000000000003</v>
      </c>
      <c r="M6353" s="354">
        <f t="shared" si="29"/>
        <v>3</v>
      </c>
      <c r="N6353" s="354">
        <f t="shared" si="29"/>
        <v>17</v>
      </c>
      <c r="O6353" s="354">
        <f t="shared" si="29"/>
        <v>20</v>
      </c>
      <c r="P6353" s="354">
        <f t="shared" si="29"/>
        <v>3</v>
      </c>
    </row>
    <row r="6354" spans="1:16" x14ac:dyDescent="0.25">
      <c r="A6354" s="112" t="s">
        <v>61</v>
      </c>
      <c r="B6354" s="356">
        <v>2018</v>
      </c>
      <c r="C6354" s="111" t="s">
        <v>156</v>
      </c>
      <c r="D6354" s="353">
        <f t="shared" si="26"/>
        <v>11.233333333333334</v>
      </c>
      <c r="E6354" s="354">
        <v>32.4</v>
      </c>
      <c r="F6354" s="354">
        <v>-10.199999999999999</v>
      </c>
      <c r="G6354" s="13">
        <f t="shared" si="27"/>
        <v>159.4</v>
      </c>
      <c r="H6354" s="13">
        <v>27.2</v>
      </c>
      <c r="I6354" s="354">
        <v>1033</v>
      </c>
      <c r="J6354" s="354">
        <v>990</v>
      </c>
      <c r="K6354" s="353">
        <f t="shared" si="28"/>
        <v>9.4666666666666668</v>
      </c>
      <c r="L6354" s="354">
        <v>52.1</v>
      </c>
      <c r="M6354" s="354">
        <f t="shared" si="29"/>
        <v>5</v>
      </c>
      <c r="N6354" s="354">
        <f t="shared" si="29"/>
        <v>18</v>
      </c>
      <c r="O6354" s="354">
        <f t="shared" si="29"/>
        <v>21</v>
      </c>
      <c r="P6354" s="354">
        <f t="shared" si="29"/>
        <v>3</v>
      </c>
    </row>
    <row r="6355" spans="1:16" x14ac:dyDescent="0.25">
      <c r="A6355" s="112" t="s">
        <v>168</v>
      </c>
      <c r="B6355" s="356">
        <v>2018</v>
      </c>
      <c r="C6355" s="111" t="s">
        <v>156</v>
      </c>
      <c r="D6355" s="353">
        <f t="shared" si="26"/>
        <v>12.533333333333333</v>
      </c>
      <c r="E6355" s="354">
        <v>31.2</v>
      </c>
      <c r="F6355" s="354">
        <v>-8.4</v>
      </c>
      <c r="G6355" s="13">
        <f t="shared" si="27"/>
        <v>85.600000000000009</v>
      </c>
      <c r="H6355" s="13">
        <v>15.8</v>
      </c>
      <c r="I6355" s="354">
        <v>1032</v>
      </c>
      <c r="J6355" s="354">
        <v>990</v>
      </c>
      <c r="K6355" s="353">
        <f t="shared" si="28"/>
        <v>6.3</v>
      </c>
      <c r="L6355" s="354">
        <v>32.1</v>
      </c>
      <c r="M6355" s="354">
        <f t="shared" si="29"/>
        <v>3</v>
      </c>
      <c r="N6355" s="354">
        <f t="shared" si="29"/>
        <v>10</v>
      </c>
      <c r="O6355" s="354">
        <f t="shared" si="29"/>
        <v>18</v>
      </c>
      <c r="P6355" s="354">
        <f t="shared" si="29"/>
        <v>3</v>
      </c>
    </row>
    <row r="6356" spans="1:16" x14ac:dyDescent="0.25">
      <c r="A6356" s="112" t="s">
        <v>46</v>
      </c>
      <c r="B6356" s="356">
        <v>2018</v>
      </c>
      <c r="C6356" s="111" t="s">
        <v>156</v>
      </c>
      <c r="D6356" s="353">
        <f t="shared" si="26"/>
        <v>11.200000000000001</v>
      </c>
      <c r="E6356" s="354">
        <v>29.1</v>
      </c>
      <c r="F6356" s="354">
        <v>-9.8000000000000007</v>
      </c>
      <c r="G6356" s="13">
        <f t="shared" si="27"/>
        <v>68.199999999999989</v>
      </c>
      <c r="H6356" s="13">
        <v>6.9</v>
      </c>
      <c r="I6356" s="354">
        <v>1034</v>
      </c>
      <c r="J6356" s="354">
        <v>990</v>
      </c>
      <c r="K6356" s="353">
        <f t="shared" si="28"/>
        <v>10.1</v>
      </c>
      <c r="L6356" s="354">
        <v>37.1</v>
      </c>
      <c r="M6356" s="354">
        <f t="shared" si="29"/>
        <v>4</v>
      </c>
      <c r="N6356" s="354">
        <f t="shared" si="29"/>
        <v>13</v>
      </c>
      <c r="O6356" s="354">
        <f t="shared" si="29"/>
        <v>20</v>
      </c>
      <c r="P6356" s="354">
        <f t="shared" si="29"/>
        <v>3</v>
      </c>
    </row>
    <row r="6357" spans="1:16" x14ac:dyDescent="0.25">
      <c r="A6357" s="112" t="s">
        <v>56</v>
      </c>
      <c r="B6357" s="356">
        <v>2018</v>
      </c>
      <c r="C6357" s="111" t="s">
        <v>156</v>
      </c>
      <c r="D6357" s="353">
        <f t="shared" si="26"/>
        <v>11.700000000000001</v>
      </c>
      <c r="E6357" s="354">
        <v>32.200000000000003</v>
      </c>
      <c r="F6357" s="354">
        <v>-8.9</v>
      </c>
      <c r="G6357" s="21">
        <f t="shared" si="27"/>
        <v>115</v>
      </c>
      <c r="H6357" s="21">
        <v>19</v>
      </c>
      <c r="I6357" s="354">
        <v>1032</v>
      </c>
      <c r="J6357" s="354">
        <v>990</v>
      </c>
      <c r="K6357" s="353">
        <f t="shared" si="28"/>
        <v>1.7666666666666664</v>
      </c>
      <c r="L6357" s="354">
        <v>18.100000000000001</v>
      </c>
      <c r="M6357" s="354">
        <f t="shared" si="29"/>
        <v>3</v>
      </c>
      <c r="N6357" s="354">
        <f t="shared" si="29"/>
        <v>13</v>
      </c>
      <c r="O6357" s="354">
        <f t="shared" si="29"/>
        <v>22</v>
      </c>
      <c r="P6357" s="354">
        <f t="shared" si="29"/>
        <v>3</v>
      </c>
    </row>
    <row r="6358" spans="1:16" x14ac:dyDescent="0.25">
      <c r="A6358" s="112" t="s">
        <v>71</v>
      </c>
      <c r="B6358" s="356">
        <v>2018</v>
      </c>
      <c r="C6358" s="111" t="s">
        <v>156</v>
      </c>
      <c r="D6358" s="353">
        <f t="shared" si="26"/>
        <v>10.299999999999999</v>
      </c>
      <c r="E6358" s="354">
        <v>29.8</v>
      </c>
      <c r="F6358" s="354">
        <v>-11.2</v>
      </c>
      <c r="G6358" s="13">
        <f t="shared" si="27"/>
        <v>139.4</v>
      </c>
      <c r="H6358" s="21">
        <v>22</v>
      </c>
      <c r="I6358" s="354">
        <v>1032</v>
      </c>
      <c r="J6358" s="354">
        <v>990</v>
      </c>
      <c r="K6358" s="353">
        <f t="shared" si="28"/>
        <v>3.0333333333333332</v>
      </c>
      <c r="L6358" s="354">
        <v>32.5</v>
      </c>
      <c r="M6358" s="354">
        <f t="shared" ref="M6358:P6360" si="30">SUM(M6270+M6299+M6327)</f>
        <v>5</v>
      </c>
      <c r="N6358" s="354">
        <f t="shared" si="30"/>
        <v>19</v>
      </c>
      <c r="O6358" s="354">
        <f t="shared" si="30"/>
        <v>12</v>
      </c>
      <c r="P6358" s="354">
        <f t="shared" si="30"/>
        <v>0</v>
      </c>
    </row>
    <row r="6359" spans="1:16" x14ac:dyDescent="0.25">
      <c r="A6359" s="112" t="s">
        <v>72</v>
      </c>
      <c r="B6359" s="356">
        <v>2018</v>
      </c>
      <c r="C6359" s="111" t="s">
        <v>156</v>
      </c>
      <c r="D6359" s="353">
        <f t="shared" si="26"/>
        <v>10.199999999999999</v>
      </c>
      <c r="E6359" s="354">
        <v>30.9</v>
      </c>
      <c r="F6359" s="354">
        <v>-11.7</v>
      </c>
      <c r="G6359" s="13">
        <f t="shared" si="27"/>
        <v>115.19999999999999</v>
      </c>
      <c r="H6359" s="13">
        <v>18.8</v>
      </c>
      <c r="I6359" s="354">
        <v>1031</v>
      </c>
      <c r="J6359" s="354">
        <v>990</v>
      </c>
      <c r="K6359" s="353">
        <f t="shared" si="28"/>
        <v>2.9666666666666663</v>
      </c>
      <c r="L6359" s="354">
        <v>29.5</v>
      </c>
      <c r="M6359" s="354">
        <f t="shared" si="30"/>
        <v>5</v>
      </c>
      <c r="N6359" s="354">
        <f t="shared" si="30"/>
        <v>23</v>
      </c>
      <c r="O6359" s="354">
        <f t="shared" si="30"/>
        <v>13</v>
      </c>
      <c r="P6359" s="354">
        <f t="shared" si="30"/>
        <v>4</v>
      </c>
    </row>
    <row r="6360" spans="1:16" x14ac:dyDescent="0.25">
      <c r="A6360" s="112" t="s">
        <v>93</v>
      </c>
      <c r="B6360" s="356">
        <v>2018</v>
      </c>
      <c r="C6360" s="111" t="s">
        <v>156</v>
      </c>
      <c r="D6360" s="353">
        <f t="shared" si="26"/>
        <v>10.466666666666667</v>
      </c>
      <c r="E6360" s="354">
        <v>31.4</v>
      </c>
      <c r="F6360" s="354">
        <v>-9.9</v>
      </c>
      <c r="G6360" s="13">
        <f t="shared" si="27"/>
        <v>124.19999999999999</v>
      </c>
      <c r="H6360" s="13">
        <v>20.2</v>
      </c>
      <c r="I6360" s="354">
        <v>1031</v>
      </c>
      <c r="J6360" s="354">
        <v>990</v>
      </c>
      <c r="K6360" s="353">
        <f t="shared" si="28"/>
        <v>3.1</v>
      </c>
      <c r="L6360" s="354">
        <v>50.3</v>
      </c>
      <c r="M6360" s="354">
        <f t="shared" si="30"/>
        <v>5</v>
      </c>
      <c r="N6360" s="354">
        <f t="shared" si="30"/>
        <v>18</v>
      </c>
      <c r="O6360" s="354">
        <f t="shared" si="30"/>
        <v>17</v>
      </c>
      <c r="P6360" s="354">
        <f t="shared" si="30"/>
        <v>3</v>
      </c>
    </row>
    <row r="6361" spans="1:16" x14ac:dyDescent="0.25">
      <c r="A6361" s="113" t="s">
        <v>54</v>
      </c>
      <c r="B6361" s="356">
        <v>2018</v>
      </c>
      <c r="C6361" s="111" t="s">
        <v>156</v>
      </c>
      <c r="D6361" s="353">
        <f>AVERAGE(D6341:D6360)</f>
        <v>11.298333333333332</v>
      </c>
      <c r="E6361" s="354"/>
      <c r="F6361" s="354"/>
      <c r="G6361" s="13">
        <f>AVERAGE(G6341:G6360)</f>
        <v>123.38</v>
      </c>
      <c r="I6361" s="354"/>
      <c r="J6361" s="354"/>
      <c r="K6361" s="354"/>
      <c r="L6361" s="354"/>
      <c r="M6361" s="354"/>
      <c r="N6361" s="354"/>
      <c r="O6361" s="354"/>
      <c r="P6361" s="354"/>
    </row>
    <row r="6362" spans="1:16" x14ac:dyDescent="0.25">
      <c r="A6362" s="532" t="s">
        <v>37</v>
      </c>
      <c r="B6362" s="532"/>
      <c r="C6362" s="532"/>
      <c r="D6362" s="352">
        <v>8.1999999999999993</v>
      </c>
      <c r="E6362" s="354"/>
      <c r="F6362" s="354"/>
      <c r="G6362" s="168">
        <v>215.3</v>
      </c>
      <c r="I6362" s="354"/>
      <c r="J6362" s="354"/>
      <c r="K6362" s="354"/>
      <c r="L6362" s="354"/>
      <c r="M6362" s="354"/>
      <c r="N6362" s="354"/>
      <c r="O6362" s="354"/>
      <c r="P6362" s="354"/>
    </row>
    <row r="6363" spans="1:16" x14ac:dyDescent="0.25">
      <c r="A6363" s="532" t="s">
        <v>38</v>
      </c>
      <c r="B6363" s="532"/>
      <c r="C6363" s="532"/>
      <c r="D6363" s="352">
        <v>7.4</v>
      </c>
      <c r="E6363" s="354"/>
      <c r="F6363" s="354"/>
      <c r="G6363" s="168">
        <v>263.60000000000002</v>
      </c>
      <c r="I6363" s="354"/>
      <c r="J6363" s="354"/>
      <c r="K6363" s="354"/>
      <c r="L6363" s="354"/>
      <c r="M6363" s="354"/>
      <c r="N6363" s="354"/>
      <c r="O6363" s="354"/>
      <c r="P6363" s="354"/>
    </row>
    <row r="6364" spans="1:16" x14ac:dyDescent="0.25">
      <c r="A6364" s="532" t="s">
        <v>167</v>
      </c>
      <c r="B6364" s="532"/>
      <c r="C6364" s="532"/>
      <c r="D6364" s="352">
        <v>8.9</v>
      </c>
      <c r="E6364" s="354"/>
      <c r="F6364" s="354"/>
      <c r="I6364" s="354"/>
      <c r="J6364" s="354"/>
      <c r="K6364" s="354"/>
      <c r="L6364" s="354"/>
      <c r="M6364" s="354"/>
      <c r="N6364" s="354"/>
      <c r="O6364" s="354"/>
      <c r="P6364" s="354"/>
    </row>
    <row r="6365" spans="1:16" x14ac:dyDescent="0.25">
      <c r="A6365" s="532" t="s">
        <v>98</v>
      </c>
      <c r="B6365" s="532"/>
      <c r="C6365" s="532"/>
      <c r="D6365" s="352">
        <v>8.5</v>
      </c>
      <c r="E6365" s="354"/>
      <c r="F6365" s="354"/>
      <c r="I6365" s="354"/>
      <c r="J6365" s="354"/>
      <c r="K6365" s="354"/>
      <c r="L6365" s="354"/>
      <c r="M6365" s="354"/>
      <c r="N6365" s="354"/>
      <c r="O6365" s="354"/>
      <c r="P6365" s="354"/>
    </row>
    <row r="6366" spans="1:16" x14ac:dyDescent="0.25">
      <c r="B6366" s="354"/>
      <c r="C6366" s="354"/>
      <c r="D6366" s="353"/>
      <c r="E6366" s="354"/>
      <c r="F6366" s="354"/>
      <c r="I6366" s="354"/>
      <c r="J6366" s="354"/>
      <c r="K6366" s="354"/>
      <c r="L6366" s="354"/>
      <c r="M6366" s="354"/>
      <c r="N6366" s="354"/>
      <c r="O6366" s="354"/>
      <c r="P6366" s="354"/>
    </row>
    <row r="6367" spans="1:16" x14ac:dyDescent="0.25">
      <c r="B6367" s="354"/>
      <c r="C6367" s="354"/>
      <c r="D6367" s="353"/>
      <c r="E6367" s="354"/>
      <c r="F6367" s="354"/>
      <c r="I6367" s="354"/>
      <c r="J6367" s="354"/>
      <c r="K6367" s="354"/>
      <c r="L6367" s="354"/>
      <c r="M6367" s="354"/>
      <c r="N6367" s="354"/>
      <c r="O6367" s="354"/>
      <c r="P6367" s="354"/>
    </row>
    <row r="6368" spans="1:16" x14ac:dyDescent="0.25">
      <c r="A6368" s="350" t="s">
        <v>0</v>
      </c>
      <c r="B6368" s="350" t="s">
        <v>1</v>
      </c>
      <c r="C6368" s="350" t="s">
        <v>2</v>
      </c>
      <c r="D6368" s="355" t="s">
        <v>3</v>
      </c>
      <c r="E6368" s="350" t="s">
        <v>111</v>
      </c>
      <c r="F6368" s="350" t="s">
        <v>112</v>
      </c>
      <c r="G6368" s="15" t="s">
        <v>4</v>
      </c>
      <c r="H6368" s="15" t="s">
        <v>5</v>
      </c>
      <c r="I6368" s="350" t="s">
        <v>10</v>
      </c>
      <c r="J6368" s="350" t="s">
        <v>11</v>
      </c>
      <c r="K6368" s="350" t="s">
        <v>17</v>
      </c>
      <c r="L6368" s="350" t="s">
        <v>18</v>
      </c>
      <c r="M6368" s="350" t="s">
        <v>6</v>
      </c>
      <c r="N6368" s="350" t="s">
        <v>7</v>
      </c>
      <c r="O6368" s="350" t="s">
        <v>8</v>
      </c>
      <c r="P6368" s="350" t="s">
        <v>9</v>
      </c>
    </row>
    <row r="6369" spans="1:16" x14ac:dyDescent="0.25">
      <c r="B6369" s="354"/>
      <c r="C6369" s="354"/>
      <c r="D6369" s="353"/>
      <c r="E6369" s="354"/>
      <c r="F6369" s="354"/>
      <c r="I6369" s="354"/>
      <c r="J6369" s="354"/>
      <c r="K6369" s="354"/>
      <c r="L6369" s="354"/>
      <c r="M6369" s="354"/>
      <c r="N6369" s="354"/>
      <c r="O6369" s="354"/>
      <c r="P6369" s="354"/>
    </row>
    <row r="6370" spans="1:16" x14ac:dyDescent="0.25">
      <c r="A6370" s="113" t="s">
        <v>39</v>
      </c>
      <c r="B6370" s="356">
        <v>2018</v>
      </c>
      <c r="C6370" s="111">
        <v>6</v>
      </c>
      <c r="D6370" s="353">
        <v>19.100000000000001</v>
      </c>
      <c r="E6370" s="354">
        <v>32.299999999999997</v>
      </c>
      <c r="F6370" s="354">
        <v>6.5</v>
      </c>
      <c r="G6370" s="13">
        <v>55.1</v>
      </c>
      <c r="H6370" s="21">
        <v>22</v>
      </c>
      <c r="I6370" s="354">
        <v>1026</v>
      </c>
      <c r="J6370" s="354">
        <v>1010</v>
      </c>
      <c r="K6370" s="354">
        <v>6.6</v>
      </c>
      <c r="L6370" s="354">
        <v>55.5</v>
      </c>
      <c r="M6370" s="354">
        <v>0</v>
      </c>
      <c r="N6370" s="354">
        <v>0</v>
      </c>
      <c r="O6370" s="354">
        <v>15</v>
      </c>
      <c r="P6370" s="354">
        <v>4</v>
      </c>
    </row>
    <row r="6371" spans="1:16" x14ac:dyDescent="0.25">
      <c r="A6371" s="112" t="s">
        <v>19</v>
      </c>
      <c r="B6371" s="356">
        <v>2018</v>
      </c>
      <c r="C6371" s="111">
        <v>6</v>
      </c>
      <c r="D6371" s="353">
        <v>19.600000000000001</v>
      </c>
      <c r="E6371" s="354">
        <v>32.799999999999997</v>
      </c>
      <c r="F6371" s="354">
        <v>9.8000000000000007</v>
      </c>
      <c r="G6371" s="13">
        <v>133.69999999999999</v>
      </c>
      <c r="H6371" s="13">
        <v>37.1</v>
      </c>
      <c r="I6371" s="354">
        <v>1024</v>
      </c>
      <c r="J6371" s="354">
        <v>1007</v>
      </c>
      <c r="K6371" s="533" t="s">
        <v>36</v>
      </c>
      <c r="L6371" s="533"/>
      <c r="M6371" s="354">
        <v>0</v>
      </c>
      <c r="N6371" s="354">
        <v>0</v>
      </c>
      <c r="O6371" s="354">
        <v>13</v>
      </c>
      <c r="P6371" s="354">
        <v>3</v>
      </c>
    </row>
    <row r="6372" spans="1:16" x14ac:dyDescent="0.25">
      <c r="A6372" s="112" t="s">
        <v>12</v>
      </c>
      <c r="B6372" s="356">
        <v>2018</v>
      </c>
      <c r="C6372" s="111">
        <v>6</v>
      </c>
      <c r="D6372" s="353">
        <v>18.2</v>
      </c>
      <c r="E6372" s="354">
        <v>29.7</v>
      </c>
      <c r="F6372" s="354">
        <v>8.6999999999999993</v>
      </c>
      <c r="G6372" s="13">
        <v>70.900000000000006</v>
      </c>
      <c r="H6372" s="21">
        <v>23</v>
      </c>
      <c r="I6372" s="354">
        <v>1027</v>
      </c>
      <c r="J6372" s="354">
        <v>1009</v>
      </c>
      <c r="K6372" s="354">
        <v>3.5</v>
      </c>
      <c r="L6372" s="353">
        <v>44</v>
      </c>
      <c r="M6372" s="354">
        <v>0</v>
      </c>
      <c r="N6372" s="354">
        <v>0</v>
      </c>
      <c r="O6372" s="354">
        <v>12</v>
      </c>
      <c r="P6372" s="354">
        <v>0</v>
      </c>
    </row>
    <row r="6373" spans="1:16" x14ac:dyDescent="0.25">
      <c r="A6373" s="112" t="s">
        <v>161</v>
      </c>
      <c r="B6373" s="356">
        <v>2018</v>
      </c>
      <c r="C6373" s="111">
        <v>6</v>
      </c>
      <c r="D6373" s="353">
        <v>17.100000000000001</v>
      </c>
      <c r="E6373" s="354">
        <v>30.4</v>
      </c>
      <c r="F6373" s="354">
        <v>7.3</v>
      </c>
      <c r="G6373" s="21">
        <v>48</v>
      </c>
      <c r="H6373" s="13">
        <v>10.4</v>
      </c>
      <c r="I6373" s="354">
        <v>1025</v>
      </c>
      <c r="J6373" s="354">
        <v>1009</v>
      </c>
      <c r="K6373" s="354">
        <v>1.3</v>
      </c>
      <c r="L6373" s="354">
        <v>10.8</v>
      </c>
      <c r="M6373" s="354">
        <v>0</v>
      </c>
      <c r="N6373" s="354">
        <v>0</v>
      </c>
      <c r="O6373" s="354">
        <v>9</v>
      </c>
      <c r="P6373" s="354">
        <v>1</v>
      </c>
    </row>
    <row r="6374" spans="1:16" x14ac:dyDescent="0.25">
      <c r="A6374" s="112" t="s">
        <v>13</v>
      </c>
      <c r="B6374" s="356">
        <v>2018</v>
      </c>
      <c r="C6374" s="111">
        <v>6</v>
      </c>
      <c r="D6374" s="353">
        <v>17.3</v>
      </c>
      <c r="E6374" s="354">
        <v>30.4</v>
      </c>
      <c r="F6374" s="354">
        <v>6.8</v>
      </c>
      <c r="G6374" s="13">
        <v>47.4</v>
      </c>
      <c r="H6374" s="13">
        <v>11.7</v>
      </c>
      <c r="I6374" s="354">
        <v>1026</v>
      </c>
      <c r="J6374" s="354">
        <v>1009</v>
      </c>
      <c r="K6374" s="353">
        <v>4</v>
      </c>
      <c r="L6374" s="354">
        <v>57.2</v>
      </c>
      <c r="M6374" s="354">
        <v>0</v>
      </c>
      <c r="N6374" s="354">
        <v>0</v>
      </c>
      <c r="O6374" s="354">
        <v>10</v>
      </c>
      <c r="P6374" s="354">
        <v>1</v>
      </c>
    </row>
    <row r="6375" spans="1:16" x14ac:dyDescent="0.25">
      <c r="A6375" s="112" t="s">
        <v>16</v>
      </c>
      <c r="B6375" s="356">
        <v>2018</v>
      </c>
      <c r="C6375" s="111">
        <v>6</v>
      </c>
      <c r="D6375" s="353">
        <v>20.399999999999999</v>
      </c>
      <c r="E6375" s="354">
        <v>27.5</v>
      </c>
      <c r="F6375" s="354">
        <v>12.9</v>
      </c>
      <c r="G6375" s="13">
        <v>45.6</v>
      </c>
      <c r="H6375" s="13">
        <v>17.3</v>
      </c>
      <c r="I6375" s="354">
        <v>1026</v>
      </c>
      <c r="J6375" s="354">
        <v>1018</v>
      </c>
      <c r="K6375" s="354">
        <v>7.2</v>
      </c>
      <c r="L6375" s="354">
        <v>14.8</v>
      </c>
      <c r="M6375" s="354">
        <v>0</v>
      </c>
      <c r="N6375" s="354">
        <v>0</v>
      </c>
      <c r="O6375" s="354">
        <v>10</v>
      </c>
      <c r="P6375" s="354">
        <v>1</v>
      </c>
    </row>
    <row r="6376" spans="1:16" x14ac:dyDescent="0.25">
      <c r="A6376" s="112" t="s">
        <v>14</v>
      </c>
      <c r="B6376" s="356">
        <v>2018</v>
      </c>
      <c r="C6376" s="111">
        <v>6</v>
      </c>
      <c r="D6376" s="353">
        <v>19.399999999999999</v>
      </c>
      <c r="E6376" s="354">
        <v>31.7</v>
      </c>
      <c r="F6376" s="354">
        <v>8.8000000000000007</v>
      </c>
      <c r="G6376" s="13">
        <v>50.5</v>
      </c>
      <c r="H6376" s="13">
        <v>28.3</v>
      </c>
      <c r="I6376" s="354">
        <v>1026</v>
      </c>
      <c r="J6376" s="354">
        <v>1009</v>
      </c>
      <c r="K6376" s="354">
        <v>5.2</v>
      </c>
      <c r="L6376" s="354">
        <v>44.3</v>
      </c>
      <c r="M6376" s="354">
        <v>0</v>
      </c>
      <c r="N6376" s="354">
        <v>0</v>
      </c>
      <c r="O6376" s="354">
        <v>13</v>
      </c>
      <c r="P6376" s="354">
        <v>2</v>
      </c>
    </row>
    <row r="6377" spans="1:16" x14ac:dyDescent="0.25">
      <c r="A6377" s="112" t="s">
        <v>87</v>
      </c>
      <c r="B6377" s="356">
        <v>2018</v>
      </c>
      <c r="C6377" s="111">
        <v>6</v>
      </c>
      <c r="D6377" s="353">
        <v>16.5</v>
      </c>
      <c r="E6377" s="354">
        <v>27.7</v>
      </c>
      <c r="F6377" s="354">
        <v>6.6</v>
      </c>
      <c r="G6377" s="13">
        <v>60.3</v>
      </c>
      <c r="H6377" s="13">
        <v>15.4</v>
      </c>
      <c r="I6377" s="354">
        <v>1027</v>
      </c>
      <c r="J6377" s="354">
        <v>1012</v>
      </c>
      <c r="K6377" s="354">
        <v>7.4</v>
      </c>
      <c r="L6377" s="354">
        <v>19.5</v>
      </c>
      <c r="M6377" s="354">
        <v>0</v>
      </c>
      <c r="N6377" s="354">
        <v>0</v>
      </c>
      <c r="O6377" s="354">
        <v>10</v>
      </c>
      <c r="P6377" s="354">
        <v>0</v>
      </c>
    </row>
    <row r="6378" spans="1:16" x14ac:dyDescent="0.25">
      <c r="A6378" s="112" t="s">
        <v>164</v>
      </c>
      <c r="B6378" s="356">
        <v>2018</v>
      </c>
      <c r="C6378" s="111">
        <v>6</v>
      </c>
      <c r="D6378" s="353">
        <v>18.399999999999999</v>
      </c>
      <c r="E6378" s="354">
        <v>35.200000000000003</v>
      </c>
      <c r="F6378" s="354">
        <v>7.4</v>
      </c>
      <c r="G6378" s="21">
        <v>61</v>
      </c>
      <c r="H6378" s="21">
        <v>26</v>
      </c>
      <c r="I6378" s="354">
        <v>1026</v>
      </c>
      <c r="J6378" s="354">
        <v>1009</v>
      </c>
      <c r="K6378" s="354">
        <v>6.3</v>
      </c>
      <c r="L6378" s="354">
        <v>11.6</v>
      </c>
      <c r="M6378" s="354">
        <v>0</v>
      </c>
      <c r="N6378" s="354">
        <v>0</v>
      </c>
      <c r="O6378" s="354">
        <v>15</v>
      </c>
      <c r="P6378" s="354">
        <v>2</v>
      </c>
    </row>
    <row r="6379" spans="1:16" x14ac:dyDescent="0.25">
      <c r="A6379" s="112" t="s">
        <v>31</v>
      </c>
      <c r="B6379" s="356">
        <v>2018</v>
      </c>
      <c r="C6379" s="111">
        <v>6</v>
      </c>
      <c r="D6379" s="353">
        <v>18.600000000000001</v>
      </c>
      <c r="E6379" s="354">
        <v>33.1</v>
      </c>
      <c r="F6379" s="354">
        <v>8.3000000000000007</v>
      </c>
      <c r="G6379" s="21">
        <v>29</v>
      </c>
      <c r="H6379" s="21">
        <v>7</v>
      </c>
      <c r="I6379" s="354">
        <v>1026</v>
      </c>
      <c r="J6379" s="354">
        <v>1010</v>
      </c>
      <c r="K6379" s="354">
        <v>3.2</v>
      </c>
      <c r="L6379" s="354">
        <v>19.3</v>
      </c>
      <c r="M6379" s="354">
        <v>0</v>
      </c>
      <c r="N6379" s="354">
        <v>0</v>
      </c>
      <c r="O6379" s="354">
        <v>18</v>
      </c>
      <c r="P6379" s="354">
        <v>3</v>
      </c>
    </row>
    <row r="6380" spans="1:16" x14ac:dyDescent="0.25">
      <c r="A6380" s="112" t="s">
        <v>69</v>
      </c>
      <c r="B6380" s="356">
        <v>2018</v>
      </c>
      <c r="C6380" s="111">
        <v>6</v>
      </c>
      <c r="D6380" s="353">
        <v>18</v>
      </c>
      <c r="E6380" s="354">
        <v>32.799999999999997</v>
      </c>
      <c r="F6380" s="354">
        <v>7.5</v>
      </c>
      <c r="G6380" s="13">
        <v>52.2</v>
      </c>
      <c r="H6380" s="21">
        <v>15</v>
      </c>
      <c r="I6380" s="354">
        <v>1024</v>
      </c>
      <c r="J6380" s="354">
        <v>1010</v>
      </c>
      <c r="K6380" s="354">
        <v>8.1</v>
      </c>
      <c r="L6380" s="354">
        <v>44.7</v>
      </c>
      <c r="M6380" s="354">
        <v>0</v>
      </c>
      <c r="N6380" s="354">
        <v>0</v>
      </c>
      <c r="O6380" s="354">
        <v>11</v>
      </c>
      <c r="P6380" s="354">
        <v>1</v>
      </c>
    </row>
    <row r="6381" spans="1:16" x14ac:dyDescent="0.25">
      <c r="A6381" s="112" t="s">
        <v>49</v>
      </c>
      <c r="B6381" s="356">
        <v>2018</v>
      </c>
      <c r="C6381" s="111">
        <v>6</v>
      </c>
      <c r="D6381" s="353">
        <v>19</v>
      </c>
      <c r="E6381" s="354">
        <v>33.799999999999997</v>
      </c>
      <c r="F6381" s="354">
        <v>8.3000000000000007</v>
      </c>
      <c r="G6381" s="21">
        <v>47</v>
      </c>
      <c r="H6381" s="21">
        <v>17</v>
      </c>
      <c r="I6381" s="354">
        <v>1026</v>
      </c>
      <c r="J6381" s="354">
        <v>1009</v>
      </c>
      <c r="K6381" s="354">
        <v>4.9000000000000004</v>
      </c>
      <c r="L6381" s="354">
        <v>10.7</v>
      </c>
      <c r="M6381" s="354">
        <v>0</v>
      </c>
      <c r="N6381" s="354">
        <v>0</v>
      </c>
      <c r="O6381" s="354">
        <v>17</v>
      </c>
      <c r="P6381" s="354">
        <v>4</v>
      </c>
    </row>
    <row r="6382" spans="1:16" x14ac:dyDescent="0.25">
      <c r="A6382" s="112" t="s">
        <v>186</v>
      </c>
      <c r="B6382" s="356">
        <v>2018</v>
      </c>
      <c r="C6382" s="111">
        <v>6</v>
      </c>
      <c r="D6382" s="353">
        <v>19.899999999999999</v>
      </c>
      <c r="E6382" s="354">
        <v>33.299999999999997</v>
      </c>
      <c r="F6382" s="354">
        <v>9.9</v>
      </c>
      <c r="G6382" s="13">
        <v>58.6</v>
      </c>
      <c r="H6382" s="13">
        <v>25.4</v>
      </c>
      <c r="I6382" s="354">
        <v>1026</v>
      </c>
      <c r="J6382" s="354">
        <v>1010</v>
      </c>
      <c r="K6382" s="354">
        <v>4.5999999999999996</v>
      </c>
      <c r="L6382" s="354">
        <v>30.6</v>
      </c>
      <c r="M6382" s="354">
        <v>0</v>
      </c>
      <c r="N6382" s="354">
        <v>0</v>
      </c>
      <c r="O6382" s="354">
        <v>15</v>
      </c>
      <c r="P6382" s="354">
        <v>3</v>
      </c>
    </row>
    <row r="6383" spans="1:16" x14ac:dyDescent="0.25">
      <c r="A6383" s="112" t="s">
        <v>61</v>
      </c>
      <c r="B6383" s="356">
        <v>2018</v>
      </c>
      <c r="C6383" s="111">
        <v>6</v>
      </c>
      <c r="D6383" s="353">
        <v>18</v>
      </c>
      <c r="E6383" s="354">
        <v>31.5</v>
      </c>
      <c r="F6383" s="354">
        <v>6.3</v>
      </c>
      <c r="G6383" s="13">
        <v>57.7</v>
      </c>
      <c r="H6383" s="13">
        <v>14.2</v>
      </c>
      <c r="I6383" s="354">
        <v>1027</v>
      </c>
      <c r="J6383" s="354">
        <v>1010</v>
      </c>
      <c r="K6383" s="354">
        <v>7.4</v>
      </c>
      <c r="L6383" s="354">
        <v>42.1</v>
      </c>
      <c r="M6383" s="354">
        <v>0</v>
      </c>
      <c r="N6383" s="354">
        <v>0</v>
      </c>
      <c r="O6383" s="354">
        <v>12</v>
      </c>
      <c r="P6383" s="354">
        <v>2</v>
      </c>
    </row>
    <row r="6384" spans="1:16" x14ac:dyDescent="0.25">
      <c r="A6384" s="112" t="s">
        <v>168</v>
      </c>
      <c r="B6384" s="356">
        <v>2018</v>
      </c>
      <c r="C6384" s="111">
        <v>6</v>
      </c>
      <c r="D6384" s="353">
        <v>19.399999999999999</v>
      </c>
      <c r="E6384" s="354">
        <v>31.3</v>
      </c>
      <c r="F6384" s="354">
        <v>9.4</v>
      </c>
      <c r="G6384" s="13">
        <v>52.6</v>
      </c>
      <c r="H6384" s="13">
        <v>21.4</v>
      </c>
      <c r="I6384" s="354">
        <v>1026</v>
      </c>
      <c r="J6384" s="354">
        <v>1009</v>
      </c>
      <c r="K6384" s="353">
        <v>6</v>
      </c>
      <c r="L6384" s="354">
        <v>29.1</v>
      </c>
      <c r="M6384" s="354">
        <v>0</v>
      </c>
      <c r="N6384" s="354">
        <v>0</v>
      </c>
      <c r="O6384" s="354">
        <v>11</v>
      </c>
      <c r="P6384" s="354">
        <v>2</v>
      </c>
    </row>
    <row r="6385" spans="1:16" x14ac:dyDescent="0.25">
      <c r="A6385" s="112" t="s">
        <v>46</v>
      </c>
      <c r="B6385" s="356">
        <v>2018</v>
      </c>
      <c r="C6385" s="111">
        <v>6</v>
      </c>
      <c r="D6385" s="353">
        <v>17.5</v>
      </c>
      <c r="E6385" s="354">
        <v>29.2</v>
      </c>
      <c r="F6385" s="354">
        <v>8.3000000000000007</v>
      </c>
      <c r="G6385" s="13">
        <v>39.200000000000003</v>
      </c>
      <c r="H6385" s="13">
        <v>10.4</v>
      </c>
      <c r="I6385" s="354">
        <v>1027</v>
      </c>
      <c r="J6385" s="354">
        <v>1013</v>
      </c>
      <c r="K6385" s="354">
        <v>6.1</v>
      </c>
      <c r="L6385" s="354">
        <v>26</v>
      </c>
      <c r="M6385" s="354">
        <v>0</v>
      </c>
      <c r="N6385" s="354">
        <v>0</v>
      </c>
      <c r="O6385" s="354">
        <v>12</v>
      </c>
      <c r="P6385" s="354">
        <v>0</v>
      </c>
    </row>
    <row r="6386" spans="1:16" x14ac:dyDescent="0.25">
      <c r="A6386" s="112" t="s">
        <v>56</v>
      </c>
      <c r="B6386" s="356">
        <v>2018</v>
      </c>
      <c r="C6386" s="111">
        <v>6</v>
      </c>
      <c r="D6386" s="353">
        <v>18.899999999999999</v>
      </c>
      <c r="E6386" s="353">
        <v>31</v>
      </c>
      <c r="F6386" s="354">
        <v>7.6</v>
      </c>
      <c r="G6386" s="13">
        <v>51.2</v>
      </c>
      <c r="H6386" s="21">
        <v>20</v>
      </c>
      <c r="I6386" s="354">
        <v>1026</v>
      </c>
      <c r="J6386" s="354">
        <v>1010</v>
      </c>
      <c r="K6386" s="354">
        <v>1.7</v>
      </c>
      <c r="L6386" s="354">
        <v>15.1</v>
      </c>
      <c r="M6386" s="354">
        <v>0</v>
      </c>
      <c r="N6386" s="354">
        <v>0</v>
      </c>
      <c r="O6386" s="354">
        <v>12</v>
      </c>
      <c r="P6386" s="354">
        <v>2</v>
      </c>
    </row>
    <row r="6387" spans="1:16" x14ac:dyDescent="0.25">
      <c r="A6387" s="112" t="s">
        <v>71</v>
      </c>
      <c r="B6387" s="356">
        <v>2018</v>
      </c>
      <c r="C6387" s="111">
        <v>6</v>
      </c>
      <c r="D6387" s="353">
        <v>17.7</v>
      </c>
      <c r="E6387" s="354">
        <v>29.8</v>
      </c>
      <c r="F6387" s="353">
        <v>6</v>
      </c>
      <c r="G6387" s="21">
        <v>45</v>
      </c>
      <c r="H6387" s="13">
        <v>14.8</v>
      </c>
      <c r="I6387" s="354">
        <v>1025</v>
      </c>
      <c r="J6387" s="354">
        <v>1009</v>
      </c>
      <c r="K6387" s="354">
        <v>1.5</v>
      </c>
      <c r="L6387" s="354">
        <v>25.9</v>
      </c>
      <c r="M6387" s="354">
        <v>0</v>
      </c>
      <c r="N6387" s="354">
        <v>0</v>
      </c>
      <c r="O6387" s="354">
        <v>9</v>
      </c>
      <c r="P6387" s="354">
        <v>0</v>
      </c>
    </row>
    <row r="6388" spans="1:16" x14ac:dyDescent="0.25">
      <c r="A6388" s="112" t="s">
        <v>72</v>
      </c>
      <c r="B6388" s="356">
        <v>2018</v>
      </c>
      <c r="C6388" s="111">
        <v>6</v>
      </c>
      <c r="D6388" s="353">
        <v>17.7</v>
      </c>
      <c r="E6388" s="354">
        <v>31.6</v>
      </c>
      <c r="F6388" s="354">
        <v>5.5</v>
      </c>
      <c r="G6388" s="13">
        <v>32.799999999999997</v>
      </c>
      <c r="H6388" s="13">
        <v>8.4</v>
      </c>
      <c r="I6388" s="354">
        <v>1025</v>
      </c>
      <c r="J6388" s="354">
        <v>1009</v>
      </c>
      <c r="K6388" s="354">
        <v>2.2000000000000002</v>
      </c>
      <c r="L6388" s="354">
        <v>23.4</v>
      </c>
      <c r="M6388" s="354">
        <v>0</v>
      </c>
      <c r="N6388" s="354">
        <v>0</v>
      </c>
      <c r="O6388" s="354">
        <v>10</v>
      </c>
      <c r="P6388" s="354">
        <v>1</v>
      </c>
    </row>
    <row r="6389" spans="1:16" x14ac:dyDescent="0.25">
      <c r="A6389" s="112" t="s">
        <v>93</v>
      </c>
      <c r="B6389" s="356">
        <v>2018</v>
      </c>
      <c r="C6389" s="111">
        <v>6</v>
      </c>
      <c r="D6389" s="353">
        <v>17.8</v>
      </c>
      <c r="E6389" s="354">
        <v>30.3</v>
      </c>
      <c r="F6389" s="354">
        <v>6.9</v>
      </c>
      <c r="G6389" s="13">
        <v>23.6</v>
      </c>
      <c r="H6389" s="13">
        <v>10.4</v>
      </c>
      <c r="I6389" s="354">
        <v>1025</v>
      </c>
      <c r="J6389" s="354">
        <v>1008</v>
      </c>
      <c r="K6389" s="354">
        <v>2.8</v>
      </c>
      <c r="L6389" s="354">
        <v>34.4</v>
      </c>
      <c r="M6389" s="354">
        <v>0</v>
      </c>
      <c r="N6389" s="354">
        <v>0</v>
      </c>
      <c r="O6389" s="354">
        <v>12</v>
      </c>
      <c r="P6389" s="354">
        <v>2</v>
      </c>
    </row>
    <row r="6390" spans="1:16" x14ac:dyDescent="0.25">
      <c r="A6390" s="113" t="s">
        <v>54</v>
      </c>
      <c r="B6390" s="356">
        <v>2018</v>
      </c>
      <c r="C6390" s="111">
        <v>6</v>
      </c>
      <c r="D6390" s="353">
        <f>AVERAGE(D6370:D6389)</f>
        <v>18.424999999999997</v>
      </c>
      <c r="E6390" s="354"/>
      <c r="F6390" s="354"/>
      <c r="G6390" s="21">
        <f>AVERAGE(G6370:G6389)</f>
        <v>53.070000000000007</v>
      </c>
      <c r="I6390" s="354"/>
      <c r="J6390" s="354"/>
      <c r="K6390" s="354"/>
      <c r="L6390" s="354"/>
      <c r="M6390" s="354"/>
      <c r="N6390" s="354"/>
      <c r="O6390" s="354"/>
      <c r="P6390" s="354"/>
    </row>
    <row r="6391" spans="1:16" x14ac:dyDescent="0.25">
      <c r="A6391" s="532" t="s">
        <v>37</v>
      </c>
      <c r="B6391" s="532"/>
      <c r="C6391" s="532"/>
      <c r="D6391" s="352">
        <v>15.3</v>
      </c>
      <c r="E6391" s="354"/>
      <c r="F6391" s="354"/>
      <c r="G6391" s="168">
        <v>89.7</v>
      </c>
      <c r="I6391" s="354"/>
      <c r="J6391" s="354"/>
      <c r="K6391" s="354"/>
      <c r="L6391" s="354"/>
      <c r="M6391" s="354"/>
      <c r="N6391" s="354"/>
      <c r="O6391" s="354"/>
      <c r="P6391" s="354"/>
    </row>
    <row r="6392" spans="1:16" x14ac:dyDescent="0.25">
      <c r="A6392" s="532" t="s">
        <v>38</v>
      </c>
      <c r="B6392" s="532"/>
      <c r="C6392" s="532"/>
      <c r="D6392" s="352">
        <v>14.9</v>
      </c>
      <c r="E6392" s="354"/>
      <c r="F6392" s="354"/>
      <c r="G6392" s="351">
        <v>93</v>
      </c>
      <c r="I6392" s="354"/>
      <c r="J6392" s="354"/>
      <c r="K6392" s="354"/>
      <c r="L6392" s="354"/>
      <c r="M6392" s="354"/>
      <c r="N6392" s="354"/>
      <c r="O6392" s="354"/>
      <c r="P6392" s="354"/>
    </row>
    <row r="6393" spans="1:16" x14ac:dyDescent="0.25">
      <c r="A6393" s="532" t="s">
        <v>167</v>
      </c>
      <c r="B6393" s="532"/>
      <c r="C6393" s="532"/>
      <c r="D6393" s="352">
        <v>15.5</v>
      </c>
      <c r="E6393" s="354"/>
      <c r="F6393" s="354"/>
      <c r="G6393" s="351"/>
      <c r="I6393" s="354"/>
      <c r="J6393" s="354"/>
      <c r="K6393" s="354"/>
      <c r="L6393" s="354"/>
      <c r="M6393" s="354"/>
      <c r="N6393" s="354"/>
      <c r="O6393" s="354"/>
      <c r="P6393" s="354"/>
    </row>
    <row r="6394" spans="1:16" x14ac:dyDescent="0.25">
      <c r="A6394" s="532" t="s">
        <v>98</v>
      </c>
      <c r="B6394" s="532"/>
      <c r="C6394" s="532"/>
      <c r="D6394" s="352">
        <v>15.5</v>
      </c>
      <c r="E6394" s="354"/>
      <c r="F6394" s="354"/>
      <c r="I6394" s="354"/>
      <c r="J6394" s="354"/>
      <c r="K6394" s="354"/>
      <c r="L6394" s="354"/>
      <c r="M6394" s="354"/>
      <c r="N6394" s="354"/>
      <c r="O6394" s="354"/>
      <c r="P6394" s="354"/>
    </row>
    <row r="6395" spans="1:16" x14ac:dyDescent="0.25">
      <c r="B6395" s="354"/>
      <c r="C6395" s="354"/>
      <c r="D6395" s="353"/>
      <c r="E6395" s="354"/>
      <c r="F6395" s="354"/>
      <c r="I6395" s="354"/>
      <c r="J6395" s="354"/>
      <c r="K6395" s="354"/>
      <c r="L6395" s="354"/>
      <c r="M6395" s="354"/>
      <c r="N6395" s="354"/>
      <c r="O6395" s="354"/>
      <c r="P6395" s="354"/>
    </row>
    <row r="6396" spans="1:16" x14ac:dyDescent="0.25">
      <c r="B6396" s="354"/>
      <c r="C6396" s="354"/>
      <c r="D6396" s="353"/>
      <c r="E6396" s="354"/>
      <c r="F6396" s="354"/>
      <c r="I6396" s="354"/>
      <c r="J6396" s="354"/>
      <c r="K6396" s="354"/>
      <c r="L6396" s="354"/>
      <c r="M6396" s="354"/>
      <c r="N6396" s="354"/>
      <c r="O6396" s="354"/>
      <c r="P6396" s="354"/>
    </row>
    <row r="6397" spans="1:16" x14ac:dyDescent="0.25">
      <c r="A6397" s="350" t="s">
        <v>0</v>
      </c>
      <c r="B6397" s="350" t="s">
        <v>1</v>
      </c>
      <c r="C6397" s="350" t="s">
        <v>2</v>
      </c>
      <c r="D6397" s="355" t="s">
        <v>3</v>
      </c>
      <c r="E6397" s="350" t="s">
        <v>111</v>
      </c>
      <c r="F6397" s="350" t="s">
        <v>112</v>
      </c>
      <c r="G6397" s="15" t="s">
        <v>4</v>
      </c>
      <c r="H6397" s="15" t="s">
        <v>5</v>
      </c>
      <c r="I6397" s="350" t="s">
        <v>10</v>
      </c>
      <c r="J6397" s="350" t="s">
        <v>11</v>
      </c>
      <c r="K6397" s="350" t="s">
        <v>17</v>
      </c>
      <c r="L6397" s="350" t="s">
        <v>18</v>
      </c>
      <c r="M6397" s="350" t="s">
        <v>6</v>
      </c>
      <c r="N6397" s="350" t="s">
        <v>7</v>
      </c>
      <c r="O6397" s="350" t="s">
        <v>8</v>
      </c>
      <c r="P6397" s="350" t="s">
        <v>9</v>
      </c>
    </row>
    <row r="6398" spans="1:16" x14ac:dyDescent="0.25">
      <c r="B6398" s="354"/>
      <c r="C6398" s="354"/>
      <c r="D6398" s="353"/>
      <c r="E6398" s="354"/>
      <c r="F6398" s="354"/>
      <c r="I6398" s="354"/>
      <c r="J6398" s="354"/>
      <c r="K6398" s="354"/>
      <c r="L6398" s="354"/>
      <c r="M6398" s="354"/>
      <c r="N6398" s="354"/>
      <c r="O6398" s="354"/>
      <c r="P6398" s="354"/>
    </row>
    <row r="6399" spans="1:16" x14ac:dyDescent="0.25">
      <c r="A6399" s="113" t="s">
        <v>39</v>
      </c>
      <c r="B6399" s="356">
        <v>2018</v>
      </c>
      <c r="C6399" s="111">
        <v>7</v>
      </c>
      <c r="D6399" s="353">
        <v>21.9</v>
      </c>
      <c r="E6399" s="354">
        <v>36.799999999999997</v>
      </c>
      <c r="F6399" s="354">
        <v>7.9</v>
      </c>
      <c r="G6399" s="21">
        <v>31</v>
      </c>
      <c r="H6399" s="13">
        <v>15.5</v>
      </c>
      <c r="I6399" s="354">
        <v>1024</v>
      </c>
      <c r="J6399" s="354">
        <v>1006</v>
      </c>
      <c r="K6399" s="354">
        <v>5.4</v>
      </c>
      <c r="L6399" s="354">
        <v>41.5</v>
      </c>
      <c r="M6399" s="354">
        <v>0</v>
      </c>
      <c r="N6399" s="354">
        <v>0</v>
      </c>
      <c r="O6399" s="354">
        <v>28</v>
      </c>
      <c r="P6399" s="354">
        <v>14</v>
      </c>
    </row>
    <row r="6400" spans="1:16" x14ac:dyDescent="0.25">
      <c r="A6400" s="112" t="s">
        <v>19</v>
      </c>
      <c r="B6400" s="356">
        <v>2018</v>
      </c>
      <c r="C6400" s="111">
        <v>7</v>
      </c>
      <c r="D6400" s="353">
        <v>21.7</v>
      </c>
      <c r="E6400" s="354">
        <v>37.1</v>
      </c>
      <c r="F6400" s="354">
        <v>12.5</v>
      </c>
      <c r="G6400" s="13">
        <v>29.2</v>
      </c>
      <c r="H6400" s="13">
        <v>9.6999999999999993</v>
      </c>
      <c r="I6400" s="354">
        <v>1021</v>
      </c>
      <c r="J6400" s="354">
        <v>1003</v>
      </c>
      <c r="K6400" s="546" t="s">
        <v>36</v>
      </c>
      <c r="L6400" s="533"/>
      <c r="M6400" s="354">
        <v>0</v>
      </c>
      <c r="N6400" s="354">
        <v>0</v>
      </c>
      <c r="O6400" s="354">
        <v>22</v>
      </c>
      <c r="P6400" s="354">
        <v>11</v>
      </c>
    </row>
    <row r="6401" spans="1:16" x14ac:dyDescent="0.25">
      <c r="A6401" s="112" t="s">
        <v>12</v>
      </c>
      <c r="B6401" s="356">
        <v>2018</v>
      </c>
      <c r="C6401" s="111">
        <v>7</v>
      </c>
      <c r="D6401" s="353">
        <v>21.3</v>
      </c>
      <c r="E6401" s="354">
        <v>34.5</v>
      </c>
      <c r="F6401" s="354">
        <v>11.1</v>
      </c>
      <c r="G6401" s="21">
        <v>50</v>
      </c>
      <c r="H6401" s="13">
        <v>29.9</v>
      </c>
      <c r="I6401" s="354">
        <v>1025</v>
      </c>
      <c r="J6401" s="354">
        <v>1009</v>
      </c>
      <c r="K6401" s="354">
        <v>2.6</v>
      </c>
      <c r="L6401" s="354">
        <v>34.200000000000003</v>
      </c>
      <c r="M6401" s="354">
        <v>0</v>
      </c>
      <c r="N6401" s="354">
        <v>0</v>
      </c>
      <c r="O6401" s="354">
        <v>25</v>
      </c>
      <c r="P6401" s="354">
        <v>8</v>
      </c>
    </row>
    <row r="6402" spans="1:16" x14ac:dyDescent="0.25">
      <c r="A6402" s="112" t="s">
        <v>161</v>
      </c>
      <c r="B6402" s="356">
        <v>2018</v>
      </c>
      <c r="C6402" s="111">
        <v>7</v>
      </c>
      <c r="D6402" s="353">
        <v>20.5</v>
      </c>
      <c r="E6402" s="354">
        <v>34.5</v>
      </c>
      <c r="F6402" s="354">
        <v>8.8000000000000007</v>
      </c>
      <c r="G6402" s="13">
        <v>49.8</v>
      </c>
      <c r="H6402" s="13">
        <v>18.5</v>
      </c>
      <c r="I6402" s="354">
        <v>1023</v>
      </c>
      <c r="J6402" s="354">
        <v>1004</v>
      </c>
      <c r="K6402" s="354">
        <v>1.2</v>
      </c>
      <c r="L6402" s="353">
        <v>8</v>
      </c>
      <c r="M6402" s="354">
        <v>0</v>
      </c>
      <c r="N6402" s="354">
        <v>0</v>
      </c>
      <c r="O6402" s="354">
        <v>25</v>
      </c>
      <c r="P6402" s="354">
        <v>7</v>
      </c>
    </row>
    <row r="6403" spans="1:16" x14ac:dyDescent="0.25">
      <c r="A6403" s="112" t="s">
        <v>13</v>
      </c>
      <c r="B6403" s="356">
        <v>2018</v>
      </c>
      <c r="C6403" s="111">
        <v>7</v>
      </c>
      <c r="D6403" s="353">
        <v>20</v>
      </c>
      <c r="E6403" s="354">
        <v>34.5</v>
      </c>
      <c r="F6403" s="353">
        <v>7</v>
      </c>
      <c r="G6403" s="13">
        <v>60.7</v>
      </c>
      <c r="H6403" s="13">
        <v>26.1</v>
      </c>
      <c r="I6403" s="354">
        <v>1024</v>
      </c>
      <c r="J6403" s="354">
        <v>1006</v>
      </c>
      <c r="K6403" s="354">
        <v>3.6</v>
      </c>
      <c r="L6403" s="354">
        <v>44.6</v>
      </c>
      <c r="M6403" s="354">
        <v>0</v>
      </c>
      <c r="N6403" s="354">
        <v>0</v>
      </c>
      <c r="O6403" s="354">
        <v>24</v>
      </c>
      <c r="P6403" s="354">
        <v>6</v>
      </c>
    </row>
    <row r="6404" spans="1:16" x14ac:dyDescent="0.25">
      <c r="A6404" s="112" t="s">
        <v>16</v>
      </c>
      <c r="B6404" s="356">
        <v>2018</v>
      </c>
      <c r="C6404" s="111">
        <v>7</v>
      </c>
      <c r="D6404" s="353">
        <v>20.5</v>
      </c>
      <c r="E6404" s="354">
        <v>34.5</v>
      </c>
      <c r="F6404" s="353">
        <v>9</v>
      </c>
      <c r="G6404" s="13">
        <v>60.4</v>
      </c>
      <c r="H6404" s="13">
        <v>25.9</v>
      </c>
      <c r="I6404" s="354">
        <v>1025</v>
      </c>
      <c r="J6404" s="354">
        <v>1011</v>
      </c>
      <c r="K6404" s="354">
        <v>5.4</v>
      </c>
      <c r="L6404" s="354">
        <v>14.4</v>
      </c>
      <c r="M6404" s="354">
        <v>0</v>
      </c>
      <c r="N6404" s="354">
        <v>0</v>
      </c>
      <c r="O6404" s="354">
        <v>22</v>
      </c>
      <c r="P6404" s="354">
        <v>6</v>
      </c>
    </row>
    <row r="6405" spans="1:16" x14ac:dyDescent="0.25">
      <c r="A6405" s="112" t="s">
        <v>14</v>
      </c>
      <c r="B6405" s="356">
        <v>2018</v>
      </c>
      <c r="C6405" s="111">
        <v>7</v>
      </c>
      <c r="D6405" s="353">
        <v>22.9</v>
      </c>
      <c r="E6405" s="354">
        <v>35.700000000000003</v>
      </c>
      <c r="F6405" s="354">
        <v>10.7</v>
      </c>
      <c r="G6405" s="13">
        <v>27.4</v>
      </c>
      <c r="H6405" s="13">
        <v>14.9</v>
      </c>
      <c r="I6405" s="354">
        <v>1024</v>
      </c>
      <c r="J6405" s="354">
        <v>1006</v>
      </c>
      <c r="K6405" s="354">
        <v>3.6</v>
      </c>
      <c r="L6405" s="354">
        <v>32.200000000000003</v>
      </c>
      <c r="M6405" s="354">
        <v>0</v>
      </c>
      <c r="N6405" s="354">
        <v>0</v>
      </c>
      <c r="O6405" s="354">
        <v>24</v>
      </c>
      <c r="P6405" s="354">
        <v>14</v>
      </c>
    </row>
    <row r="6406" spans="1:16" x14ac:dyDescent="0.25">
      <c r="A6406" s="112" t="s">
        <v>87</v>
      </c>
      <c r="B6406" s="356">
        <v>2018</v>
      </c>
      <c r="C6406" s="111">
        <v>7</v>
      </c>
      <c r="D6406" s="353">
        <v>20.2</v>
      </c>
      <c r="E6406" s="354">
        <v>32.6</v>
      </c>
      <c r="F6406" s="354">
        <v>9.1999999999999993</v>
      </c>
      <c r="G6406" s="13">
        <v>40.1</v>
      </c>
      <c r="H6406" s="13">
        <v>8.6999999999999993</v>
      </c>
      <c r="I6406" s="354">
        <v>1025</v>
      </c>
      <c r="J6406" s="354">
        <v>1010</v>
      </c>
      <c r="K6406" s="354">
        <v>2.7</v>
      </c>
      <c r="L6406" s="354">
        <v>12.9</v>
      </c>
      <c r="M6406" s="354">
        <v>0</v>
      </c>
      <c r="N6406" s="354">
        <v>0</v>
      </c>
      <c r="O6406" s="354">
        <v>27</v>
      </c>
      <c r="P6406" s="354">
        <v>13</v>
      </c>
    </row>
    <row r="6407" spans="1:16" x14ac:dyDescent="0.25">
      <c r="A6407" s="112" t="s">
        <v>164</v>
      </c>
      <c r="B6407" s="356">
        <v>2018</v>
      </c>
      <c r="C6407" s="111">
        <v>7</v>
      </c>
      <c r="D6407" s="353">
        <v>22</v>
      </c>
      <c r="E6407" s="354">
        <v>37.5</v>
      </c>
      <c r="F6407" s="353">
        <v>3</v>
      </c>
      <c r="G6407" s="21">
        <v>39</v>
      </c>
      <c r="H6407" s="21">
        <v>25</v>
      </c>
      <c r="I6407" s="354">
        <v>1024</v>
      </c>
      <c r="J6407" s="354">
        <v>1005</v>
      </c>
      <c r="K6407" s="354">
        <v>5.5</v>
      </c>
      <c r="L6407" s="354">
        <v>10.8</v>
      </c>
      <c r="M6407" s="354">
        <v>0</v>
      </c>
      <c r="N6407" s="354">
        <v>0</v>
      </c>
      <c r="O6407" s="354">
        <v>27</v>
      </c>
      <c r="P6407" s="354">
        <v>14</v>
      </c>
    </row>
    <row r="6408" spans="1:16" x14ac:dyDescent="0.25">
      <c r="A6408" s="112" t="s">
        <v>31</v>
      </c>
      <c r="B6408" s="356">
        <v>2018</v>
      </c>
      <c r="C6408" s="111">
        <v>7</v>
      </c>
      <c r="D6408" s="353">
        <v>22.2</v>
      </c>
      <c r="E6408" s="354">
        <v>37.700000000000003</v>
      </c>
      <c r="F6408" s="354">
        <v>10.3</v>
      </c>
      <c r="G6408" s="13">
        <v>26.2</v>
      </c>
      <c r="H6408" s="13">
        <v>12.2</v>
      </c>
      <c r="I6408" s="354">
        <v>1024</v>
      </c>
      <c r="J6408" s="354">
        <v>1005</v>
      </c>
      <c r="K6408" s="354">
        <v>2.5</v>
      </c>
      <c r="L6408" s="354">
        <v>12.9</v>
      </c>
      <c r="M6408" s="354">
        <v>0</v>
      </c>
      <c r="N6408" s="354">
        <v>0</v>
      </c>
      <c r="O6408" s="354">
        <v>26</v>
      </c>
      <c r="P6408" s="354">
        <v>13</v>
      </c>
    </row>
    <row r="6409" spans="1:16" x14ac:dyDescent="0.25">
      <c r="A6409" s="112" t="s">
        <v>69</v>
      </c>
      <c r="B6409" s="356">
        <v>2018</v>
      </c>
      <c r="C6409" s="111">
        <v>7</v>
      </c>
      <c r="D6409" s="353">
        <v>21.1</v>
      </c>
      <c r="E6409" s="354">
        <v>37.700000000000003</v>
      </c>
      <c r="F6409" s="354">
        <v>9.5</v>
      </c>
      <c r="G6409" s="13">
        <v>54.8</v>
      </c>
      <c r="H6409" s="13">
        <v>34.5</v>
      </c>
      <c r="I6409" s="354">
        <v>1023</v>
      </c>
      <c r="J6409" s="354">
        <v>1007</v>
      </c>
      <c r="K6409" s="354">
        <v>5.0999999999999996</v>
      </c>
      <c r="L6409" s="353">
        <v>37</v>
      </c>
      <c r="M6409" s="354">
        <v>0</v>
      </c>
      <c r="N6409" s="354">
        <v>0</v>
      </c>
      <c r="O6409" s="354">
        <v>20</v>
      </c>
      <c r="P6409" s="354">
        <v>12</v>
      </c>
    </row>
    <row r="6410" spans="1:16" x14ac:dyDescent="0.25">
      <c r="A6410" s="112" t="s">
        <v>49</v>
      </c>
      <c r="B6410" s="356">
        <v>2018</v>
      </c>
      <c r="C6410" s="111">
        <v>7</v>
      </c>
      <c r="D6410" s="353">
        <v>22.6</v>
      </c>
      <c r="E6410" s="354">
        <v>36.700000000000003</v>
      </c>
      <c r="F6410" s="354">
        <v>10.199999999999999</v>
      </c>
      <c r="G6410" s="21">
        <v>29</v>
      </c>
      <c r="H6410" s="21">
        <v>17</v>
      </c>
      <c r="I6410" s="354">
        <v>1024</v>
      </c>
      <c r="J6410" s="354">
        <v>1004</v>
      </c>
      <c r="K6410" s="354">
        <v>3.8</v>
      </c>
      <c r="L6410" s="354">
        <v>10.1</v>
      </c>
      <c r="M6410" s="354">
        <v>0</v>
      </c>
      <c r="N6410" s="354">
        <v>0</v>
      </c>
      <c r="O6410" s="354">
        <v>26</v>
      </c>
      <c r="P6410" s="354">
        <v>14</v>
      </c>
    </row>
    <row r="6411" spans="1:16" x14ac:dyDescent="0.25">
      <c r="A6411" s="112" t="s">
        <v>186</v>
      </c>
      <c r="B6411" s="356">
        <v>2018</v>
      </c>
      <c r="C6411" s="111">
        <v>7</v>
      </c>
      <c r="D6411" s="353">
        <v>23.5</v>
      </c>
      <c r="E6411" s="354">
        <v>36.700000000000003</v>
      </c>
      <c r="F6411" s="354">
        <v>12.7</v>
      </c>
      <c r="G6411" s="13">
        <v>31.8</v>
      </c>
      <c r="H6411" s="13">
        <v>15.6</v>
      </c>
      <c r="I6411" s="354">
        <v>1024</v>
      </c>
      <c r="J6411" s="354">
        <v>1006</v>
      </c>
      <c r="K6411" s="353">
        <v>4</v>
      </c>
      <c r="L6411" s="354">
        <v>22.5</v>
      </c>
      <c r="M6411" s="354">
        <v>0</v>
      </c>
      <c r="N6411" s="354">
        <v>0</v>
      </c>
      <c r="O6411" s="354">
        <v>28</v>
      </c>
      <c r="P6411" s="354">
        <v>15</v>
      </c>
    </row>
    <row r="6412" spans="1:16" x14ac:dyDescent="0.25">
      <c r="A6412" s="112" t="s">
        <v>61</v>
      </c>
      <c r="B6412" s="356">
        <v>2018</v>
      </c>
      <c r="C6412" s="111">
        <v>7</v>
      </c>
      <c r="D6412" s="353">
        <v>21.5</v>
      </c>
      <c r="E6412" s="354">
        <v>35.9</v>
      </c>
      <c r="F6412" s="354">
        <v>7.7</v>
      </c>
      <c r="G6412" s="13">
        <v>47.7</v>
      </c>
      <c r="H6412" s="13">
        <v>27.5</v>
      </c>
      <c r="I6412" s="354">
        <v>1025</v>
      </c>
      <c r="J6412" s="354">
        <v>1006</v>
      </c>
      <c r="K6412" s="354">
        <v>6.8</v>
      </c>
      <c r="L6412" s="353">
        <v>37</v>
      </c>
      <c r="M6412" s="354">
        <v>0</v>
      </c>
      <c r="N6412" s="354">
        <v>0</v>
      </c>
      <c r="O6412" s="354">
        <v>27</v>
      </c>
      <c r="P6412" s="354">
        <v>13</v>
      </c>
    </row>
    <row r="6413" spans="1:16" x14ac:dyDescent="0.25">
      <c r="A6413" s="112" t="s">
        <v>168</v>
      </c>
      <c r="B6413" s="356">
        <v>2018</v>
      </c>
      <c r="C6413" s="111">
        <v>7</v>
      </c>
      <c r="D6413" s="353">
        <v>23.2</v>
      </c>
      <c r="E6413" s="354">
        <v>34.6</v>
      </c>
      <c r="F6413" s="353">
        <v>12</v>
      </c>
      <c r="G6413" s="13">
        <v>31.2</v>
      </c>
      <c r="H6413" s="13">
        <v>15.4</v>
      </c>
      <c r="I6413" s="354">
        <v>1024</v>
      </c>
      <c r="J6413" s="354">
        <v>1005</v>
      </c>
      <c r="K6413" s="353">
        <v>5</v>
      </c>
      <c r="L6413" s="354">
        <v>19.600000000000001</v>
      </c>
      <c r="M6413" s="354">
        <v>0</v>
      </c>
      <c r="N6413" s="354">
        <v>0</v>
      </c>
      <c r="O6413" s="354">
        <v>25</v>
      </c>
      <c r="P6413" s="354">
        <v>9</v>
      </c>
    </row>
    <row r="6414" spans="1:16" x14ac:dyDescent="0.25">
      <c r="A6414" s="112" t="s">
        <v>46</v>
      </c>
      <c r="B6414" s="356">
        <v>2018</v>
      </c>
      <c r="C6414" s="111">
        <v>7</v>
      </c>
      <c r="D6414" s="353">
        <v>20.8</v>
      </c>
      <c r="E6414" s="354">
        <v>32.700000000000003</v>
      </c>
      <c r="F6414" s="354">
        <v>10.4</v>
      </c>
      <c r="G6414" s="13">
        <v>23.2</v>
      </c>
      <c r="H6414" s="13">
        <v>13.8</v>
      </c>
      <c r="I6414" s="354">
        <v>1027</v>
      </c>
      <c r="J6414" s="354">
        <v>1011</v>
      </c>
      <c r="K6414" s="354">
        <v>1.8</v>
      </c>
      <c r="L6414" s="354">
        <v>7.2</v>
      </c>
      <c r="M6414" s="354">
        <v>0</v>
      </c>
      <c r="N6414" s="354">
        <v>0</v>
      </c>
      <c r="O6414" s="354">
        <v>25</v>
      </c>
      <c r="P6414" s="354">
        <v>9</v>
      </c>
    </row>
    <row r="6415" spans="1:16" x14ac:dyDescent="0.25">
      <c r="A6415" s="112" t="s">
        <v>56</v>
      </c>
      <c r="B6415" s="356">
        <v>2018</v>
      </c>
      <c r="C6415" s="111">
        <v>7</v>
      </c>
      <c r="D6415" s="353">
        <v>21.7</v>
      </c>
      <c r="E6415" s="354">
        <v>35.799999999999997</v>
      </c>
      <c r="F6415" s="354">
        <v>9.1</v>
      </c>
      <c r="G6415" s="21">
        <v>32</v>
      </c>
      <c r="H6415" s="13">
        <v>18.600000000000001</v>
      </c>
      <c r="I6415" s="354">
        <v>1024</v>
      </c>
      <c r="J6415" s="354">
        <v>1005</v>
      </c>
      <c r="K6415" s="354">
        <v>1.1000000000000001</v>
      </c>
      <c r="L6415" s="354">
        <v>10.9</v>
      </c>
      <c r="M6415" s="354">
        <v>0</v>
      </c>
      <c r="N6415" s="354">
        <v>0</v>
      </c>
      <c r="O6415" s="354">
        <v>27</v>
      </c>
      <c r="P6415" s="354">
        <v>10</v>
      </c>
    </row>
    <row r="6416" spans="1:16" x14ac:dyDescent="0.25">
      <c r="A6416" s="112" t="s">
        <v>71</v>
      </c>
      <c r="B6416" s="356">
        <v>2018</v>
      </c>
      <c r="C6416" s="111">
        <v>7</v>
      </c>
      <c r="D6416" s="353">
        <v>20.9</v>
      </c>
      <c r="E6416" s="354">
        <v>34.200000000000003</v>
      </c>
      <c r="F6416" s="354">
        <v>7.7</v>
      </c>
      <c r="G6416" s="21">
        <v>29</v>
      </c>
      <c r="H6416" s="13">
        <v>20.8</v>
      </c>
      <c r="I6416" s="354">
        <v>1023</v>
      </c>
      <c r="J6416" s="354">
        <v>1005</v>
      </c>
      <c r="K6416" s="354">
        <v>1.4</v>
      </c>
      <c r="L6416" s="354">
        <v>23.8</v>
      </c>
      <c r="M6416" s="354">
        <v>0</v>
      </c>
      <c r="N6416" s="354">
        <v>0</v>
      </c>
      <c r="O6416" s="354">
        <v>24</v>
      </c>
      <c r="P6416" s="354">
        <v>8</v>
      </c>
    </row>
    <row r="6417" spans="1:16" x14ac:dyDescent="0.25">
      <c r="A6417" s="112" t="s">
        <v>72</v>
      </c>
      <c r="B6417" s="356">
        <v>2018</v>
      </c>
      <c r="C6417" s="111">
        <v>7</v>
      </c>
      <c r="D6417" s="353">
        <v>21</v>
      </c>
      <c r="E6417" s="354">
        <v>35.200000000000003</v>
      </c>
      <c r="F6417" s="354">
        <v>6.9</v>
      </c>
      <c r="G6417" s="13">
        <v>33.6</v>
      </c>
      <c r="H6417" s="21">
        <v>25</v>
      </c>
      <c r="I6417" s="354">
        <v>1022</v>
      </c>
      <c r="J6417" s="354">
        <v>1005</v>
      </c>
      <c r="K6417" s="354">
        <v>1.6</v>
      </c>
      <c r="L6417" s="354">
        <v>15.9</v>
      </c>
      <c r="M6417" s="354">
        <v>0</v>
      </c>
      <c r="N6417" s="354">
        <v>0</v>
      </c>
      <c r="O6417" s="354">
        <v>26</v>
      </c>
      <c r="P6417" s="354">
        <v>12</v>
      </c>
    </row>
    <row r="6418" spans="1:16" x14ac:dyDescent="0.25">
      <c r="A6418" s="112" t="s">
        <v>93</v>
      </c>
      <c r="B6418" s="356">
        <v>2018</v>
      </c>
      <c r="C6418" s="111">
        <v>7</v>
      </c>
      <c r="D6418" s="353">
        <v>20.7</v>
      </c>
      <c r="E6418" s="354">
        <v>34.6</v>
      </c>
      <c r="F6418" s="354">
        <v>6.9</v>
      </c>
      <c r="G6418" s="13">
        <v>37.200000000000003</v>
      </c>
      <c r="H6418" s="13">
        <v>23.2</v>
      </c>
      <c r="I6418" s="354">
        <v>1022</v>
      </c>
      <c r="J6418" s="354">
        <v>1005</v>
      </c>
      <c r="K6418" s="354">
        <v>2.1</v>
      </c>
      <c r="L6418" s="353">
        <v>25</v>
      </c>
      <c r="M6418" s="354">
        <v>0</v>
      </c>
      <c r="N6418" s="354">
        <v>0</v>
      </c>
      <c r="O6418" s="354">
        <v>26</v>
      </c>
      <c r="P6418" s="354">
        <v>6</v>
      </c>
    </row>
    <row r="6419" spans="1:16" x14ac:dyDescent="0.25">
      <c r="A6419" s="113" t="s">
        <v>54</v>
      </c>
      <c r="B6419" s="356">
        <v>2018</v>
      </c>
      <c r="C6419" s="111">
        <v>7</v>
      </c>
      <c r="D6419" s="353">
        <f>AVERAGE(D6399:D6418)</f>
        <v>21.509999999999998</v>
      </c>
      <c r="E6419" s="354"/>
      <c r="F6419" s="354"/>
      <c r="G6419" s="21">
        <f>AVERAGE(G6399:G6418)</f>
        <v>38.165000000000006</v>
      </c>
      <c r="I6419" s="354"/>
      <c r="J6419" s="354"/>
      <c r="K6419" s="354"/>
      <c r="L6419" s="354"/>
      <c r="M6419" s="354"/>
      <c r="N6419" s="354"/>
      <c r="O6419" s="354"/>
      <c r="P6419" s="354"/>
    </row>
    <row r="6420" spans="1:16" x14ac:dyDescent="0.25">
      <c r="A6420" s="532" t="s">
        <v>37</v>
      </c>
      <c r="B6420" s="532"/>
      <c r="C6420" s="532"/>
      <c r="D6420" s="352">
        <v>16.8</v>
      </c>
      <c r="E6420" s="354"/>
      <c r="F6420" s="354"/>
      <c r="G6420" s="168">
        <v>88.6</v>
      </c>
      <c r="I6420" s="354"/>
      <c r="J6420" s="354"/>
      <c r="K6420" s="354"/>
      <c r="L6420" s="354"/>
      <c r="M6420" s="354"/>
      <c r="N6420" s="354"/>
      <c r="O6420" s="354"/>
      <c r="P6420" s="354"/>
    </row>
    <row r="6421" spans="1:16" x14ac:dyDescent="0.25">
      <c r="A6421" s="532" t="s">
        <v>38</v>
      </c>
      <c r="B6421" s="532"/>
      <c r="C6421" s="532"/>
      <c r="D6421" s="352">
        <v>16.399999999999999</v>
      </c>
      <c r="E6421" s="354"/>
      <c r="F6421" s="354"/>
      <c r="G6421" s="168">
        <v>96.1</v>
      </c>
      <c r="I6421" s="354"/>
      <c r="J6421" s="354"/>
      <c r="K6421" s="354"/>
      <c r="L6421" s="354"/>
      <c r="M6421" s="354"/>
      <c r="N6421" s="354"/>
      <c r="O6421" s="354"/>
      <c r="P6421" s="354"/>
    </row>
    <row r="6422" spans="1:16" x14ac:dyDescent="0.25">
      <c r="A6422" s="532" t="s">
        <v>167</v>
      </c>
      <c r="B6422" s="532"/>
      <c r="C6422" s="532"/>
      <c r="D6422" s="352">
        <v>17.899999999999999</v>
      </c>
      <c r="E6422" s="354"/>
      <c r="F6422" s="354"/>
      <c r="I6422" s="354"/>
      <c r="J6422" s="354"/>
      <c r="K6422" s="354"/>
      <c r="L6422" s="354"/>
      <c r="M6422" s="354"/>
      <c r="N6422" s="354"/>
      <c r="O6422" s="354"/>
      <c r="P6422" s="354"/>
    </row>
    <row r="6423" spans="1:16" x14ac:dyDescent="0.25">
      <c r="A6423" s="532" t="s">
        <v>98</v>
      </c>
      <c r="B6423" s="532"/>
      <c r="C6423" s="532"/>
      <c r="D6423" s="352">
        <v>17.3</v>
      </c>
      <c r="E6423" s="354"/>
      <c r="F6423" s="354"/>
      <c r="I6423" s="354"/>
      <c r="J6423" s="354"/>
      <c r="K6423" s="354"/>
      <c r="L6423" s="354"/>
      <c r="M6423" s="354"/>
      <c r="N6423" s="354"/>
      <c r="O6423" s="354"/>
      <c r="P6423" s="354"/>
    </row>
    <row r="6424" spans="1:16" x14ac:dyDescent="0.25">
      <c r="B6424" s="354"/>
      <c r="C6424" s="354"/>
      <c r="D6424" s="353"/>
      <c r="E6424" s="354"/>
      <c r="F6424" s="354"/>
      <c r="I6424" s="354"/>
      <c r="J6424" s="354"/>
      <c r="K6424" s="354"/>
      <c r="L6424" s="354"/>
      <c r="M6424" s="354"/>
      <c r="N6424" s="354"/>
      <c r="O6424" s="354"/>
      <c r="P6424" s="354"/>
    </row>
    <row r="6425" spans="1:16" x14ac:dyDescent="0.25">
      <c r="B6425" s="354"/>
      <c r="C6425" s="354"/>
      <c r="D6425" s="353"/>
      <c r="E6425" s="354"/>
      <c r="F6425" s="354"/>
      <c r="I6425" s="354"/>
      <c r="J6425" s="354"/>
      <c r="K6425" s="354"/>
      <c r="L6425" s="354"/>
      <c r="M6425" s="354"/>
      <c r="N6425" s="354"/>
      <c r="O6425" s="354"/>
      <c r="P6425" s="354"/>
    </row>
    <row r="6426" spans="1:16" x14ac:dyDescent="0.25">
      <c r="A6426" s="350" t="s">
        <v>0</v>
      </c>
      <c r="B6426" s="350" t="s">
        <v>1</v>
      </c>
      <c r="C6426" s="350" t="s">
        <v>2</v>
      </c>
      <c r="D6426" s="355" t="s">
        <v>3</v>
      </c>
      <c r="E6426" s="350" t="s">
        <v>111</v>
      </c>
      <c r="F6426" s="350" t="s">
        <v>112</v>
      </c>
      <c r="G6426" s="15" t="s">
        <v>4</v>
      </c>
      <c r="H6426" s="15" t="s">
        <v>5</v>
      </c>
      <c r="I6426" s="350" t="s">
        <v>10</v>
      </c>
      <c r="J6426" s="350" t="s">
        <v>11</v>
      </c>
      <c r="K6426" s="350" t="s">
        <v>17</v>
      </c>
      <c r="L6426" s="350" t="s">
        <v>18</v>
      </c>
      <c r="M6426" s="350" t="s">
        <v>6</v>
      </c>
      <c r="N6426" s="350" t="s">
        <v>7</v>
      </c>
      <c r="O6426" s="350" t="s">
        <v>8</v>
      </c>
      <c r="P6426" s="350" t="s">
        <v>9</v>
      </c>
    </row>
    <row r="6427" spans="1:16" x14ac:dyDescent="0.25">
      <c r="B6427" s="354"/>
      <c r="C6427" s="354"/>
      <c r="D6427" s="353"/>
      <c r="E6427" s="354"/>
      <c r="F6427" s="354"/>
      <c r="I6427" s="354"/>
      <c r="J6427" s="354"/>
      <c r="K6427" s="354"/>
      <c r="L6427" s="354"/>
      <c r="M6427" s="354"/>
      <c r="N6427" s="354"/>
      <c r="O6427" s="354"/>
      <c r="P6427" s="354"/>
    </row>
    <row r="6428" spans="1:16" x14ac:dyDescent="0.25">
      <c r="A6428" s="113" t="s">
        <v>39</v>
      </c>
      <c r="B6428" s="356">
        <v>2018</v>
      </c>
      <c r="C6428" s="111">
        <v>8</v>
      </c>
      <c r="D6428" s="353">
        <v>20.9</v>
      </c>
      <c r="E6428" s="354">
        <v>38.6</v>
      </c>
      <c r="F6428" s="354">
        <v>5.4</v>
      </c>
      <c r="G6428" s="13">
        <v>32.4</v>
      </c>
      <c r="H6428" s="13">
        <v>9.4</v>
      </c>
      <c r="I6428" s="354">
        <v>1024</v>
      </c>
      <c r="J6428" s="354">
        <v>1006</v>
      </c>
      <c r="K6428" s="354">
        <v>12.5</v>
      </c>
      <c r="L6428" s="354">
        <v>66</v>
      </c>
      <c r="M6428" s="354">
        <v>0</v>
      </c>
      <c r="N6428" s="354">
        <v>0</v>
      </c>
      <c r="O6428" s="354">
        <v>21</v>
      </c>
      <c r="P6428" s="354">
        <v>12</v>
      </c>
    </row>
    <row r="6429" spans="1:16" x14ac:dyDescent="0.25">
      <c r="A6429" s="112" t="s">
        <v>19</v>
      </c>
      <c r="B6429" s="356">
        <v>2018</v>
      </c>
      <c r="C6429" s="111">
        <v>8</v>
      </c>
      <c r="D6429" s="353">
        <v>22.9</v>
      </c>
      <c r="E6429" s="353">
        <v>34</v>
      </c>
      <c r="F6429" s="354">
        <v>9.6</v>
      </c>
      <c r="G6429" s="13">
        <v>94.4</v>
      </c>
      <c r="H6429" s="13">
        <v>47.2</v>
      </c>
      <c r="I6429" s="354">
        <v>1022</v>
      </c>
      <c r="J6429" s="354">
        <v>1003</v>
      </c>
      <c r="K6429" s="533" t="s">
        <v>36</v>
      </c>
      <c r="L6429" s="533"/>
      <c r="M6429" s="354">
        <v>0</v>
      </c>
      <c r="N6429" s="354">
        <v>0</v>
      </c>
      <c r="O6429" s="354">
        <v>21</v>
      </c>
      <c r="P6429" s="354">
        <v>8</v>
      </c>
    </row>
    <row r="6430" spans="1:16" x14ac:dyDescent="0.25">
      <c r="A6430" s="112" t="s">
        <v>12</v>
      </c>
      <c r="B6430" s="356">
        <v>2018</v>
      </c>
      <c r="C6430" s="111">
        <v>8</v>
      </c>
      <c r="D6430" s="353">
        <v>20.399999999999999</v>
      </c>
      <c r="E6430" s="354">
        <v>35.200000000000003</v>
      </c>
      <c r="F6430" s="353">
        <v>9</v>
      </c>
      <c r="G6430" s="13">
        <v>45.7</v>
      </c>
      <c r="H6430" s="13">
        <v>11.9</v>
      </c>
      <c r="I6430" s="354">
        <v>1025</v>
      </c>
      <c r="J6430" s="354">
        <v>1009</v>
      </c>
      <c r="K6430" s="354">
        <v>3.1</v>
      </c>
      <c r="L6430" s="354">
        <v>46.3</v>
      </c>
      <c r="M6430" s="354">
        <v>0</v>
      </c>
      <c r="N6430" s="354">
        <v>0</v>
      </c>
      <c r="O6430" s="354">
        <v>17</v>
      </c>
      <c r="P6430" s="354">
        <v>8</v>
      </c>
    </row>
    <row r="6431" spans="1:16" x14ac:dyDescent="0.25">
      <c r="A6431" s="112" t="s">
        <v>161</v>
      </c>
      <c r="B6431" s="356">
        <v>2018</v>
      </c>
      <c r="C6431" s="111">
        <v>8</v>
      </c>
      <c r="D6431" s="353">
        <v>19.600000000000001</v>
      </c>
      <c r="E6431" s="354">
        <v>35.9</v>
      </c>
      <c r="F6431" s="354">
        <v>6.5</v>
      </c>
      <c r="G6431" s="13">
        <v>41.9</v>
      </c>
      <c r="H6431" s="13">
        <v>11.2</v>
      </c>
      <c r="I6431" s="354">
        <v>1023</v>
      </c>
      <c r="J6431" s="354">
        <v>1005</v>
      </c>
      <c r="K6431" s="354">
        <v>1.6</v>
      </c>
      <c r="L6431" s="354">
        <v>8.4</v>
      </c>
      <c r="M6431" s="354">
        <v>0</v>
      </c>
      <c r="N6431" s="354">
        <v>0</v>
      </c>
      <c r="O6431" s="354">
        <v>17</v>
      </c>
      <c r="P6431" s="354">
        <v>8</v>
      </c>
    </row>
    <row r="6432" spans="1:16" x14ac:dyDescent="0.25">
      <c r="A6432" s="112" t="s">
        <v>13</v>
      </c>
      <c r="B6432" s="356">
        <v>2018</v>
      </c>
      <c r="C6432" s="111">
        <v>8</v>
      </c>
      <c r="D6432" s="353">
        <v>19.3</v>
      </c>
      <c r="E6432" s="354">
        <v>36.5</v>
      </c>
      <c r="F6432" s="353">
        <v>6</v>
      </c>
      <c r="G6432" s="13">
        <v>26.4</v>
      </c>
      <c r="H6432" s="13">
        <v>6.3</v>
      </c>
      <c r="I6432" s="354">
        <v>1025</v>
      </c>
      <c r="J6432" s="354">
        <v>1006</v>
      </c>
      <c r="K6432" s="353">
        <v>4</v>
      </c>
      <c r="L6432" s="354">
        <v>55.4</v>
      </c>
      <c r="M6432" s="354">
        <v>0</v>
      </c>
      <c r="N6432" s="354">
        <v>0</v>
      </c>
      <c r="O6432" s="354">
        <v>18</v>
      </c>
      <c r="P6432" s="354">
        <v>8</v>
      </c>
    </row>
    <row r="6433" spans="1:16" x14ac:dyDescent="0.25">
      <c r="A6433" s="112" t="s">
        <v>16</v>
      </c>
      <c r="B6433" s="356">
        <v>2018</v>
      </c>
      <c r="C6433" s="111">
        <v>8</v>
      </c>
      <c r="D6433" s="353">
        <v>19</v>
      </c>
      <c r="E6433" s="354">
        <v>35.9</v>
      </c>
      <c r="F6433" s="354">
        <v>6.7</v>
      </c>
      <c r="G6433" s="13">
        <v>25.3</v>
      </c>
      <c r="H6433" s="13">
        <v>6.9</v>
      </c>
      <c r="I6433" s="354">
        <v>1026</v>
      </c>
      <c r="J6433" s="354">
        <v>1008</v>
      </c>
      <c r="K6433" s="354">
        <v>5.8</v>
      </c>
      <c r="L6433" s="354">
        <v>15.8</v>
      </c>
      <c r="M6433" s="354">
        <v>0</v>
      </c>
      <c r="N6433" s="354">
        <v>0</v>
      </c>
      <c r="O6433" s="354">
        <v>17</v>
      </c>
      <c r="P6433" s="354">
        <v>7</v>
      </c>
    </row>
    <row r="6434" spans="1:16" x14ac:dyDescent="0.25">
      <c r="A6434" s="112" t="s">
        <v>14</v>
      </c>
      <c r="B6434" s="356">
        <v>2018</v>
      </c>
      <c r="C6434" s="111">
        <v>8</v>
      </c>
      <c r="D6434" s="353">
        <v>21.5</v>
      </c>
      <c r="E6434" s="353">
        <v>36</v>
      </c>
      <c r="F6434" s="354">
        <v>7.5</v>
      </c>
      <c r="G6434" s="13">
        <v>25.8</v>
      </c>
      <c r="H6434" s="13">
        <v>7.9</v>
      </c>
      <c r="I6434" s="354">
        <v>1024</v>
      </c>
      <c r="J6434" s="354">
        <v>1005</v>
      </c>
      <c r="K6434" s="353">
        <v>6</v>
      </c>
      <c r="L6434" s="354">
        <v>41.3</v>
      </c>
      <c r="M6434" s="354">
        <v>0</v>
      </c>
      <c r="N6434" s="354">
        <v>0</v>
      </c>
      <c r="O6434" s="354">
        <v>20</v>
      </c>
      <c r="P6434" s="354">
        <v>8</v>
      </c>
    </row>
    <row r="6435" spans="1:16" x14ac:dyDescent="0.25">
      <c r="A6435" s="112" t="s">
        <v>87</v>
      </c>
      <c r="B6435" s="356">
        <v>2018</v>
      </c>
      <c r="C6435" s="111">
        <v>8</v>
      </c>
      <c r="D6435" s="353">
        <v>18.899999999999999</v>
      </c>
      <c r="E6435" s="354">
        <v>33.700000000000003</v>
      </c>
      <c r="F6435" s="354">
        <v>7.4</v>
      </c>
      <c r="G6435" s="13">
        <v>36.200000000000003</v>
      </c>
      <c r="H6435" s="13">
        <v>7.4</v>
      </c>
      <c r="I6435" s="354">
        <v>1026</v>
      </c>
      <c r="J6435" s="354">
        <v>1006</v>
      </c>
      <c r="K6435" s="354">
        <v>3.7</v>
      </c>
      <c r="L6435" s="354">
        <v>20.9</v>
      </c>
      <c r="M6435" s="354">
        <v>0</v>
      </c>
      <c r="N6435" s="354">
        <v>0</v>
      </c>
      <c r="O6435" s="354">
        <v>16</v>
      </c>
      <c r="P6435" s="354">
        <v>8</v>
      </c>
    </row>
    <row r="6436" spans="1:16" x14ac:dyDescent="0.25">
      <c r="A6436" s="112" t="s">
        <v>164</v>
      </c>
      <c r="B6436" s="356">
        <v>2018</v>
      </c>
      <c r="C6436" s="111">
        <v>8</v>
      </c>
      <c r="D6436" s="353">
        <v>20.7</v>
      </c>
      <c r="E6436" s="354">
        <v>39.4</v>
      </c>
      <c r="F6436" s="354">
        <v>7.8</v>
      </c>
      <c r="G6436" s="21">
        <v>30</v>
      </c>
      <c r="H6436" s="21">
        <v>9</v>
      </c>
      <c r="I6436" s="354">
        <v>1025</v>
      </c>
      <c r="J6436" s="354">
        <v>1006</v>
      </c>
      <c r="K6436" s="354">
        <v>6.3</v>
      </c>
      <c r="L6436" s="354">
        <v>51.1</v>
      </c>
      <c r="M6436" s="354">
        <v>0</v>
      </c>
      <c r="N6436" s="354">
        <v>0</v>
      </c>
      <c r="O6436" s="354">
        <v>21</v>
      </c>
      <c r="P6436" s="354">
        <v>13</v>
      </c>
    </row>
    <row r="6437" spans="1:16" x14ac:dyDescent="0.25">
      <c r="A6437" s="112" t="s">
        <v>31</v>
      </c>
      <c r="B6437" s="356">
        <v>2018</v>
      </c>
      <c r="C6437" s="111">
        <v>8</v>
      </c>
      <c r="D6437" s="353">
        <v>21.1</v>
      </c>
      <c r="E6437" s="354">
        <v>38.9</v>
      </c>
      <c r="F6437" s="354">
        <v>8.6</v>
      </c>
      <c r="G6437" s="13">
        <v>19.399999999999999</v>
      </c>
      <c r="H6437" s="13">
        <v>7.4</v>
      </c>
      <c r="I6437" s="354">
        <v>1025</v>
      </c>
      <c r="J6437" s="354">
        <v>1006</v>
      </c>
      <c r="K6437" s="354">
        <v>3.7</v>
      </c>
      <c r="L6437" s="354">
        <v>27.4</v>
      </c>
      <c r="M6437" s="354">
        <v>0</v>
      </c>
      <c r="N6437" s="354">
        <v>0</v>
      </c>
      <c r="O6437" s="354">
        <v>19</v>
      </c>
      <c r="P6437" s="354">
        <v>10</v>
      </c>
    </row>
    <row r="6438" spans="1:16" x14ac:dyDescent="0.25">
      <c r="A6438" s="112" t="s">
        <v>69</v>
      </c>
      <c r="B6438" s="356">
        <v>2018</v>
      </c>
      <c r="C6438" s="111">
        <v>8</v>
      </c>
      <c r="D6438" s="353">
        <v>20.2</v>
      </c>
      <c r="E6438" s="354">
        <v>35.4</v>
      </c>
      <c r="F6438" s="354">
        <v>8.5</v>
      </c>
      <c r="G6438" s="13">
        <v>25.5</v>
      </c>
      <c r="H6438" s="21">
        <v>6</v>
      </c>
      <c r="I6438" s="354">
        <v>1023</v>
      </c>
      <c r="J6438" s="354">
        <v>1007</v>
      </c>
      <c r="K6438" s="354">
        <v>12.5</v>
      </c>
      <c r="L6438" s="354">
        <v>57.9</v>
      </c>
      <c r="M6438" s="354">
        <v>0</v>
      </c>
      <c r="N6438" s="354">
        <v>0</v>
      </c>
      <c r="O6438" s="354">
        <v>18</v>
      </c>
      <c r="P6438" s="354">
        <v>10</v>
      </c>
    </row>
    <row r="6439" spans="1:16" x14ac:dyDescent="0.25">
      <c r="A6439" s="112" t="s">
        <v>49</v>
      </c>
      <c r="B6439" s="356">
        <v>2018</v>
      </c>
      <c r="C6439" s="111">
        <v>8</v>
      </c>
      <c r="D6439" s="353">
        <v>21.4</v>
      </c>
      <c r="E6439" s="354">
        <v>39.4</v>
      </c>
      <c r="F6439" s="354">
        <v>8.4</v>
      </c>
      <c r="G6439" s="21">
        <v>22</v>
      </c>
      <c r="H6439" s="21">
        <v>9</v>
      </c>
      <c r="I6439" s="354">
        <v>1024</v>
      </c>
      <c r="J6439" s="354">
        <v>1005</v>
      </c>
      <c r="K6439" s="354">
        <v>4.8</v>
      </c>
      <c r="L6439" s="353">
        <v>58</v>
      </c>
      <c r="M6439" s="354">
        <v>0</v>
      </c>
      <c r="N6439" s="354">
        <v>0</v>
      </c>
      <c r="O6439" s="354">
        <v>19</v>
      </c>
      <c r="P6439" s="354">
        <v>10</v>
      </c>
    </row>
    <row r="6440" spans="1:16" x14ac:dyDescent="0.25">
      <c r="A6440" s="112" t="s">
        <v>186</v>
      </c>
      <c r="B6440" s="356">
        <v>2018</v>
      </c>
      <c r="C6440" s="111">
        <v>8</v>
      </c>
      <c r="D6440" s="353">
        <v>22</v>
      </c>
      <c r="E6440" s="354">
        <v>38.4</v>
      </c>
      <c r="F6440" s="354">
        <v>9.6999999999999993</v>
      </c>
      <c r="G6440" s="13">
        <v>28.4</v>
      </c>
      <c r="H6440" s="13">
        <v>9.6</v>
      </c>
      <c r="I6440" s="354">
        <v>1023</v>
      </c>
      <c r="J6440" s="354">
        <v>1006</v>
      </c>
      <c r="K6440" s="354">
        <v>4.8</v>
      </c>
      <c r="L6440" s="354">
        <v>30.6</v>
      </c>
      <c r="M6440" s="354">
        <v>0</v>
      </c>
      <c r="N6440" s="354">
        <v>0</v>
      </c>
      <c r="O6440" s="354">
        <v>20</v>
      </c>
      <c r="P6440" s="354">
        <v>11</v>
      </c>
    </row>
    <row r="6441" spans="1:16" x14ac:dyDescent="0.25">
      <c r="A6441" s="112" t="s">
        <v>61</v>
      </c>
      <c r="B6441" s="356">
        <v>2018</v>
      </c>
      <c r="C6441" s="111">
        <v>8</v>
      </c>
      <c r="D6441" s="353">
        <v>20.100000000000001</v>
      </c>
      <c r="E6441" s="353">
        <v>38</v>
      </c>
      <c r="F6441" s="354">
        <v>6.9</v>
      </c>
      <c r="G6441" s="13">
        <v>39.6</v>
      </c>
      <c r="H6441" s="13">
        <v>8.8000000000000007</v>
      </c>
      <c r="I6441" s="354">
        <v>1025</v>
      </c>
      <c r="J6441" s="354">
        <v>1006</v>
      </c>
      <c r="K6441" s="354">
        <v>7.3</v>
      </c>
      <c r="L6441" s="354">
        <v>71.7</v>
      </c>
      <c r="M6441" s="354">
        <v>0</v>
      </c>
      <c r="N6441" s="354">
        <v>0</v>
      </c>
      <c r="O6441" s="354">
        <v>17</v>
      </c>
      <c r="P6441" s="354">
        <v>10</v>
      </c>
    </row>
    <row r="6442" spans="1:16" x14ac:dyDescent="0.25">
      <c r="A6442" s="112" t="s">
        <v>168</v>
      </c>
      <c r="B6442" s="356">
        <v>2018</v>
      </c>
      <c r="C6442" s="111">
        <v>8</v>
      </c>
      <c r="D6442" s="353">
        <v>21.7</v>
      </c>
      <c r="E6442" s="354">
        <v>36.299999999999997</v>
      </c>
      <c r="F6442" s="354">
        <v>9.9</v>
      </c>
      <c r="G6442" s="21">
        <v>30</v>
      </c>
      <c r="H6442" s="13">
        <v>11.2</v>
      </c>
      <c r="I6442" s="354">
        <v>1024</v>
      </c>
      <c r="J6442" s="354">
        <v>1005</v>
      </c>
      <c r="K6442" s="354">
        <v>5.8</v>
      </c>
      <c r="L6442" s="354">
        <v>26.5</v>
      </c>
      <c r="M6442" s="354">
        <v>0</v>
      </c>
      <c r="N6442" s="354">
        <v>0</v>
      </c>
      <c r="O6442" s="354">
        <v>17</v>
      </c>
      <c r="P6442" s="354">
        <v>9</v>
      </c>
    </row>
    <row r="6443" spans="1:16" x14ac:dyDescent="0.25">
      <c r="A6443" s="112" t="s">
        <v>46</v>
      </c>
      <c r="B6443" s="356">
        <v>2018</v>
      </c>
      <c r="C6443" s="111">
        <v>8</v>
      </c>
      <c r="D6443" s="353">
        <v>20.100000000000001</v>
      </c>
      <c r="E6443" s="354">
        <v>34.700000000000003</v>
      </c>
      <c r="F6443" s="354">
        <v>9.1</v>
      </c>
      <c r="G6443" s="13">
        <v>21.2</v>
      </c>
      <c r="H6443" s="13">
        <v>9.4</v>
      </c>
      <c r="I6443" s="354">
        <v>1026</v>
      </c>
      <c r="J6443" s="354">
        <v>1010</v>
      </c>
      <c r="K6443" s="354">
        <v>7.2</v>
      </c>
      <c r="L6443" s="354">
        <v>24.1</v>
      </c>
      <c r="M6443" s="354">
        <v>0</v>
      </c>
      <c r="N6443" s="354">
        <v>0</v>
      </c>
      <c r="O6443" s="354">
        <v>17</v>
      </c>
      <c r="P6443" s="354">
        <v>8</v>
      </c>
    </row>
    <row r="6444" spans="1:16" x14ac:dyDescent="0.25">
      <c r="A6444" s="112" t="s">
        <v>56</v>
      </c>
      <c r="B6444" s="356">
        <v>2018</v>
      </c>
      <c r="C6444" s="111">
        <v>8</v>
      </c>
      <c r="D6444" s="353">
        <v>20.7</v>
      </c>
      <c r="E6444" s="354">
        <v>37.1</v>
      </c>
      <c r="F6444" s="354">
        <v>6.9</v>
      </c>
      <c r="G6444" s="13">
        <v>25.2</v>
      </c>
      <c r="H6444" s="13">
        <v>8.8000000000000007</v>
      </c>
      <c r="I6444" s="354">
        <v>1024</v>
      </c>
      <c r="J6444" s="354">
        <v>1006</v>
      </c>
      <c r="K6444" s="354">
        <v>1.8</v>
      </c>
      <c r="L6444" s="353">
        <v>21</v>
      </c>
      <c r="M6444" s="354">
        <v>0</v>
      </c>
      <c r="N6444" s="354">
        <v>0</v>
      </c>
      <c r="O6444" s="354">
        <v>18</v>
      </c>
      <c r="P6444" s="354">
        <v>10</v>
      </c>
    </row>
    <row r="6445" spans="1:16" x14ac:dyDescent="0.25">
      <c r="A6445" s="112" t="s">
        <v>71</v>
      </c>
      <c r="B6445" s="356">
        <v>2018</v>
      </c>
      <c r="C6445" s="111">
        <v>8</v>
      </c>
      <c r="D6445" s="353">
        <v>19.399999999999999</v>
      </c>
      <c r="E6445" s="354">
        <v>35.200000000000003</v>
      </c>
      <c r="F6445" s="354">
        <v>7.2</v>
      </c>
      <c r="G6445" s="21">
        <v>50</v>
      </c>
      <c r="H6445" s="13">
        <v>13.8</v>
      </c>
      <c r="I6445" s="354">
        <v>1023</v>
      </c>
      <c r="J6445" s="354">
        <v>1005</v>
      </c>
      <c r="K6445" s="354">
        <v>1.8</v>
      </c>
      <c r="L6445" s="354">
        <v>26.8</v>
      </c>
      <c r="M6445" s="354">
        <v>0</v>
      </c>
      <c r="N6445" s="354">
        <v>0</v>
      </c>
      <c r="O6445" s="354">
        <v>17</v>
      </c>
      <c r="P6445" s="354">
        <v>8</v>
      </c>
    </row>
    <row r="6446" spans="1:16" x14ac:dyDescent="0.25">
      <c r="A6446" s="112" t="s">
        <v>72</v>
      </c>
      <c r="B6446" s="356">
        <v>2018</v>
      </c>
      <c r="C6446" s="111">
        <v>8</v>
      </c>
      <c r="D6446" s="353">
        <v>19.399999999999999</v>
      </c>
      <c r="E6446" s="354">
        <v>35.799999999999997</v>
      </c>
      <c r="F6446" s="354">
        <v>6.2</v>
      </c>
      <c r="G6446" s="13">
        <v>45.4</v>
      </c>
      <c r="H6446" s="13">
        <v>14.8</v>
      </c>
      <c r="I6446" s="354">
        <v>1023</v>
      </c>
      <c r="J6446" s="354">
        <v>1005</v>
      </c>
      <c r="K6446" s="354">
        <v>0.9</v>
      </c>
      <c r="L6446" s="354">
        <v>25.8</v>
      </c>
      <c r="M6446" s="354">
        <v>0</v>
      </c>
      <c r="N6446" s="354">
        <v>0</v>
      </c>
      <c r="O6446" s="354">
        <v>17</v>
      </c>
      <c r="P6446" s="354">
        <v>8</v>
      </c>
    </row>
    <row r="6447" spans="1:16" x14ac:dyDescent="0.25">
      <c r="A6447" s="112" t="s">
        <v>93</v>
      </c>
      <c r="B6447" s="356">
        <v>2018</v>
      </c>
      <c r="C6447" s="111">
        <v>8</v>
      </c>
      <c r="D6447" s="353">
        <v>19.899999999999999</v>
      </c>
      <c r="E6447" s="354">
        <v>36.700000000000003</v>
      </c>
      <c r="F6447" s="354">
        <v>5.5</v>
      </c>
      <c r="G6447" s="13">
        <v>17.8</v>
      </c>
      <c r="H6447" s="13">
        <v>5.8</v>
      </c>
      <c r="I6447" s="354">
        <v>1023</v>
      </c>
      <c r="J6447" s="354">
        <v>1005</v>
      </c>
      <c r="K6447" s="354">
        <v>2.4</v>
      </c>
      <c r="L6447" s="354">
        <v>31.4</v>
      </c>
      <c r="M6447" s="354">
        <v>0</v>
      </c>
      <c r="N6447" s="354">
        <v>0</v>
      </c>
      <c r="O6447" s="354">
        <v>18</v>
      </c>
      <c r="P6447" s="354">
        <v>12</v>
      </c>
    </row>
    <row r="6448" spans="1:16" x14ac:dyDescent="0.25">
      <c r="A6448" s="113" t="s">
        <v>54</v>
      </c>
      <c r="B6448" s="356">
        <v>2018</v>
      </c>
      <c r="C6448" s="111">
        <v>8</v>
      </c>
      <c r="D6448" s="353">
        <f>AVERAGE(D6428:D6447)</f>
        <v>20.459999999999997</v>
      </c>
      <c r="E6448" s="354"/>
      <c r="F6448" s="354"/>
      <c r="G6448" s="21">
        <f>AVERAGE(G6428:G6447)</f>
        <v>34.130000000000003</v>
      </c>
      <c r="I6448" s="354"/>
      <c r="J6448" s="354"/>
      <c r="K6448" s="354"/>
      <c r="L6448" s="354"/>
      <c r="M6448" s="354"/>
      <c r="N6448" s="354"/>
      <c r="O6448" s="354"/>
      <c r="P6448" s="354"/>
    </row>
    <row r="6449" spans="1:16" x14ac:dyDescent="0.25">
      <c r="A6449" s="532" t="s">
        <v>37</v>
      </c>
      <c r="B6449" s="532"/>
      <c r="C6449" s="532"/>
      <c r="D6449" s="352">
        <v>16.7</v>
      </c>
      <c r="E6449" s="354"/>
      <c r="F6449" s="354"/>
      <c r="G6449" s="168">
        <v>82.9</v>
      </c>
      <c r="I6449" s="354"/>
      <c r="J6449" s="354"/>
      <c r="K6449" s="354"/>
      <c r="L6449" s="354"/>
      <c r="M6449" s="354"/>
      <c r="N6449" s="354"/>
      <c r="O6449" s="354"/>
      <c r="P6449" s="354"/>
    </row>
    <row r="6450" spans="1:16" x14ac:dyDescent="0.25">
      <c r="A6450" s="532" t="s">
        <v>38</v>
      </c>
      <c r="B6450" s="532"/>
      <c r="C6450" s="532"/>
      <c r="D6450" s="352">
        <v>15.9</v>
      </c>
      <c r="E6450" s="354"/>
      <c r="F6450" s="354"/>
      <c r="G6450" s="168">
        <v>86.2</v>
      </c>
      <c r="I6450" s="354"/>
      <c r="J6450" s="354"/>
      <c r="K6450" s="354"/>
      <c r="L6450" s="354"/>
      <c r="M6450" s="354"/>
      <c r="N6450" s="354"/>
      <c r="O6450" s="354"/>
      <c r="P6450" s="354"/>
    </row>
    <row r="6451" spans="1:16" x14ac:dyDescent="0.25">
      <c r="A6451" s="532" t="s">
        <v>167</v>
      </c>
      <c r="B6451" s="532"/>
      <c r="C6451" s="532"/>
      <c r="D6451" s="352">
        <v>17.600000000000001</v>
      </c>
      <c r="E6451" s="354"/>
      <c r="F6451" s="354"/>
      <c r="I6451" s="354"/>
      <c r="J6451" s="354"/>
      <c r="K6451" s="354"/>
      <c r="L6451" s="354"/>
      <c r="M6451" s="354"/>
      <c r="N6451" s="354"/>
      <c r="O6451" s="354"/>
      <c r="P6451" s="354"/>
    </row>
    <row r="6452" spans="1:16" x14ac:dyDescent="0.25">
      <c r="A6452" s="532" t="s">
        <v>98</v>
      </c>
      <c r="B6452" s="532"/>
      <c r="C6452" s="532"/>
      <c r="D6452" s="352">
        <v>17</v>
      </c>
      <c r="E6452" s="354"/>
      <c r="F6452" s="354"/>
      <c r="I6452" s="354"/>
      <c r="J6452" s="354"/>
      <c r="K6452" s="354"/>
      <c r="L6452" s="354"/>
      <c r="M6452" s="354"/>
      <c r="N6452" s="354"/>
      <c r="O6452" s="354"/>
      <c r="P6452" s="354"/>
    </row>
    <row r="6453" spans="1:16" x14ac:dyDescent="0.25">
      <c r="B6453" s="354"/>
      <c r="C6453" s="354"/>
      <c r="D6453" s="353"/>
      <c r="E6453" s="354"/>
      <c r="F6453" s="354"/>
      <c r="I6453" s="354"/>
      <c r="J6453" s="354"/>
      <c r="K6453" s="354"/>
      <c r="L6453" s="354"/>
      <c r="M6453" s="354"/>
      <c r="N6453" s="354"/>
      <c r="O6453" s="354"/>
      <c r="P6453" s="354"/>
    </row>
    <row r="6454" spans="1:16" x14ac:dyDescent="0.25">
      <c r="B6454" s="354"/>
      <c r="C6454" s="354"/>
      <c r="D6454" s="353"/>
      <c r="E6454" s="354"/>
      <c r="F6454" s="354"/>
      <c r="I6454" s="354"/>
      <c r="J6454" s="354"/>
      <c r="K6454" s="354"/>
      <c r="L6454" s="354"/>
      <c r="M6454" s="354"/>
      <c r="N6454" s="354"/>
      <c r="O6454" s="354"/>
      <c r="P6454" s="354"/>
    </row>
    <row r="6455" spans="1:16" x14ac:dyDescent="0.25">
      <c r="B6455" s="354"/>
      <c r="C6455" s="354"/>
      <c r="D6455" s="353"/>
      <c r="E6455" s="354"/>
      <c r="F6455" s="354"/>
      <c r="I6455" s="354"/>
      <c r="J6455" s="354"/>
      <c r="K6455" s="354"/>
      <c r="L6455" s="354"/>
      <c r="M6455" s="354"/>
      <c r="N6455" s="354"/>
      <c r="O6455" s="354"/>
      <c r="P6455" s="354"/>
    </row>
    <row r="6456" spans="1:16" x14ac:dyDescent="0.25">
      <c r="B6456" s="354"/>
      <c r="C6456" s="354"/>
      <c r="D6456" s="542" t="s">
        <v>189</v>
      </c>
      <c r="E6456" s="535"/>
      <c r="F6456" s="535"/>
      <c r="G6456" s="535"/>
      <c r="H6456" s="535"/>
      <c r="I6456" s="535"/>
      <c r="J6456" s="535"/>
      <c r="K6456" s="535"/>
      <c r="L6456" s="354"/>
      <c r="M6456" s="354"/>
      <c r="N6456" s="354"/>
      <c r="O6456" s="354"/>
      <c r="P6456" s="354"/>
    </row>
    <row r="6457" spans="1:16" x14ac:dyDescent="0.25">
      <c r="B6457" s="354"/>
      <c r="C6457" s="354"/>
      <c r="D6457" s="353"/>
      <c r="E6457" s="354"/>
      <c r="F6457" s="354"/>
      <c r="I6457" s="354"/>
      <c r="J6457" s="354"/>
      <c r="K6457" s="354"/>
      <c r="L6457" s="354"/>
      <c r="M6457" s="354"/>
      <c r="N6457" s="354"/>
      <c r="O6457" s="354"/>
      <c r="P6457" s="354"/>
    </row>
    <row r="6458" spans="1:16" x14ac:dyDescent="0.25">
      <c r="A6458" s="350" t="s">
        <v>0</v>
      </c>
      <c r="B6458" s="350" t="s">
        <v>1</v>
      </c>
      <c r="C6458" s="350" t="s">
        <v>2</v>
      </c>
      <c r="D6458" s="355" t="s">
        <v>3</v>
      </c>
      <c r="E6458" s="350" t="s">
        <v>111</v>
      </c>
      <c r="F6458" s="350" t="s">
        <v>112</v>
      </c>
      <c r="G6458" s="15" t="s">
        <v>4</v>
      </c>
      <c r="H6458" s="15" t="s">
        <v>5</v>
      </c>
      <c r="I6458" s="350" t="s">
        <v>10</v>
      </c>
      <c r="J6458" s="350" t="s">
        <v>11</v>
      </c>
      <c r="K6458" s="350" t="s">
        <v>17</v>
      </c>
      <c r="L6458" s="350" t="s">
        <v>18</v>
      </c>
      <c r="M6458" s="350" t="s">
        <v>6</v>
      </c>
      <c r="N6458" s="350" t="s">
        <v>7</v>
      </c>
      <c r="O6458" s="350" t="s">
        <v>8</v>
      </c>
      <c r="P6458" s="350" t="s">
        <v>9</v>
      </c>
    </row>
    <row r="6459" spans="1:16" x14ac:dyDescent="0.25">
      <c r="B6459" s="354"/>
      <c r="C6459" s="354"/>
      <c r="D6459" s="353"/>
      <c r="E6459" s="354"/>
      <c r="F6459" s="354"/>
      <c r="I6459" s="354"/>
      <c r="J6459" s="354"/>
      <c r="K6459" s="354"/>
      <c r="L6459" s="354"/>
      <c r="M6459" s="354"/>
      <c r="N6459" s="354"/>
      <c r="O6459" s="354"/>
      <c r="P6459" s="354"/>
    </row>
    <row r="6460" spans="1:16" x14ac:dyDescent="0.25">
      <c r="A6460" s="113" t="s">
        <v>39</v>
      </c>
      <c r="B6460" s="356">
        <v>2018</v>
      </c>
      <c r="C6460" s="111" t="s">
        <v>159</v>
      </c>
      <c r="D6460" s="353">
        <v>20.6</v>
      </c>
      <c r="E6460" s="354">
        <v>38.6</v>
      </c>
      <c r="F6460" s="354">
        <v>5.4</v>
      </c>
      <c r="G6460" s="13">
        <v>118.5</v>
      </c>
      <c r="H6460" s="13">
        <v>15.5</v>
      </c>
      <c r="I6460" s="354">
        <v>1026</v>
      </c>
      <c r="J6460" s="354">
        <v>1006</v>
      </c>
      <c r="K6460" s="354">
        <v>8.1999999999999993</v>
      </c>
      <c r="L6460" s="353">
        <v>66</v>
      </c>
      <c r="M6460" s="354">
        <v>0</v>
      </c>
      <c r="N6460" s="354">
        <v>0</v>
      </c>
      <c r="O6460" s="354">
        <v>54</v>
      </c>
      <c r="P6460" s="354">
        <v>30</v>
      </c>
    </row>
    <row r="6461" spans="1:16" x14ac:dyDescent="0.25">
      <c r="A6461" s="112" t="s">
        <v>19</v>
      </c>
      <c r="B6461" s="356">
        <v>2018</v>
      </c>
      <c r="C6461" s="111" t="s">
        <v>159</v>
      </c>
      <c r="D6461" s="353">
        <v>21.4</v>
      </c>
      <c r="E6461" s="353">
        <v>34</v>
      </c>
      <c r="F6461" s="354">
        <v>9.6</v>
      </c>
      <c r="G6461" s="13">
        <v>167.3</v>
      </c>
      <c r="H6461" s="13">
        <v>9.6999999999999993</v>
      </c>
      <c r="I6461" s="354">
        <v>1024</v>
      </c>
      <c r="J6461" s="354">
        <v>1003</v>
      </c>
      <c r="K6461" s="546" t="s">
        <v>36</v>
      </c>
      <c r="L6461" s="533"/>
      <c r="M6461" s="354">
        <v>0</v>
      </c>
      <c r="N6461" s="354">
        <v>0</v>
      </c>
      <c r="O6461" s="354">
        <f>SUM(O6371+O6400+O6429)</f>
        <v>56</v>
      </c>
      <c r="P6461" s="354">
        <f>SUM(P6371+P6400+P6429)</f>
        <v>22</v>
      </c>
    </row>
    <row r="6462" spans="1:16" x14ac:dyDescent="0.25">
      <c r="A6462" s="112" t="s">
        <v>12</v>
      </c>
      <c r="B6462" s="356">
        <v>2018</v>
      </c>
      <c r="C6462" s="111" t="s">
        <v>159</v>
      </c>
      <c r="D6462" s="353">
        <v>20</v>
      </c>
      <c r="E6462" s="354">
        <v>35.200000000000003</v>
      </c>
      <c r="F6462" s="353">
        <v>9</v>
      </c>
      <c r="G6462" s="13">
        <v>166.6</v>
      </c>
      <c r="H6462" s="13">
        <v>29.9</v>
      </c>
      <c r="I6462" s="354">
        <v>1027</v>
      </c>
      <c r="J6462" s="354">
        <v>1009</v>
      </c>
      <c r="K6462" s="354">
        <v>3.1</v>
      </c>
      <c r="L6462" s="354">
        <v>46.3</v>
      </c>
      <c r="M6462" s="354">
        <v>0</v>
      </c>
      <c r="N6462" s="354">
        <v>0</v>
      </c>
      <c r="O6462" s="354">
        <f t="shared" ref="O6462:P6477" si="31">SUM(O6372+O6401+O6430)</f>
        <v>54</v>
      </c>
      <c r="P6462" s="354">
        <f t="shared" si="31"/>
        <v>16</v>
      </c>
    </row>
    <row r="6463" spans="1:16" x14ac:dyDescent="0.25">
      <c r="A6463" s="112" t="s">
        <v>161</v>
      </c>
      <c r="B6463" s="356">
        <v>2018</v>
      </c>
      <c r="C6463" s="111" t="s">
        <v>159</v>
      </c>
      <c r="D6463" s="353">
        <v>19.100000000000001</v>
      </c>
      <c r="E6463" s="354">
        <v>35.9</v>
      </c>
      <c r="F6463" s="354">
        <v>6.5</v>
      </c>
      <c r="G6463" s="13">
        <v>139.69999999999999</v>
      </c>
      <c r="H6463" s="13">
        <v>18.5</v>
      </c>
      <c r="I6463" s="354">
        <v>1025</v>
      </c>
      <c r="J6463" s="354">
        <v>1004</v>
      </c>
      <c r="K6463" s="354">
        <v>1.4</v>
      </c>
      <c r="L6463" s="354">
        <v>10.8</v>
      </c>
      <c r="M6463" s="354">
        <v>0</v>
      </c>
      <c r="N6463" s="354">
        <v>0</v>
      </c>
      <c r="O6463" s="354">
        <f t="shared" si="31"/>
        <v>51</v>
      </c>
      <c r="P6463" s="354">
        <f t="shared" si="31"/>
        <v>16</v>
      </c>
    </row>
    <row r="6464" spans="1:16" x14ac:dyDescent="0.25">
      <c r="A6464" s="112" t="s">
        <v>13</v>
      </c>
      <c r="B6464" s="356">
        <v>2018</v>
      </c>
      <c r="C6464" s="111" t="s">
        <v>159</v>
      </c>
      <c r="D6464" s="353">
        <v>18.899999999999999</v>
      </c>
      <c r="E6464" s="354">
        <v>36.5</v>
      </c>
      <c r="F6464" s="353">
        <v>6</v>
      </c>
      <c r="G6464" s="13">
        <v>134.5</v>
      </c>
      <c r="H6464" s="13">
        <v>26.1</v>
      </c>
      <c r="I6464" s="354">
        <v>1026</v>
      </c>
      <c r="J6464" s="354">
        <v>1006</v>
      </c>
      <c r="K6464" s="354">
        <v>3.9</v>
      </c>
      <c r="L6464" s="354">
        <v>55.4</v>
      </c>
      <c r="M6464" s="354">
        <v>0</v>
      </c>
      <c r="N6464" s="354">
        <v>0</v>
      </c>
      <c r="O6464" s="354">
        <f t="shared" si="31"/>
        <v>52</v>
      </c>
      <c r="P6464" s="354">
        <f t="shared" si="31"/>
        <v>15</v>
      </c>
    </row>
    <row r="6465" spans="1:16" x14ac:dyDescent="0.25">
      <c r="A6465" s="112" t="s">
        <v>16</v>
      </c>
      <c r="B6465" s="356">
        <v>2018</v>
      </c>
      <c r="C6465" s="111" t="s">
        <v>159</v>
      </c>
      <c r="D6465" s="353">
        <v>20</v>
      </c>
      <c r="E6465" s="354">
        <v>35.9</v>
      </c>
      <c r="F6465" s="354">
        <v>6.7</v>
      </c>
      <c r="G6465" s="13">
        <v>131.30000000000001</v>
      </c>
      <c r="H6465" s="13">
        <v>25.9</v>
      </c>
      <c r="I6465" s="354">
        <v>1026</v>
      </c>
      <c r="J6465" s="354">
        <v>1011</v>
      </c>
      <c r="K6465" s="354">
        <v>6.1</v>
      </c>
      <c r="L6465" s="354">
        <v>15.8</v>
      </c>
      <c r="M6465" s="354">
        <v>0</v>
      </c>
      <c r="N6465" s="354">
        <v>0</v>
      </c>
      <c r="O6465" s="354">
        <f t="shared" si="31"/>
        <v>49</v>
      </c>
      <c r="P6465" s="354">
        <f t="shared" si="31"/>
        <v>14</v>
      </c>
    </row>
    <row r="6466" spans="1:16" x14ac:dyDescent="0.25">
      <c r="A6466" s="112" t="s">
        <v>14</v>
      </c>
      <c r="B6466" s="356">
        <v>2018</v>
      </c>
      <c r="C6466" s="111" t="s">
        <v>159</v>
      </c>
      <c r="D6466" s="353">
        <v>21.3</v>
      </c>
      <c r="E6466" s="353">
        <v>36</v>
      </c>
      <c r="F6466" s="354">
        <v>7.5</v>
      </c>
      <c r="G6466" s="13">
        <v>103.7</v>
      </c>
      <c r="H6466" s="13">
        <v>14.9</v>
      </c>
      <c r="I6466" s="354">
        <v>1026</v>
      </c>
      <c r="J6466" s="354">
        <v>1006</v>
      </c>
      <c r="K6466" s="354">
        <v>4.9000000000000004</v>
      </c>
      <c r="L6466" s="354">
        <v>41.3</v>
      </c>
      <c r="M6466" s="354">
        <v>0</v>
      </c>
      <c r="N6466" s="354">
        <v>0</v>
      </c>
      <c r="O6466" s="354">
        <f t="shared" si="31"/>
        <v>57</v>
      </c>
      <c r="P6466" s="354">
        <f t="shared" si="31"/>
        <v>24</v>
      </c>
    </row>
    <row r="6467" spans="1:16" x14ac:dyDescent="0.25">
      <c r="A6467" s="112" t="s">
        <v>87</v>
      </c>
      <c r="B6467" s="356">
        <v>2018</v>
      </c>
      <c r="C6467" s="111" t="s">
        <v>159</v>
      </c>
      <c r="D6467" s="353">
        <v>18.5</v>
      </c>
      <c r="E6467" s="354">
        <v>33.700000000000003</v>
      </c>
      <c r="F6467" s="354">
        <v>7.4</v>
      </c>
      <c r="G6467" s="13">
        <v>136.6</v>
      </c>
      <c r="H6467" s="13">
        <v>8.6999999999999993</v>
      </c>
      <c r="I6467" s="354">
        <v>1027</v>
      </c>
      <c r="J6467" s="354">
        <v>1010</v>
      </c>
      <c r="K6467" s="354">
        <v>4.5999999999999996</v>
      </c>
      <c r="L6467" s="354">
        <v>20.9</v>
      </c>
      <c r="M6467" s="354">
        <v>0</v>
      </c>
      <c r="N6467" s="354">
        <v>0</v>
      </c>
      <c r="O6467" s="354">
        <f t="shared" si="31"/>
        <v>53</v>
      </c>
      <c r="P6467" s="354">
        <f t="shared" si="31"/>
        <v>21</v>
      </c>
    </row>
    <row r="6468" spans="1:16" x14ac:dyDescent="0.25">
      <c r="A6468" s="112" t="s">
        <v>164</v>
      </c>
      <c r="B6468" s="356">
        <v>2018</v>
      </c>
      <c r="C6468" s="111" t="s">
        <v>159</v>
      </c>
      <c r="D6468" s="353">
        <v>20.399999999999999</v>
      </c>
      <c r="E6468" s="354">
        <v>39.4</v>
      </c>
      <c r="F6468" s="354">
        <v>7.8</v>
      </c>
      <c r="G6468" s="21">
        <v>130</v>
      </c>
      <c r="H6468" s="21">
        <v>25</v>
      </c>
      <c r="I6468" s="354">
        <v>1026</v>
      </c>
      <c r="J6468" s="354">
        <v>1005</v>
      </c>
      <c r="K6468" s="353">
        <v>6</v>
      </c>
      <c r="L6468" s="354">
        <v>51.1</v>
      </c>
      <c r="M6468" s="354">
        <v>0</v>
      </c>
      <c r="N6468" s="354">
        <v>0</v>
      </c>
      <c r="O6468" s="354">
        <f t="shared" si="31"/>
        <v>63</v>
      </c>
      <c r="P6468" s="354">
        <f t="shared" si="31"/>
        <v>29</v>
      </c>
    </row>
    <row r="6469" spans="1:16" x14ac:dyDescent="0.25">
      <c r="A6469" s="112" t="s">
        <v>31</v>
      </c>
      <c r="B6469" s="356">
        <v>2018</v>
      </c>
      <c r="C6469" s="111" t="s">
        <v>159</v>
      </c>
      <c r="D6469" s="353">
        <v>20.6</v>
      </c>
      <c r="E6469" s="354">
        <v>38.9</v>
      </c>
      <c r="F6469" s="354">
        <v>8.6</v>
      </c>
      <c r="G6469" s="13">
        <v>74.599999999999994</v>
      </c>
      <c r="H6469" s="13">
        <v>12.2</v>
      </c>
      <c r="I6469" s="354">
        <v>1026</v>
      </c>
      <c r="J6469" s="354">
        <v>1005</v>
      </c>
      <c r="K6469" s="354">
        <v>3.1</v>
      </c>
      <c r="L6469" s="354">
        <v>27.4</v>
      </c>
      <c r="M6469" s="354">
        <v>0</v>
      </c>
      <c r="N6469" s="354">
        <v>0</v>
      </c>
      <c r="O6469" s="354">
        <f t="shared" si="31"/>
        <v>63</v>
      </c>
      <c r="P6469" s="354">
        <f t="shared" si="31"/>
        <v>26</v>
      </c>
    </row>
    <row r="6470" spans="1:16" x14ac:dyDescent="0.25">
      <c r="A6470" s="112" t="s">
        <v>69</v>
      </c>
      <c r="B6470" s="356">
        <v>2018</v>
      </c>
      <c r="C6470" s="111" t="s">
        <v>159</v>
      </c>
      <c r="D6470" s="353">
        <v>19.8</v>
      </c>
      <c r="E6470" s="354">
        <v>35.4</v>
      </c>
      <c r="F6470" s="354">
        <v>8.5</v>
      </c>
      <c r="G6470" s="13">
        <v>132.5</v>
      </c>
      <c r="H6470" s="13">
        <v>34.5</v>
      </c>
      <c r="I6470" s="354">
        <v>1024</v>
      </c>
      <c r="J6470" s="354">
        <v>1007</v>
      </c>
      <c r="K6470" s="354">
        <v>8.6</v>
      </c>
      <c r="L6470" s="354">
        <v>57.9</v>
      </c>
      <c r="M6470" s="354">
        <v>0</v>
      </c>
      <c r="N6470" s="354">
        <v>0</v>
      </c>
      <c r="O6470" s="354">
        <f t="shared" si="31"/>
        <v>49</v>
      </c>
      <c r="P6470" s="354">
        <f t="shared" si="31"/>
        <v>23</v>
      </c>
    </row>
    <row r="6471" spans="1:16" x14ac:dyDescent="0.25">
      <c r="A6471" s="112" t="s">
        <v>49</v>
      </c>
      <c r="B6471" s="356">
        <v>2018</v>
      </c>
      <c r="C6471" s="111" t="s">
        <v>159</v>
      </c>
      <c r="D6471" s="353">
        <v>21</v>
      </c>
      <c r="E6471" s="354">
        <v>39.4</v>
      </c>
      <c r="F6471" s="354">
        <v>8.4</v>
      </c>
      <c r="G6471" s="21">
        <v>98</v>
      </c>
      <c r="H6471" s="21">
        <v>17</v>
      </c>
      <c r="I6471" s="354">
        <v>1026</v>
      </c>
      <c r="J6471" s="354">
        <v>1004</v>
      </c>
      <c r="K6471" s="354">
        <v>4.5</v>
      </c>
      <c r="L6471" s="353">
        <v>58</v>
      </c>
      <c r="M6471" s="354">
        <v>0</v>
      </c>
      <c r="N6471" s="354">
        <v>0</v>
      </c>
      <c r="O6471" s="354">
        <f t="shared" si="31"/>
        <v>62</v>
      </c>
      <c r="P6471" s="354">
        <f t="shared" si="31"/>
        <v>28</v>
      </c>
    </row>
    <row r="6472" spans="1:16" x14ac:dyDescent="0.25">
      <c r="A6472" s="112" t="s">
        <v>186</v>
      </c>
      <c r="B6472" s="356">
        <v>2018</v>
      </c>
      <c r="C6472" s="111" t="s">
        <v>159</v>
      </c>
      <c r="D6472" s="353">
        <v>21.8</v>
      </c>
      <c r="E6472" s="354">
        <v>38.4</v>
      </c>
      <c r="F6472" s="354">
        <v>9.6999999999999993</v>
      </c>
      <c r="G6472" s="13">
        <v>118.8</v>
      </c>
      <c r="H6472" s="13">
        <v>15.6</v>
      </c>
      <c r="I6472" s="354">
        <v>1026</v>
      </c>
      <c r="J6472" s="354">
        <v>1006</v>
      </c>
      <c r="K6472" s="354">
        <v>4.5</v>
      </c>
      <c r="L6472" s="354">
        <v>30.6</v>
      </c>
      <c r="M6472" s="354">
        <v>0</v>
      </c>
      <c r="N6472" s="354">
        <v>0</v>
      </c>
      <c r="O6472" s="354">
        <f t="shared" si="31"/>
        <v>63</v>
      </c>
      <c r="P6472" s="354">
        <f t="shared" si="31"/>
        <v>29</v>
      </c>
    </row>
    <row r="6473" spans="1:16" x14ac:dyDescent="0.25">
      <c r="A6473" s="112" t="s">
        <v>61</v>
      </c>
      <c r="B6473" s="356">
        <v>2018</v>
      </c>
      <c r="C6473" s="111" t="s">
        <v>159</v>
      </c>
      <c r="D6473" s="353">
        <v>19.899999999999999</v>
      </c>
      <c r="E6473" s="353">
        <v>38</v>
      </c>
      <c r="F6473" s="354">
        <v>6.9</v>
      </c>
      <c r="G6473" s="13">
        <v>144.80000000000001</v>
      </c>
      <c r="H6473" s="13">
        <v>27.5</v>
      </c>
      <c r="I6473" s="354">
        <v>1027</v>
      </c>
      <c r="J6473" s="354">
        <v>1006</v>
      </c>
      <c r="K6473" s="354">
        <v>7.2</v>
      </c>
      <c r="L6473" s="354">
        <v>71.7</v>
      </c>
      <c r="M6473" s="354">
        <v>0</v>
      </c>
      <c r="N6473" s="354">
        <v>0</v>
      </c>
      <c r="O6473" s="354">
        <f t="shared" si="31"/>
        <v>56</v>
      </c>
      <c r="P6473" s="354">
        <f t="shared" si="31"/>
        <v>25</v>
      </c>
    </row>
    <row r="6474" spans="1:16" x14ac:dyDescent="0.25">
      <c r="A6474" s="112" t="s">
        <v>168</v>
      </c>
      <c r="B6474" s="356">
        <v>2018</v>
      </c>
      <c r="C6474" s="111" t="s">
        <v>159</v>
      </c>
      <c r="D6474" s="353">
        <v>21.4</v>
      </c>
      <c r="E6474" s="354">
        <v>36.299999999999997</v>
      </c>
      <c r="F6474" s="354">
        <v>9.9</v>
      </c>
      <c r="G6474" s="13">
        <v>113.8</v>
      </c>
      <c r="H6474" s="13">
        <v>15.4</v>
      </c>
      <c r="I6474" s="354">
        <v>1026</v>
      </c>
      <c r="J6474" s="354">
        <v>1005</v>
      </c>
      <c r="K6474" s="354">
        <v>5.6</v>
      </c>
      <c r="L6474" s="354">
        <v>26.5</v>
      </c>
      <c r="M6474" s="354">
        <v>0</v>
      </c>
      <c r="N6474" s="354">
        <v>0</v>
      </c>
      <c r="O6474" s="354">
        <f t="shared" si="31"/>
        <v>53</v>
      </c>
      <c r="P6474" s="354">
        <f t="shared" si="31"/>
        <v>20</v>
      </c>
    </row>
    <row r="6475" spans="1:16" x14ac:dyDescent="0.25">
      <c r="A6475" s="112" t="s">
        <v>46</v>
      </c>
      <c r="B6475" s="356">
        <v>2018</v>
      </c>
      <c r="C6475" s="111" t="s">
        <v>159</v>
      </c>
      <c r="D6475" s="353">
        <v>19.5</v>
      </c>
      <c r="E6475" s="354">
        <v>34.700000000000003</v>
      </c>
      <c r="F6475" s="354">
        <v>9.1</v>
      </c>
      <c r="G6475" s="13">
        <v>83.6</v>
      </c>
      <c r="H6475" s="13">
        <v>13.8</v>
      </c>
      <c r="I6475" s="354">
        <v>1027</v>
      </c>
      <c r="J6475" s="354">
        <v>1011</v>
      </c>
      <c r="K6475" s="353">
        <v>5</v>
      </c>
      <c r="L6475" s="354">
        <v>24.1</v>
      </c>
      <c r="M6475" s="354">
        <v>0</v>
      </c>
      <c r="N6475" s="354">
        <v>0</v>
      </c>
      <c r="O6475" s="354">
        <f t="shared" si="31"/>
        <v>54</v>
      </c>
      <c r="P6475" s="354">
        <f t="shared" si="31"/>
        <v>17</v>
      </c>
    </row>
    <row r="6476" spans="1:16" x14ac:dyDescent="0.25">
      <c r="A6476" s="112" t="s">
        <v>56</v>
      </c>
      <c r="B6476" s="356">
        <v>2018</v>
      </c>
      <c r="C6476" s="111" t="s">
        <v>159</v>
      </c>
      <c r="D6476" s="353">
        <v>20.399999999999999</v>
      </c>
      <c r="E6476" s="354">
        <v>37.1</v>
      </c>
      <c r="F6476" s="354">
        <v>6.9</v>
      </c>
      <c r="G6476" s="13">
        <v>108.4</v>
      </c>
      <c r="H6476" s="13">
        <v>18.600000000000001</v>
      </c>
      <c r="I6476" s="354">
        <v>1026</v>
      </c>
      <c r="J6476" s="354">
        <v>1005</v>
      </c>
      <c r="K6476" s="354">
        <v>1.5</v>
      </c>
      <c r="L6476" s="353">
        <v>21</v>
      </c>
      <c r="M6476" s="354">
        <v>0</v>
      </c>
      <c r="N6476" s="354">
        <v>0</v>
      </c>
      <c r="O6476" s="354">
        <f t="shared" si="31"/>
        <v>57</v>
      </c>
      <c r="P6476" s="354">
        <f t="shared" si="31"/>
        <v>22</v>
      </c>
    </row>
    <row r="6477" spans="1:16" x14ac:dyDescent="0.25">
      <c r="A6477" s="112" t="s">
        <v>71</v>
      </c>
      <c r="B6477" s="356">
        <v>2018</v>
      </c>
      <c r="C6477" s="111" t="s">
        <v>159</v>
      </c>
      <c r="D6477" s="353">
        <v>19.3</v>
      </c>
      <c r="E6477" s="354">
        <v>35.200000000000003</v>
      </c>
      <c r="F6477" s="354">
        <v>7.2</v>
      </c>
      <c r="G6477" s="21">
        <v>124</v>
      </c>
      <c r="H6477" s="13">
        <v>20.8</v>
      </c>
      <c r="I6477" s="354">
        <v>1025</v>
      </c>
      <c r="J6477" s="354">
        <v>1005</v>
      </c>
      <c r="K6477" s="354">
        <v>1.6</v>
      </c>
      <c r="L6477" s="354">
        <v>26.8</v>
      </c>
      <c r="M6477" s="354">
        <v>0</v>
      </c>
      <c r="N6477" s="354">
        <v>0</v>
      </c>
      <c r="O6477" s="354">
        <f t="shared" si="31"/>
        <v>50</v>
      </c>
      <c r="P6477" s="354">
        <f t="shared" si="31"/>
        <v>16</v>
      </c>
    </row>
    <row r="6478" spans="1:16" x14ac:dyDescent="0.25">
      <c r="A6478" s="112" t="s">
        <v>72</v>
      </c>
      <c r="B6478" s="356">
        <v>2018</v>
      </c>
      <c r="C6478" s="111" t="s">
        <v>159</v>
      </c>
      <c r="D6478" s="353">
        <v>19.399999999999999</v>
      </c>
      <c r="E6478" s="354">
        <v>35.799999999999997</v>
      </c>
      <c r="F6478" s="354">
        <v>6.2</v>
      </c>
      <c r="G6478" s="13">
        <v>111.8</v>
      </c>
      <c r="H6478" s="21">
        <v>25</v>
      </c>
      <c r="I6478" s="354">
        <v>1025</v>
      </c>
      <c r="J6478" s="354">
        <v>1005</v>
      </c>
      <c r="K6478" s="354">
        <v>1.6</v>
      </c>
      <c r="L6478" s="354">
        <v>25.8</v>
      </c>
      <c r="M6478" s="354">
        <v>0</v>
      </c>
      <c r="N6478" s="354">
        <v>0</v>
      </c>
      <c r="O6478" s="354">
        <f t="shared" ref="O6478:P6479" si="32">SUM(O6388+O6417+O6446)</f>
        <v>53</v>
      </c>
      <c r="P6478" s="354">
        <f t="shared" si="32"/>
        <v>21</v>
      </c>
    </row>
    <row r="6479" spans="1:16" x14ac:dyDescent="0.25">
      <c r="A6479" s="112" t="s">
        <v>93</v>
      </c>
      <c r="B6479" s="356">
        <v>2018</v>
      </c>
      <c r="C6479" s="111" t="s">
        <v>159</v>
      </c>
      <c r="D6479" s="353">
        <v>19.5</v>
      </c>
      <c r="E6479" s="354">
        <v>36.700000000000003</v>
      </c>
      <c r="F6479" s="354">
        <v>5.5</v>
      </c>
      <c r="G6479" s="13">
        <v>78.599999999999994</v>
      </c>
      <c r="H6479" s="13">
        <v>23.2</v>
      </c>
      <c r="I6479" s="354">
        <v>1025</v>
      </c>
      <c r="J6479" s="354">
        <v>1005</v>
      </c>
      <c r="K6479" s="354">
        <v>2.2999999999999998</v>
      </c>
      <c r="L6479" s="354">
        <v>31.4</v>
      </c>
      <c r="M6479" s="354">
        <v>0</v>
      </c>
      <c r="N6479" s="354">
        <v>0</v>
      </c>
      <c r="O6479" s="354">
        <f t="shared" si="32"/>
        <v>56</v>
      </c>
      <c r="P6479" s="354">
        <f t="shared" si="32"/>
        <v>20</v>
      </c>
    </row>
    <row r="6480" spans="1:16" x14ac:dyDescent="0.25">
      <c r="A6480" s="113" t="s">
        <v>54</v>
      </c>
      <c r="B6480" s="356">
        <v>2018</v>
      </c>
      <c r="C6480" s="111" t="s">
        <v>159</v>
      </c>
      <c r="D6480" s="353">
        <f>AVERAGE(D6460:D6479)</f>
        <v>20.139999999999997</v>
      </c>
      <c r="E6480" s="354"/>
      <c r="F6480" s="354"/>
      <c r="G6480" s="13">
        <f>AVERAGE(G6460:G6479)</f>
        <v>120.85499999999998</v>
      </c>
      <c r="I6480" s="354"/>
      <c r="J6480" s="354"/>
      <c r="K6480" s="354"/>
      <c r="L6480" s="354"/>
      <c r="M6480" s="354"/>
      <c r="N6480" s="354"/>
      <c r="O6480" s="354"/>
      <c r="P6480" s="354"/>
    </row>
    <row r="6481" spans="1:16" x14ac:dyDescent="0.25">
      <c r="A6481" s="532" t="s">
        <v>37</v>
      </c>
      <c r="B6481" s="532"/>
      <c r="C6481" s="532"/>
      <c r="D6481" s="352">
        <v>15.7</v>
      </c>
      <c r="E6481" s="354"/>
      <c r="F6481" s="354"/>
      <c r="G6481" s="168">
        <v>251.2</v>
      </c>
      <c r="I6481" s="354"/>
      <c r="J6481" s="354"/>
      <c r="K6481" s="354"/>
      <c r="L6481" s="354"/>
      <c r="M6481" s="354"/>
      <c r="N6481" s="354"/>
      <c r="O6481" s="354"/>
      <c r="P6481" s="354"/>
    </row>
    <row r="6482" spans="1:16" x14ac:dyDescent="0.25">
      <c r="A6482" s="532" t="s">
        <v>38</v>
      </c>
      <c r="B6482" s="532"/>
      <c r="C6482" s="532"/>
      <c r="D6482" s="352">
        <v>17</v>
      </c>
      <c r="E6482" s="354"/>
      <c r="F6482" s="354"/>
      <c r="G6482" s="168">
        <v>275.3</v>
      </c>
      <c r="I6482" s="354"/>
      <c r="J6482" s="354"/>
      <c r="K6482" s="354"/>
      <c r="L6482" s="354"/>
      <c r="M6482" s="354"/>
      <c r="N6482" s="354"/>
      <c r="O6482" s="354"/>
      <c r="P6482" s="354"/>
    </row>
    <row r="6483" spans="1:16" x14ac:dyDescent="0.25">
      <c r="A6483" s="532" t="s">
        <v>167</v>
      </c>
      <c r="B6483" s="532"/>
      <c r="C6483" s="532"/>
      <c r="D6483" s="352">
        <v>16.5</v>
      </c>
      <c r="E6483" s="354"/>
      <c r="F6483" s="354"/>
      <c r="I6483" s="354"/>
      <c r="J6483" s="354"/>
      <c r="K6483" s="354"/>
      <c r="L6483" s="354"/>
      <c r="M6483" s="354"/>
      <c r="N6483" s="354"/>
      <c r="O6483" s="354"/>
      <c r="P6483" s="354"/>
    </row>
    <row r="6484" spans="1:16" x14ac:dyDescent="0.25">
      <c r="A6484" s="532" t="s">
        <v>98</v>
      </c>
      <c r="B6484" s="532"/>
      <c r="C6484" s="532"/>
      <c r="D6484" s="352">
        <v>16.5</v>
      </c>
      <c r="E6484" s="354"/>
      <c r="F6484" s="354"/>
      <c r="I6484" s="354"/>
      <c r="J6484" s="354"/>
      <c r="K6484" s="354"/>
      <c r="L6484" s="354"/>
      <c r="M6484" s="354"/>
      <c r="N6484" s="354"/>
      <c r="O6484" s="354"/>
      <c r="P6484" s="354"/>
    </row>
    <row r="6485" spans="1:16" x14ac:dyDescent="0.25">
      <c r="B6485" s="354"/>
      <c r="C6485" s="354"/>
      <c r="D6485" s="353"/>
      <c r="E6485" s="354"/>
      <c r="F6485" s="354"/>
      <c r="I6485" s="354"/>
      <c r="J6485" s="354"/>
      <c r="K6485" s="354"/>
      <c r="L6485" s="354"/>
      <c r="M6485" s="354"/>
      <c r="N6485" s="354"/>
      <c r="O6485" s="354"/>
      <c r="P6485" s="354"/>
    </row>
    <row r="6486" spans="1:16" x14ac:dyDescent="0.25">
      <c r="B6486" s="354"/>
      <c r="C6486" s="354"/>
      <c r="D6486" s="353"/>
      <c r="E6486" s="354"/>
      <c r="F6486" s="354"/>
      <c r="I6486" s="354"/>
      <c r="J6486" s="354"/>
      <c r="K6486" s="354"/>
      <c r="L6486" s="354"/>
      <c r="M6486" s="354"/>
      <c r="N6486" s="354"/>
      <c r="O6486" s="354"/>
      <c r="P6486" s="354"/>
    </row>
    <row r="6487" spans="1:16" x14ac:dyDescent="0.25">
      <c r="A6487" s="350" t="s">
        <v>0</v>
      </c>
      <c r="B6487" s="350" t="s">
        <v>1</v>
      </c>
      <c r="C6487" s="350" t="s">
        <v>2</v>
      </c>
      <c r="D6487" s="355" t="s">
        <v>3</v>
      </c>
      <c r="E6487" s="350" t="s">
        <v>111</v>
      </c>
      <c r="F6487" s="350" t="s">
        <v>112</v>
      </c>
      <c r="G6487" s="15" t="s">
        <v>4</v>
      </c>
      <c r="H6487" s="15" t="s">
        <v>5</v>
      </c>
      <c r="I6487" s="350" t="s">
        <v>10</v>
      </c>
      <c r="J6487" s="350" t="s">
        <v>11</v>
      </c>
      <c r="K6487" s="350" t="s">
        <v>17</v>
      </c>
      <c r="L6487" s="350" t="s">
        <v>18</v>
      </c>
      <c r="M6487" s="350" t="s">
        <v>6</v>
      </c>
      <c r="N6487" s="350" t="s">
        <v>7</v>
      </c>
      <c r="O6487" s="350" t="s">
        <v>8</v>
      </c>
      <c r="P6487" s="350" t="s">
        <v>9</v>
      </c>
    </row>
    <row r="6488" spans="1:16" x14ac:dyDescent="0.25">
      <c r="B6488" s="354"/>
      <c r="C6488" s="354"/>
      <c r="D6488" s="353"/>
      <c r="E6488" s="354"/>
      <c r="F6488" s="354"/>
      <c r="I6488" s="354"/>
      <c r="J6488" s="354"/>
      <c r="K6488" s="354"/>
      <c r="L6488" s="354"/>
      <c r="M6488" s="354"/>
      <c r="N6488" s="354"/>
      <c r="O6488" s="354"/>
      <c r="P6488" s="354"/>
    </row>
    <row r="6489" spans="1:16" x14ac:dyDescent="0.25">
      <c r="A6489" s="113" t="s">
        <v>39</v>
      </c>
      <c r="B6489" s="356">
        <v>2018</v>
      </c>
      <c r="C6489" s="111">
        <v>9</v>
      </c>
      <c r="D6489" s="353">
        <v>15.5</v>
      </c>
      <c r="E6489" s="354">
        <v>32.700000000000003</v>
      </c>
      <c r="F6489" s="354">
        <v>0.6</v>
      </c>
      <c r="G6489" s="13">
        <v>40.299999999999997</v>
      </c>
      <c r="H6489" s="13">
        <v>16.899999999999999</v>
      </c>
      <c r="I6489" s="354">
        <v>1039</v>
      </c>
      <c r="J6489" s="354">
        <v>1003</v>
      </c>
      <c r="K6489" s="354">
        <v>6.2</v>
      </c>
      <c r="L6489" s="353">
        <v>54</v>
      </c>
      <c r="M6489" s="354">
        <v>0</v>
      </c>
      <c r="N6489" s="354">
        <v>0</v>
      </c>
      <c r="O6489" s="354">
        <v>9</v>
      </c>
      <c r="P6489" s="354">
        <v>1</v>
      </c>
    </row>
    <row r="6490" spans="1:16" x14ac:dyDescent="0.25">
      <c r="A6490" s="112" t="s">
        <v>19</v>
      </c>
      <c r="B6490" s="356">
        <v>2018</v>
      </c>
      <c r="C6490" s="111">
        <v>9</v>
      </c>
      <c r="D6490" s="353">
        <v>15</v>
      </c>
      <c r="E6490" s="354">
        <v>32.299999999999997</v>
      </c>
      <c r="F6490" s="354">
        <v>1.2</v>
      </c>
      <c r="G6490" s="13">
        <v>29.9</v>
      </c>
      <c r="H6490" s="13">
        <v>18.8</v>
      </c>
      <c r="I6490" s="354">
        <v>1041</v>
      </c>
      <c r="J6490" s="354">
        <v>1004</v>
      </c>
      <c r="K6490" s="354">
        <v>2.8</v>
      </c>
      <c r="L6490" s="354">
        <v>21.6</v>
      </c>
      <c r="M6490" s="354">
        <v>0</v>
      </c>
      <c r="N6490" s="354">
        <v>0</v>
      </c>
      <c r="O6490" s="354">
        <v>8</v>
      </c>
      <c r="P6490" s="354">
        <v>1</v>
      </c>
    </row>
    <row r="6491" spans="1:16" x14ac:dyDescent="0.25">
      <c r="A6491" s="112" t="s">
        <v>12</v>
      </c>
      <c r="B6491" s="356">
        <v>2018</v>
      </c>
      <c r="C6491" s="111">
        <v>9</v>
      </c>
      <c r="D6491" s="353">
        <v>15.3</v>
      </c>
      <c r="E6491" s="353">
        <v>31</v>
      </c>
      <c r="F6491" s="354">
        <v>2.2999999999999998</v>
      </c>
      <c r="G6491" s="21">
        <v>41</v>
      </c>
      <c r="H6491" s="13">
        <v>19.399999999999999</v>
      </c>
      <c r="I6491" s="354">
        <v>1040</v>
      </c>
      <c r="J6491" s="354">
        <v>1003</v>
      </c>
      <c r="K6491" s="354">
        <v>2.8</v>
      </c>
      <c r="L6491" s="354">
        <v>53.2</v>
      </c>
      <c r="M6491" s="354">
        <v>0</v>
      </c>
      <c r="N6491" s="354">
        <v>0</v>
      </c>
      <c r="O6491" s="354">
        <v>8</v>
      </c>
      <c r="P6491" s="354">
        <v>1</v>
      </c>
    </row>
    <row r="6492" spans="1:16" x14ac:dyDescent="0.25">
      <c r="A6492" s="112" t="s">
        <v>161</v>
      </c>
      <c r="B6492" s="356">
        <v>2018</v>
      </c>
      <c r="C6492" s="111">
        <v>9</v>
      </c>
      <c r="D6492" s="353">
        <v>15</v>
      </c>
      <c r="E6492" s="354">
        <v>31.7</v>
      </c>
      <c r="F6492" s="354">
        <v>1.8</v>
      </c>
      <c r="G6492" s="13">
        <v>38.1</v>
      </c>
      <c r="H6492" s="13">
        <v>16.3</v>
      </c>
      <c r="I6492" s="354">
        <v>1039</v>
      </c>
      <c r="J6492" s="354">
        <v>1002</v>
      </c>
      <c r="K6492" s="353">
        <v>1</v>
      </c>
      <c r="L6492" s="354">
        <v>13.4</v>
      </c>
      <c r="M6492" s="354">
        <v>0</v>
      </c>
      <c r="N6492" s="354">
        <v>0</v>
      </c>
      <c r="O6492" s="354">
        <v>8</v>
      </c>
      <c r="P6492" s="354">
        <v>1</v>
      </c>
    </row>
    <row r="6493" spans="1:16" x14ac:dyDescent="0.25">
      <c r="A6493" s="112" t="s">
        <v>13</v>
      </c>
      <c r="B6493" s="356">
        <v>2018</v>
      </c>
      <c r="C6493" s="111">
        <v>9</v>
      </c>
      <c r="D6493" s="353">
        <v>14.3</v>
      </c>
      <c r="E6493" s="354">
        <v>31.6</v>
      </c>
      <c r="F6493" s="354">
        <v>-1.1000000000000001</v>
      </c>
      <c r="G6493" s="13">
        <v>37.4</v>
      </c>
      <c r="H6493" s="13">
        <v>18.2</v>
      </c>
      <c r="I6493" s="354">
        <v>1039</v>
      </c>
      <c r="J6493" s="354">
        <v>1003</v>
      </c>
      <c r="K6493" s="353">
        <v>4</v>
      </c>
      <c r="L6493" s="354">
        <v>62.3</v>
      </c>
      <c r="M6493" s="354">
        <v>0</v>
      </c>
      <c r="N6493" s="354">
        <v>1</v>
      </c>
      <c r="O6493" s="354">
        <v>8</v>
      </c>
      <c r="P6493" s="354">
        <v>1</v>
      </c>
    </row>
    <row r="6494" spans="1:16" x14ac:dyDescent="0.25">
      <c r="A6494" s="112" t="s">
        <v>16</v>
      </c>
      <c r="B6494" s="356">
        <v>2018</v>
      </c>
      <c r="C6494" s="111">
        <v>9</v>
      </c>
      <c r="D6494" s="353">
        <v>14.6</v>
      </c>
      <c r="E6494" s="354">
        <v>30.9</v>
      </c>
      <c r="F6494" s="354">
        <v>3.4</v>
      </c>
      <c r="G6494" s="13">
        <v>35.6</v>
      </c>
      <c r="H6494" s="13">
        <v>18.8</v>
      </c>
      <c r="I6494" s="354">
        <v>1039</v>
      </c>
      <c r="J6494" s="354">
        <v>1006</v>
      </c>
      <c r="K6494" s="353">
        <v>5</v>
      </c>
      <c r="L6494" s="354">
        <v>16.899999999999999</v>
      </c>
      <c r="M6494" s="354">
        <v>0</v>
      </c>
      <c r="N6494" s="354">
        <v>0</v>
      </c>
      <c r="O6494" s="354">
        <v>8</v>
      </c>
      <c r="P6494" s="354">
        <v>1</v>
      </c>
    </row>
    <row r="6495" spans="1:16" x14ac:dyDescent="0.25">
      <c r="A6495" s="112" t="s">
        <v>14</v>
      </c>
      <c r="B6495" s="356">
        <v>2018</v>
      </c>
      <c r="C6495" s="111">
        <v>9</v>
      </c>
      <c r="D6495" s="353">
        <v>15.6</v>
      </c>
      <c r="E6495" s="354">
        <v>30.1</v>
      </c>
      <c r="F6495" s="354">
        <v>1.7</v>
      </c>
      <c r="G6495" s="13">
        <v>27.4</v>
      </c>
      <c r="H6495" s="13">
        <v>8.8000000000000007</v>
      </c>
      <c r="I6495" s="354">
        <v>1040</v>
      </c>
      <c r="J6495" s="354">
        <v>1003</v>
      </c>
      <c r="K6495" s="354">
        <v>4.7</v>
      </c>
      <c r="L6495" s="354">
        <v>40.799999999999997</v>
      </c>
      <c r="M6495" s="354">
        <v>0</v>
      </c>
      <c r="N6495" s="354">
        <v>0</v>
      </c>
      <c r="O6495" s="354">
        <v>8</v>
      </c>
      <c r="P6495" s="354">
        <v>1</v>
      </c>
    </row>
    <row r="6496" spans="1:16" x14ac:dyDescent="0.25">
      <c r="A6496" s="112" t="s">
        <v>87</v>
      </c>
      <c r="B6496" s="356">
        <v>2018</v>
      </c>
      <c r="C6496" s="111">
        <v>9</v>
      </c>
      <c r="D6496" s="353">
        <v>14.6</v>
      </c>
      <c r="E6496" s="354">
        <v>29.5</v>
      </c>
      <c r="F6496" s="354">
        <v>2.2000000000000002</v>
      </c>
      <c r="G6496" s="13">
        <v>36.799999999999997</v>
      </c>
      <c r="H6496" s="13">
        <v>14.2</v>
      </c>
      <c r="I6496" s="354">
        <v>1039</v>
      </c>
      <c r="J6496" s="354">
        <v>1006</v>
      </c>
      <c r="K6496" s="354">
        <v>3.8</v>
      </c>
      <c r="L6496" s="354">
        <v>24.4</v>
      </c>
      <c r="M6496" s="354">
        <v>0</v>
      </c>
      <c r="N6496" s="354">
        <v>0</v>
      </c>
      <c r="O6496" s="354">
        <v>7</v>
      </c>
      <c r="P6496" s="354">
        <v>0</v>
      </c>
    </row>
    <row r="6497" spans="1:16" x14ac:dyDescent="0.25">
      <c r="A6497" s="112" t="s">
        <v>164</v>
      </c>
      <c r="B6497" s="356">
        <v>2018</v>
      </c>
      <c r="C6497" s="111">
        <v>9</v>
      </c>
      <c r="D6497" s="353">
        <v>15.5</v>
      </c>
      <c r="E6497" s="354">
        <v>33.1</v>
      </c>
      <c r="F6497" s="354">
        <v>1.1000000000000001</v>
      </c>
      <c r="G6497" s="21">
        <v>25</v>
      </c>
      <c r="H6497" s="21">
        <v>13</v>
      </c>
      <c r="I6497" s="354">
        <v>1039</v>
      </c>
      <c r="J6497" s="354">
        <v>1002</v>
      </c>
      <c r="K6497" s="354">
        <v>4.9000000000000004</v>
      </c>
      <c r="L6497" s="353">
        <v>11</v>
      </c>
      <c r="M6497" s="354">
        <v>0</v>
      </c>
      <c r="N6497" s="354">
        <v>0</v>
      </c>
      <c r="O6497" s="354">
        <v>9</v>
      </c>
      <c r="P6497" s="354">
        <v>2</v>
      </c>
    </row>
    <row r="6498" spans="1:16" x14ac:dyDescent="0.25">
      <c r="A6498" s="112" t="s">
        <v>31</v>
      </c>
      <c r="B6498" s="356">
        <v>2018</v>
      </c>
      <c r="C6498" s="111">
        <v>9</v>
      </c>
      <c r="D6498" s="353">
        <v>16.3</v>
      </c>
      <c r="E6498" s="354">
        <v>31.8</v>
      </c>
      <c r="F6498" s="354">
        <v>2.2000000000000002</v>
      </c>
      <c r="G6498" s="13">
        <v>7.6</v>
      </c>
      <c r="H6498" s="21">
        <v>4</v>
      </c>
      <c r="I6498" s="354">
        <v>1040</v>
      </c>
      <c r="J6498" s="354">
        <v>1003</v>
      </c>
      <c r="K6498" s="354">
        <v>3.2</v>
      </c>
      <c r="L6498" s="354">
        <v>25.7</v>
      </c>
      <c r="M6498" s="354">
        <v>0</v>
      </c>
      <c r="N6498" s="354">
        <v>0</v>
      </c>
      <c r="O6498" s="354">
        <v>10</v>
      </c>
      <c r="P6498" s="354">
        <v>3</v>
      </c>
    </row>
    <row r="6499" spans="1:16" x14ac:dyDescent="0.25">
      <c r="A6499" s="112" t="s">
        <v>69</v>
      </c>
      <c r="B6499" s="356">
        <v>2018</v>
      </c>
      <c r="C6499" s="111">
        <v>9</v>
      </c>
      <c r="D6499" s="353">
        <v>15.1</v>
      </c>
      <c r="E6499" s="353">
        <v>31</v>
      </c>
      <c r="F6499" s="354">
        <v>1.1000000000000001</v>
      </c>
      <c r="G6499" s="13">
        <v>35.9</v>
      </c>
      <c r="H6499" s="13">
        <v>15.8</v>
      </c>
      <c r="I6499" s="354">
        <v>1038</v>
      </c>
      <c r="J6499" s="354">
        <v>1004</v>
      </c>
      <c r="K6499" s="354">
        <v>7.6</v>
      </c>
      <c r="L6499" s="354">
        <v>55.2</v>
      </c>
      <c r="M6499" s="354">
        <v>0</v>
      </c>
      <c r="N6499" s="354">
        <v>0</v>
      </c>
      <c r="O6499" s="354">
        <v>9</v>
      </c>
      <c r="P6499" s="354">
        <v>2</v>
      </c>
    </row>
    <row r="6500" spans="1:16" x14ac:dyDescent="0.25">
      <c r="A6500" s="112" t="s">
        <v>49</v>
      </c>
      <c r="B6500" s="356">
        <v>2018</v>
      </c>
      <c r="C6500" s="111">
        <v>9</v>
      </c>
      <c r="D6500" s="353">
        <v>16.399999999999999</v>
      </c>
      <c r="E6500" s="354">
        <v>32.4</v>
      </c>
      <c r="F6500" s="354">
        <v>-2.7</v>
      </c>
      <c r="G6500" s="21">
        <v>31</v>
      </c>
      <c r="H6500" s="21">
        <v>15</v>
      </c>
      <c r="I6500" s="354">
        <v>1039</v>
      </c>
      <c r="J6500" s="354">
        <v>1002</v>
      </c>
      <c r="K6500" s="354">
        <v>3.8</v>
      </c>
      <c r="L6500" s="354">
        <v>10.4</v>
      </c>
      <c r="M6500" s="354">
        <v>0</v>
      </c>
      <c r="N6500" s="354">
        <v>0</v>
      </c>
      <c r="O6500" s="354">
        <v>11</v>
      </c>
      <c r="P6500" s="354">
        <v>1</v>
      </c>
    </row>
    <row r="6501" spans="1:16" x14ac:dyDescent="0.25">
      <c r="A6501" s="112" t="s">
        <v>186</v>
      </c>
      <c r="B6501" s="356">
        <v>2018</v>
      </c>
      <c r="C6501" s="111">
        <v>9</v>
      </c>
      <c r="D6501" s="353">
        <v>17.3</v>
      </c>
      <c r="E6501" s="353">
        <v>33</v>
      </c>
      <c r="F6501" s="354">
        <v>3.1</v>
      </c>
      <c r="G6501" s="13">
        <v>34.799999999999997</v>
      </c>
      <c r="H6501" s="21">
        <v>14</v>
      </c>
      <c r="I6501" s="354">
        <v>1040</v>
      </c>
      <c r="J6501" s="354">
        <v>1003</v>
      </c>
      <c r="K6501" s="354">
        <v>3.9</v>
      </c>
      <c r="L6501" s="354">
        <v>35.4</v>
      </c>
      <c r="M6501" s="354">
        <v>0</v>
      </c>
      <c r="N6501" s="354">
        <v>0</v>
      </c>
      <c r="O6501" s="354">
        <v>12</v>
      </c>
      <c r="P6501" s="354">
        <v>3</v>
      </c>
    </row>
    <row r="6502" spans="1:16" x14ac:dyDescent="0.25">
      <c r="A6502" s="112" t="s">
        <v>61</v>
      </c>
      <c r="B6502" s="356">
        <v>2018</v>
      </c>
      <c r="C6502" s="111">
        <v>9</v>
      </c>
      <c r="D6502" s="353">
        <v>14.6</v>
      </c>
      <c r="E6502" s="354">
        <v>31.2</v>
      </c>
      <c r="F6502" s="354">
        <v>0.4</v>
      </c>
      <c r="G6502" s="13">
        <v>34.700000000000003</v>
      </c>
      <c r="H6502" s="13">
        <v>13.6</v>
      </c>
      <c r="I6502" s="354">
        <v>1041</v>
      </c>
      <c r="J6502" s="354">
        <v>1003</v>
      </c>
      <c r="K6502" s="353">
        <v>6</v>
      </c>
      <c r="L6502" s="353">
        <v>46</v>
      </c>
      <c r="M6502" s="354">
        <v>0</v>
      </c>
      <c r="N6502" s="354">
        <v>0</v>
      </c>
      <c r="O6502" s="354">
        <v>7</v>
      </c>
      <c r="P6502" s="354">
        <v>2</v>
      </c>
    </row>
    <row r="6503" spans="1:16" x14ac:dyDescent="0.25">
      <c r="A6503" s="112" t="s">
        <v>168</v>
      </c>
      <c r="B6503" s="356">
        <v>2018</v>
      </c>
      <c r="C6503" s="111">
        <v>9</v>
      </c>
      <c r="D6503" s="353">
        <v>16.600000000000001</v>
      </c>
      <c r="E6503" s="354">
        <v>31.8</v>
      </c>
      <c r="F6503" s="354">
        <v>3.5</v>
      </c>
      <c r="G6503" s="13">
        <v>28.2</v>
      </c>
      <c r="H6503" s="21">
        <v>12</v>
      </c>
      <c r="I6503" s="354">
        <v>1040</v>
      </c>
      <c r="J6503" s="354">
        <v>1003</v>
      </c>
      <c r="K6503" s="354">
        <v>4.8</v>
      </c>
      <c r="L6503" s="354">
        <v>35.299999999999997</v>
      </c>
      <c r="M6503" s="354">
        <v>0</v>
      </c>
      <c r="N6503" s="354">
        <v>0</v>
      </c>
      <c r="O6503" s="354">
        <v>8</v>
      </c>
      <c r="P6503" s="354">
        <v>1</v>
      </c>
    </row>
    <row r="6504" spans="1:16" x14ac:dyDescent="0.25">
      <c r="A6504" s="112" t="s">
        <v>46</v>
      </c>
      <c r="B6504" s="356">
        <v>2018</v>
      </c>
      <c r="C6504" s="111">
        <v>9</v>
      </c>
      <c r="D6504" s="353">
        <v>15.5</v>
      </c>
      <c r="E6504" s="354">
        <v>30.5</v>
      </c>
      <c r="F6504" s="354">
        <v>1.6</v>
      </c>
      <c r="G6504" s="13">
        <v>17.5</v>
      </c>
      <c r="H6504" s="13">
        <v>7.3</v>
      </c>
      <c r="I6504" s="354">
        <v>1041</v>
      </c>
      <c r="J6504" s="354">
        <v>1007</v>
      </c>
      <c r="K6504" s="354">
        <v>3.6</v>
      </c>
      <c r="L6504" s="354">
        <v>27.4</v>
      </c>
      <c r="M6504" s="354">
        <v>0</v>
      </c>
      <c r="N6504" s="354">
        <v>0</v>
      </c>
      <c r="O6504" s="354">
        <v>8</v>
      </c>
      <c r="P6504" s="354">
        <v>1</v>
      </c>
    </row>
    <row r="6505" spans="1:16" x14ac:dyDescent="0.25">
      <c r="A6505" s="112" t="s">
        <v>56</v>
      </c>
      <c r="B6505" s="356">
        <v>2018</v>
      </c>
      <c r="C6505" s="111">
        <v>9</v>
      </c>
      <c r="D6505" s="353">
        <v>15.1</v>
      </c>
      <c r="E6505" s="354">
        <v>32.200000000000003</v>
      </c>
      <c r="F6505" s="354">
        <v>1.6</v>
      </c>
      <c r="G6505" s="13">
        <v>36.200000000000003</v>
      </c>
      <c r="H6505" s="13">
        <v>13.2</v>
      </c>
      <c r="I6505" s="354">
        <v>1040</v>
      </c>
      <c r="J6505" s="354">
        <v>1003</v>
      </c>
      <c r="K6505" s="354">
        <v>1.4</v>
      </c>
      <c r="L6505" s="354">
        <v>22.7</v>
      </c>
      <c r="M6505" s="354">
        <v>0</v>
      </c>
      <c r="N6505" s="354">
        <v>0</v>
      </c>
      <c r="O6505" s="354">
        <v>8</v>
      </c>
      <c r="P6505" s="354">
        <v>1</v>
      </c>
    </row>
    <row r="6506" spans="1:16" x14ac:dyDescent="0.25">
      <c r="A6506" s="112" t="s">
        <v>71</v>
      </c>
      <c r="B6506" s="356">
        <v>2018</v>
      </c>
      <c r="C6506" s="111">
        <v>9</v>
      </c>
      <c r="D6506" s="353">
        <v>14.1</v>
      </c>
      <c r="E6506" s="354">
        <v>30.9</v>
      </c>
      <c r="F6506" s="354">
        <v>0.3</v>
      </c>
      <c r="G6506" s="13">
        <v>28.4</v>
      </c>
      <c r="H6506" s="13">
        <v>12.6</v>
      </c>
      <c r="I6506" s="354">
        <v>1039</v>
      </c>
      <c r="J6506" s="354">
        <v>1002</v>
      </c>
      <c r="K6506" s="354">
        <v>1.7</v>
      </c>
      <c r="L6506" s="354">
        <v>28.7</v>
      </c>
      <c r="M6506" s="354">
        <v>0</v>
      </c>
      <c r="N6506" s="354">
        <v>0</v>
      </c>
      <c r="O6506" s="354">
        <v>8</v>
      </c>
      <c r="P6506" s="354">
        <v>1</v>
      </c>
    </row>
    <row r="6507" spans="1:16" x14ac:dyDescent="0.25">
      <c r="A6507" s="112" t="s">
        <v>72</v>
      </c>
      <c r="B6507" s="356">
        <v>2018</v>
      </c>
      <c r="C6507" s="111">
        <v>9</v>
      </c>
      <c r="D6507" s="353">
        <v>13.8</v>
      </c>
      <c r="E6507" s="353">
        <v>31</v>
      </c>
      <c r="F6507" s="354">
        <v>-1.3</v>
      </c>
      <c r="G6507" s="13">
        <v>29.6</v>
      </c>
      <c r="H6507" s="13">
        <v>13.2</v>
      </c>
      <c r="I6507" s="354">
        <v>1039</v>
      </c>
      <c r="J6507" s="354">
        <v>1002</v>
      </c>
      <c r="K6507" s="354">
        <v>2.6</v>
      </c>
      <c r="L6507" s="354">
        <v>28.1</v>
      </c>
      <c r="M6507" s="354">
        <v>0</v>
      </c>
      <c r="N6507" s="354">
        <v>1</v>
      </c>
      <c r="O6507" s="354">
        <v>9</v>
      </c>
      <c r="P6507" s="354">
        <v>1</v>
      </c>
    </row>
    <row r="6508" spans="1:16" x14ac:dyDescent="0.25">
      <c r="A6508" s="112" t="s">
        <v>93</v>
      </c>
      <c r="B6508" s="356">
        <v>2018</v>
      </c>
      <c r="C6508" s="111">
        <v>9</v>
      </c>
      <c r="D6508" s="353">
        <v>14.6</v>
      </c>
      <c r="E6508" s="354">
        <v>31.1</v>
      </c>
      <c r="F6508" s="354">
        <v>-0.1</v>
      </c>
      <c r="G6508" s="13">
        <v>31.2</v>
      </c>
      <c r="H6508" s="13">
        <v>21.4</v>
      </c>
      <c r="I6508" s="354">
        <v>1039</v>
      </c>
      <c r="J6508" s="354">
        <v>1003</v>
      </c>
      <c r="K6508" s="354">
        <v>1.7</v>
      </c>
      <c r="L6508" s="354">
        <v>38.799999999999997</v>
      </c>
      <c r="M6508" s="354">
        <v>0</v>
      </c>
      <c r="N6508" s="354">
        <v>1</v>
      </c>
      <c r="O6508" s="354">
        <v>7</v>
      </c>
      <c r="P6508" s="354">
        <v>1</v>
      </c>
    </row>
    <row r="6509" spans="1:16" x14ac:dyDescent="0.25">
      <c r="A6509" s="113" t="s">
        <v>54</v>
      </c>
      <c r="B6509" s="356">
        <v>2018</v>
      </c>
      <c r="C6509" s="111">
        <v>9</v>
      </c>
      <c r="D6509" s="353">
        <f>AVERAGE(D6489:D6508)</f>
        <v>15.240000000000004</v>
      </c>
      <c r="E6509" s="354"/>
      <c r="F6509" s="354"/>
      <c r="G6509" s="21">
        <f>AVERAGE(G6489:G6508)</f>
        <v>31.330000000000002</v>
      </c>
      <c r="I6509" s="354"/>
      <c r="J6509" s="354"/>
      <c r="K6509" s="354"/>
      <c r="L6509" s="354"/>
      <c r="M6509" s="354"/>
      <c r="N6509" s="354"/>
      <c r="O6509" s="354"/>
      <c r="P6509" s="354"/>
    </row>
    <row r="6510" spans="1:16" x14ac:dyDescent="0.25">
      <c r="A6510" s="532" t="s">
        <v>37</v>
      </c>
      <c r="B6510" s="532"/>
      <c r="C6510" s="532"/>
      <c r="D6510" s="352">
        <v>13.8</v>
      </c>
      <c r="E6510" s="354"/>
      <c r="F6510" s="354"/>
      <c r="G6510" s="168">
        <v>70.400000000000006</v>
      </c>
      <c r="I6510" s="354"/>
      <c r="J6510" s="354"/>
      <c r="K6510" s="354"/>
      <c r="L6510" s="354"/>
      <c r="M6510" s="354"/>
      <c r="N6510" s="354"/>
      <c r="O6510" s="354"/>
      <c r="P6510" s="354"/>
    </row>
    <row r="6511" spans="1:16" x14ac:dyDescent="0.25">
      <c r="A6511" s="532" t="s">
        <v>38</v>
      </c>
      <c r="B6511" s="532"/>
      <c r="C6511" s="532"/>
      <c r="D6511" s="352">
        <v>12.8</v>
      </c>
      <c r="E6511" s="354"/>
      <c r="F6511" s="354"/>
      <c r="G6511" s="168">
        <v>72.5</v>
      </c>
      <c r="I6511" s="354"/>
      <c r="J6511" s="354"/>
      <c r="K6511" s="354"/>
      <c r="L6511" s="354"/>
      <c r="M6511" s="354"/>
      <c r="N6511" s="354"/>
      <c r="O6511" s="354"/>
      <c r="P6511" s="354"/>
    </row>
    <row r="6512" spans="1:16" x14ac:dyDescent="0.25">
      <c r="A6512" s="532" t="s">
        <v>167</v>
      </c>
      <c r="B6512" s="532"/>
      <c r="C6512" s="532"/>
      <c r="D6512" s="352">
        <v>14.1</v>
      </c>
      <c r="E6512" s="354"/>
      <c r="F6512" s="354"/>
      <c r="I6512" s="354"/>
      <c r="J6512" s="354"/>
      <c r="K6512" s="354"/>
      <c r="L6512" s="354"/>
      <c r="M6512" s="354"/>
      <c r="N6512" s="354"/>
      <c r="O6512" s="354"/>
      <c r="P6512" s="354"/>
    </row>
    <row r="6513" spans="1:16" x14ac:dyDescent="0.25">
      <c r="A6513" s="532" t="s">
        <v>98</v>
      </c>
      <c r="B6513" s="532"/>
      <c r="C6513" s="532"/>
      <c r="D6513" s="352">
        <v>13.9</v>
      </c>
      <c r="E6513" s="354"/>
      <c r="F6513" s="354"/>
      <c r="I6513" s="354"/>
      <c r="J6513" s="354"/>
      <c r="K6513" s="354"/>
      <c r="L6513" s="354"/>
      <c r="M6513" s="354"/>
      <c r="N6513" s="354"/>
      <c r="O6513" s="354"/>
      <c r="P6513" s="354"/>
    </row>
    <row r="6514" spans="1:16" x14ac:dyDescent="0.25">
      <c r="B6514" s="354"/>
      <c r="C6514" s="354"/>
      <c r="D6514" s="353"/>
      <c r="E6514" s="354"/>
      <c r="F6514" s="354"/>
      <c r="I6514" s="354"/>
      <c r="J6514" s="354"/>
      <c r="K6514" s="354"/>
      <c r="L6514" s="354"/>
      <c r="M6514" s="354"/>
      <c r="N6514" s="354"/>
      <c r="O6514" s="354"/>
      <c r="P6514" s="354"/>
    </row>
    <row r="6515" spans="1:16" x14ac:dyDescent="0.25">
      <c r="A6515" s="350" t="s">
        <v>0</v>
      </c>
      <c r="B6515" s="350" t="s">
        <v>1</v>
      </c>
      <c r="C6515" s="350" t="s">
        <v>2</v>
      </c>
      <c r="D6515" s="355" t="s">
        <v>3</v>
      </c>
      <c r="E6515" s="350" t="s">
        <v>111</v>
      </c>
      <c r="F6515" s="350" t="s">
        <v>112</v>
      </c>
      <c r="G6515" s="15" t="s">
        <v>4</v>
      </c>
      <c r="H6515" s="15" t="s">
        <v>5</v>
      </c>
      <c r="I6515" s="350" t="s">
        <v>10</v>
      </c>
      <c r="J6515" s="350" t="s">
        <v>11</v>
      </c>
      <c r="K6515" s="350" t="s">
        <v>17</v>
      </c>
      <c r="L6515" s="350" t="s">
        <v>18</v>
      </c>
      <c r="M6515" s="350" t="s">
        <v>6</v>
      </c>
      <c r="N6515" s="350" t="s">
        <v>7</v>
      </c>
      <c r="O6515" s="350" t="s">
        <v>8</v>
      </c>
      <c r="P6515" s="350" t="s">
        <v>9</v>
      </c>
    </row>
    <row r="6516" spans="1:16" x14ac:dyDescent="0.25">
      <c r="B6516" s="354"/>
      <c r="C6516" s="354"/>
      <c r="D6516" s="353"/>
      <c r="E6516" s="354"/>
      <c r="F6516" s="354"/>
      <c r="I6516" s="354"/>
      <c r="J6516" s="354"/>
      <c r="K6516" s="354"/>
      <c r="L6516" s="354"/>
      <c r="M6516" s="354"/>
      <c r="N6516" s="354"/>
      <c r="O6516" s="354"/>
      <c r="P6516" s="354"/>
    </row>
    <row r="6517" spans="1:16" x14ac:dyDescent="0.25">
      <c r="A6517" s="113" t="s">
        <v>39</v>
      </c>
      <c r="B6517" s="356">
        <v>2018</v>
      </c>
      <c r="C6517" s="111">
        <v>10</v>
      </c>
      <c r="D6517" s="353">
        <v>11.6</v>
      </c>
      <c r="E6517" s="354">
        <v>27.4</v>
      </c>
      <c r="F6517" s="353">
        <v>2</v>
      </c>
      <c r="G6517" s="13">
        <v>30.2</v>
      </c>
      <c r="H6517" s="13">
        <v>9.4</v>
      </c>
      <c r="I6517" s="354">
        <v>1032</v>
      </c>
      <c r="J6517" s="354">
        <v>985</v>
      </c>
      <c r="K6517" s="354">
        <v>8.9</v>
      </c>
      <c r="L6517" s="354">
        <v>52.4</v>
      </c>
      <c r="M6517" s="354">
        <v>0</v>
      </c>
      <c r="N6517" s="354">
        <v>0</v>
      </c>
      <c r="O6517" s="354">
        <v>5</v>
      </c>
      <c r="P6517" s="354">
        <v>0</v>
      </c>
    </row>
    <row r="6518" spans="1:16" x14ac:dyDescent="0.25">
      <c r="A6518" s="112" t="s">
        <v>19</v>
      </c>
      <c r="B6518" s="356">
        <v>2018</v>
      </c>
      <c r="C6518" s="111">
        <v>10</v>
      </c>
      <c r="D6518" s="353">
        <v>11.9</v>
      </c>
      <c r="E6518" s="354">
        <v>27.1</v>
      </c>
      <c r="F6518" s="354">
        <v>2.1</v>
      </c>
      <c r="G6518" s="13">
        <v>30.8</v>
      </c>
      <c r="H6518" s="13">
        <v>14.4</v>
      </c>
      <c r="I6518" s="354">
        <v>1034</v>
      </c>
      <c r="J6518" s="354">
        <v>987</v>
      </c>
      <c r="K6518" s="354">
        <v>3.7</v>
      </c>
      <c r="L6518" s="353">
        <v>16</v>
      </c>
      <c r="M6518" s="354">
        <v>0</v>
      </c>
      <c r="N6518" s="354">
        <v>0</v>
      </c>
      <c r="O6518" s="354">
        <v>5</v>
      </c>
      <c r="P6518" s="354">
        <v>0</v>
      </c>
    </row>
    <row r="6519" spans="1:16" x14ac:dyDescent="0.25">
      <c r="A6519" s="112" t="s">
        <v>12</v>
      </c>
      <c r="B6519" s="356">
        <v>2018</v>
      </c>
      <c r="C6519" s="111">
        <v>10</v>
      </c>
      <c r="D6519" s="353">
        <v>11.3</v>
      </c>
      <c r="E6519" s="354">
        <v>28.1</v>
      </c>
      <c r="F6519" s="354">
        <v>2.9</v>
      </c>
      <c r="G6519" s="13">
        <v>48.2</v>
      </c>
      <c r="H6519" s="13">
        <v>20.5</v>
      </c>
      <c r="I6519" s="354">
        <v>1033</v>
      </c>
      <c r="J6519" s="354">
        <v>987</v>
      </c>
      <c r="K6519" s="354">
        <v>7.5</v>
      </c>
      <c r="L6519" s="354">
        <v>43.3</v>
      </c>
      <c r="M6519" s="354">
        <v>0</v>
      </c>
      <c r="N6519" s="354">
        <v>0</v>
      </c>
      <c r="O6519" s="354">
        <v>2</v>
      </c>
      <c r="P6519" s="354">
        <v>0</v>
      </c>
    </row>
    <row r="6520" spans="1:16" x14ac:dyDescent="0.25">
      <c r="A6520" s="112" t="s">
        <v>161</v>
      </c>
      <c r="B6520" s="356">
        <v>2018</v>
      </c>
      <c r="C6520" s="111">
        <v>10</v>
      </c>
      <c r="D6520" s="353">
        <v>11.6</v>
      </c>
      <c r="E6520" s="354">
        <v>26.8</v>
      </c>
      <c r="F6520" s="354">
        <v>1.9</v>
      </c>
      <c r="G6520" s="13">
        <v>38.6</v>
      </c>
      <c r="H6520" s="21">
        <v>17</v>
      </c>
      <c r="I6520" s="354">
        <v>1032</v>
      </c>
      <c r="J6520" s="354">
        <v>984</v>
      </c>
      <c r="K6520" s="354">
        <v>2.2000000000000002</v>
      </c>
      <c r="L6520" s="354">
        <v>12.2</v>
      </c>
      <c r="M6520" s="354">
        <v>0</v>
      </c>
      <c r="N6520" s="354">
        <v>0</v>
      </c>
      <c r="O6520" s="354">
        <v>5</v>
      </c>
      <c r="P6520" s="354">
        <v>0</v>
      </c>
    </row>
    <row r="6521" spans="1:16" x14ac:dyDescent="0.25">
      <c r="A6521" s="112" t="s">
        <v>13</v>
      </c>
      <c r="B6521" s="356">
        <v>2018</v>
      </c>
      <c r="C6521" s="111">
        <v>10</v>
      </c>
      <c r="D6521" s="353">
        <v>9.9</v>
      </c>
      <c r="E6521" s="353">
        <v>26</v>
      </c>
      <c r="F6521" s="354">
        <v>0.4</v>
      </c>
      <c r="G6521" s="21">
        <v>63</v>
      </c>
      <c r="H6521" s="13">
        <v>25.1</v>
      </c>
      <c r="I6521" s="354">
        <v>1033</v>
      </c>
      <c r="J6521" s="354">
        <v>986</v>
      </c>
      <c r="K6521" s="354">
        <v>4.7</v>
      </c>
      <c r="L6521" s="354">
        <v>57.2</v>
      </c>
      <c r="M6521" s="354">
        <v>0</v>
      </c>
      <c r="N6521" s="354">
        <v>0</v>
      </c>
      <c r="O6521" s="354">
        <v>2</v>
      </c>
      <c r="P6521" s="354">
        <v>0</v>
      </c>
    </row>
    <row r="6522" spans="1:16" x14ac:dyDescent="0.25">
      <c r="A6522" s="112" t="s">
        <v>16</v>
      </c>
      <c r="B6522" s="356">
        <v>2018</v>
      </c>
      <c r="C6522" s="111">
        <v>10</v>
      </c>
      <c r="D6522" s="353">
        <v>10.6</v>
      </c>
      <c r="E6522" s="354">
        <v>26.1</v>
      </c>
      <c r="F6522" s="354">
        <v>1.1000000000000001</v>
      </c>
      <c r="G6522" s="13">
        <v>62.2</v>
      </c>
      <c r="H6522" s="13">
        <v>26.2</v>
      </c>
      <c r="I6522" s="354">
        <v>1031</v>
      </c>
      <c r="J6522" s="354">
        <v>986</v>
      </c>
      <c r="K6522" s="354">
        <v>6.1</v>
      </c>
      <c r="L6522" s="354">
        <v>19.100000000000001</v>
      </c>
      <c r="M6522" s="354">
        <v>0</v>
      </c>
      <c r="N6522" s="354">
        <v>0</v>
      </c>
      <c r="O6522" s="354">
        <v>2</v>
      </c>
      <c r="P6522" s="354">
        <v>0</v>
      </c>
    </row>
    <row r="6523" spans="1:16" x14ac:dyDescent="0.25">
      <c r="A6523" s="112" t="s">
        <v>14</v>
      </c>
      <c r="B6523" s="356">
        <v>2018</v>
      </c>
      <c r="C6523" s="111">
        <v>10</v>
      </c>
      <c r="D6523" s="353">
        <v>11.3</v>
      </c>
      <c r="E6523" s="354">
        <v>25.4</v>
      </c>
      <c r="F6523" s="354">
        <v>2.2999999999999998</v>
      </c>
      <c r="G6523" s="13">
        <v>24.3</v>
      </c>
      <c r="H6523" s="21">
        <v>10</v>
      </c>
      <c r="I6523" s="354">
        <v>1033</v>
      </c>
      <c r="J6523" s="354">
        <v>987</v>
      </c>
      <c r="K6523" s="354">
        <v>6.1</v>
      </c>
      <c r="L6523" s="354">
        <v>45.8</v>
      </c>
      <c r="M6523" s="354">
        <v>0</v>
      </c>
      <c r="N6523" s="354">
        <v>0</v>
      </c>
      <c r="O6523" s="354">
        <v>1</v>
      </c>
      <c r="P6523" s="354">
        <v>0</v>
      </c>
    </row>
    <row r="6524" spans="1:16" x14ac:dyDescent="0.25">
      <c r="A6524" s="112" t="s">
        <v>87</v>
      </c>
      <c r="B6524" s="356">
        <v>2018</v>
      </c>
      <c r="C6524" s="111">
        <v>10</v>
      </c>
      <c r="D6524" s="353">
        <v>10.8</v>
      </c>
      <c r="E6524" s="354">
        <v>24.8</v>
      </c>
      <c r="F6524" s="354">
        <v>1.1000000000000001</v>
      </c>
      <c r="G6524" s="13">
        <v>32.299999999999997</v>
      </c>
      <c r="H6524" s="13">
        <v>10.9</v>
      </c>
      <c r="I6524" s="354">
        <v>1032</v>
      </c>
      <c r="J6524" s="354">
        <v>987</v>
      </c>
      <c r="K6524" s="354">
        <v>2.7</v>
      </c>
      <c r="L6524" s="354">
        <v>25.6</v>
      </c>
      <c r="M6524" s="354">
        <v>0</v>
      </c>
      <c r="N6524" s="354">
        <v>0</v>
      </c>
      <c r="O6524" s="354">
        <v>0</v>
      </c>
      <c r="P6524" s="354">
        <v>0</v>
      </c>
    </row>
    <row r="6525" spans="1:16" x14ac:dyDescent="0.25">
      <c r="A6525" s="112" t="s">
        <v>164</v>
      </c>
      <c r="B6525" s="356">
        <v>2018</v>
      </c>
      <c r="C6525" s="111">
        <v>10</v>
      </c>
      <c r="D6525" s="353">
        <v>11.6</v>
      </c>
      <c r="E6525" s="353">
        <v>29</v>
      </c>
      <c r="F6525" s="354">
        <v>1.6</v>
      </c>
      <c r="G6525" s="21">
        <v>32</v>
      </c>
      <c r="H6525" s="21">
        <v>12</v>
      </c>
      <c r="I6525" s="354">
        <v>1033</v>
      </c>
      <c r="J6525" s="354">
        <v>986</v>
      </c>
      <c r="K6525" s="354">
        <v>5.7</v>
      </c>
      <c r="L6525" s="354">
        <v>11.4</v>
      </c>
      <c r="M6525" s="354">
        <v>0</v>
      </c>
      <c r="N6525" s="354">
        <v>0</v>
      </c>
      <c r="O6525" s="354">
        <v>8</v>
      </c>
      <c r="P6525" s="354">
        <v>0</v>
      </c>
    </row>
    <row r="6526" spans="1:16" x14ac:dyDescent="0.25">
      <c r="A6526" s="112" t="s">
        <v>31</v>
      </c>
      <c r="B6526" s="356">
        <v>2018</v>
      </c>
      <c r="C6526" s="111">
        <v>10</v>
      </c>
      <c r="D6526" s="353">
        <v>12.6</v>
      </c>
      <c r="E6526" s="354">
        <v>28.2</v>
      </c>
      <c r="F6526" s="354">
        <v>2.7</v>
      </c>
      <c r="G6526" s="13">
        <v>3.4</v>
      </c>
      <c r="H6526" s="13">
        <v>1.8</v>
      </c>
      <c r="I6526" s="354">
        <v>1033</v>
      </c>
      <c r="J6526" s="354">
        <v>985</v>
      </c>
      <c r="K6526" s="354">
        <v>4.2</v>
      </c>
      <c r="L6526" s="354">
        <v>24.1</v>
      </c>
      <c r="M6526" s="354">
        <v>0</v>
      </c>
      <c r="N6526" s="354">
        <v>0</v>
      </c>
      <c r="O6526" s="354">
        <v>8</v>
      </c>
      <c r="P6526" s="354">
        <v>0</v>
      </c>
    </row>
    <row r="6527" spans="1:16" x14ac:dyDescent="0.25">
      <c r="A6527" s="112" t="s">
        <v>69</v>
      </c>
      <c r="B6527" s="356">
        <v>2018</v>
      </c>
      <c r="C6527" s="111">
        <v>10</v>
      </c>
      <c r="D6527" s="353">
        <v>11.2</v>
      </c>
      <c r="E6527" s="354">
        <v>26.7</v>
      </c>
      <c r="F6527" s="354">
        <v>1.9</v>
      </c>
      <c r="G6527" s="13">
        <v>29.7</v>
      </c>
      <c r="H6527" s="13">
        <v>11.7</v>
      </c>
      <c r="I6527" s="354">
        <v>1031</v>
      </c>
      <c r="J6527" s="354">
        <v>985</v>
      </c>
      <c r="K6527" s="353">
        <v>11</v>
      </c>
      <c r="L6527" s="354">
        <v>51.8</v>
      </c>
      <c r="M6527" s="354">
        <v>0</v>
      </c>
      <c r="N6527" s="354">
        <v>0</v>
      </c>
      <c r="O6527" s="354">
        <v>3</v>
      </c>
      <c r="P6527" s="354">
        <v>0</v>
      </c>
    </row>
    <row r="6528" spans="1:16" x14ac:dyDescent="0.25">
      <c r="A6528" s="112" t="s">
        <v>49</v>
      </c>
      <c r="B6528" s="356">
        <v>2018</v>
      </c>
      <c r="C6528" s="111">
        <v>10</v>
      </c>
      <c r="D6528" s="353">
        <v>12.6</v>
      </c>
      <c r="E6528" s="354">
        <v>28.1</v>
      </c>
      <c r="F6528" s="354">
        <v>-0.8</v>
      </c>
      <c r="G6528" s="21">
        <v>22</v>
      </c>
      <c r="H6528" s="21">
        <v>9</v>
      </c>
      <c r="I6528" s="354">
        <v>1033</v>
      </c>
      <c r="J6528" s="354">
        <v>986</v>
      </c>
      <c r="K6528" s="354">
        <v>4.9000000000000004</v>
      </c>
      <c r="L6528" s="354">
        <v>11.5</v>
      </c>
      <c r="M6528" s="354">
        <v>0</v>
      </c>
      <c r="N6528" s="354">
        <v>1</v>
      </c>
      <c r="O6528" s="354">
        <v>7</v>
      </c>
      <c r="P6528" s="354">
        <v>0</v>
      </c>
    </row>
    <row r="6529" spans="1:16" x14ac:dyDescent="0.25">
      <c r="A6529" s="112" t="s">
        <v>186</v>
      </c>
      <c r="B6529" s="356">
        <v>2018</v>
      </c>
      <c r="C6529" s="111">
        <v>10</v>
      </c>
      <c r="D6529" s="353">
        <v>13.3</v>
      </c>
      <c r="E6529" s="354">
        <v>29.4</v>
      </c>
      <c r="F6529" s="354">
        <v>3.3</v>
      </c>
      <c r="G6529" s="21">
        <v>33</v>
      </c>
      <c r="H6529" s="13">
        <v>14.8</v>
      </c>
      <c r="I6529" s="354">
        <v>1033</v>
      </c>
      <c r="J6529" s="354">
        <v>985</v>
      </c>
      <c r="K6529" s="354">
        <v>4.9000000000000004</v>
      </c>
      <c r="L6529" s="354">
        <v>27.4</v>
      </c>
      <c r="M6529" s="354">
        <v>0</v>
      </c>
      <c r="N6529" s="354">
        <v>0</v>
      </c>
      <c r="O6529" s="354">
        <v>7</v>
      </c>
      <c r="P6529" s="354">
        <v>0</v>
      </c>
    </row>
    <row r="6530" spans="1:16" x14ac:dyDescent="0.25">
      <c r="A6530" s="112" t="s">
        <v>61</v>
      </c>
      <c r="B6530" s="356">
        <v>2018</v>
      </c>
      <c r="C6530" s="111">
        <v>10</v>
      </c>
      <c r="D6530" s="353">
        <v>10.9</v>
      </c>
      <c r="E6530" s="354">
        <v>26.2</v>
      </c>
      <c r="F6530" s="354">
        <v>0.4</v>
      </c>
      <c r="G6530" s="13">
        <v>54.7</v>
      </c>
      <c r="H6530" s="13">
        <v>16.899999999999999</v>
      </c>
      <c r="I6530" s="354">
        <v>1034</v>
      </c>
      <c r="J6530" s="354">
        <v>986</v>
      </c>
      <c r="K6530" s="354">
        <v>7.5</v>
      </c>
      <c r="L6530" s="353">
        <v>45</v>
      </c>
      <c r="M6530" s="354">
        <v>0</v>
      </c>
      <c r="N6530" s="354">
        <v>0</v>
      </c>
      <c r="O6530" s="354">
        <v>1</v>
      </c>
      <c r="P6530" s="354">
        <v>0</v>
      </c>
    </row>
    <row r="6531" spans="1:16" x14ac:dyDescent="0.25">
      <c r="A6531" s="112" t="s">
        <v>168</v>
      </c>
      <c r="B6531" s="356">
        <v>2018</v>
      </c>
      <c r="C6531" s="111">
        <v>10</v>
      </c>
      <c r="D6531" s="353">
        <v>12.9</v>
      </c>
      <c r="E6531" s="354">
        <v>27.2</v>
      </c>
      <c r="F6531" s="354">
        <v>3.4</v>
      </c>
      <c r="G6531" s="13">
        <v>26.2</v>
      </c>
      <c r="H6531" s="13">
        <v>9.8000000000000007</v>
      </c>
      <c r="I6531" s="354">
        <v>1032</v>
      </c>
      <c r="J6531" s="354">
        <v>985</v>
      </c>
      <c r="K6531" s="354">
        <v>6.7</v>
      </c>
      <c r="L6531" s="354">
        <v>24.9</v>
      </c>
      <c r="M6531" s="354">
        <v>0</v>
      </c>
      <c r="N6531" s="354">
        <v>0</v>
      </c>
      <c r="O6531" s="354">
        <v>5</v>
      </c>
      <c r="P6531" s="354">
        <v>0</v>
      </c>
    </row>
    <row r="6532" spans="1:16" x14ac:dyDescent="0.25">
      <c r="A6532" s="112" t="s">
        <v>46</v>
      </c>
      <c r="B6532" s="356">
        <v>2018</v>
      </c>
      <c r="C6532" s="111">
        <v>10</v>
      </c>
      <c r="D6532" s="353">
        <v>11.8</v>
      </c>
      <c r="E6532" s="354">
        <v>25.7</v>
      </c>
      <c r="F6532" s="354">
        <v>2.8</v>
      </c>
      <c r="G6532" s="21">
        <v>8</v>
      </c>
      <c r="H6532" s="13">
        <v>2.6</v>
      </c>
      <c r="I6532" s="354">
        <v>1033</v>
      </c>
      <c r="J6532" s="354">
        <v>986</v>
      </c>
      <c r="K6532" s="354">
        <v>9.4</v>
      </c>
      <c r="L6532" s="354">
        <v>28.8</v>
      </c>
      <c r="M6532" s="354">
        <v>0</v>
      </c>
      <c r="N6532" s="354">
        <v>0</v>
      </c>
      <c r="O6532" s="354">
        <v>1</v>
      </c>
      <c r="P6532" s="354">
        <v>0</v>
      </c>
    </row>
    <row r="6533" spans="1:16" x14ac:dyDescent="0.25">
      <c r="A6533" s="112" t="s">
        <v>56</v>
      </c>
      <c r="B6533" s="356">
        <v>2018</v>
      </c>
      <c r="C6533" s="111">
        <v>10</v>
      </c>
      <c r="D6533" s="353">
        <v>11.9</v>
      </c>
      <c r="E6533" s="354">
        <v>27.7</v>
      </c>
      <c r="F6533" s="353">
        <v>2</v>
      </c>
      <c r="G6533" s="13">
        <v>10.199999999999999</v>
      </c>
      <c r="H6533" s="13">
        <v>4.8</v>
      </c>
      <c r="I6533" s="354">
        <v>1032</v>
      </c>
      <c r="J6533" s="354">
        <v>985</v>
      </c>
      <c r="K6533" s="353">
        <v>2</v>
      </c>
      <c r="L6533" s="354">
        <v>22.5</v>
      </c>
      <c r="M6533" s="354">
        <v>0</v>
      </c>
      <c r="N6533" s="354">
        <v>0</v>
      </c>
      <c r="O6533" s="354">
        <v>5</v>
      </c>
      <c r="P6533" s="354">
        <v>0</v>
      </c>
    </row>
    <row r="6534" spans="1:16" x14ac:dyDescent="0.25">
      <c r="A6534" s="112" t="s">
        <v>71</v>
      </c>
      <c r="B6534" s="356">
        <v>2018</v>
      </c>
      <c r="C6534" s="111">
        <v>10</v>
      </c>
      <c r="D6534" s="353">
        <v>10.6</v>
      </c>
      <c r="E6534" s="354">
        <v>25.6</v>
      </c>
      <c r="F6534" s="354">
        <v>1.3</v>
      </c>
      <c r="G6534" s="13">
        <v>53.4</v>
      </c>
      <c r="H6534" s="13">
        <v>13.4</v>
      </c>
      <c r="I6534" s="354">
        <v>1032</v>
      </c>
      <c r="J6534" s="354">
        <v>985</v>
      </c>
      <c r="K6534" s="353">
        <v>4</v>
      </c>
      <c r="L6534" s="354">
        <v>34.799999999999997</v>
      </c>
      <c r="M6534" s="354">
        <v>0</v>
      </c>
      <c r="N6534" s="354">
        <v>0</v>
      </c>
      <c r="O6534" s="354">
        <v>2</v>
      </c>
      <c r="P6534" s="354">
        <v>0</v>
      </c>
    </row>
    <row r="6535" spans="1:16" x14ac:dyDescent="0.25">
      <c r="A6535" s="112" t="s">
        <v>72</v>
      </c>
      <c r="B6535" s="356">
        <v>2018</v>
      </c>
      <c r="C6535" s="111">
        <v>10</v>
      </c>
      <c r="D6535" s="353">
        <v>10.199999999999999</v>
      </c>
      <c r="E6535" s="354">
        <v>26.3</v>
      </c>
      <c r="F6535" s="354">
        <v>0.1</v>
      </c>
      <c r="G6535" s="13">
        <v>43.6</v>
      </c>
      <c r="H6535" s="13">
        <v>16.2</v>
      </c>
      <c r="I6535" s="354">
        <v>1032</v>
      </c>
      <c r="J6535" s="354">
        <v>985</v>
      </c>
      <c r="K6535" s="354">
        <v>4.8</v>
      </c>
      <c r="L6535" s="354">
        <v>28.8</v>
      </c>
      <c r="M6535" s="354">
        <v>0</v>
      </c>
      <c r="N6535" s="354">
        <v>0</v>
      </c>
      <c r="O6535" s="354">
        <v>3</v>
      </c>
      <c r="P6535" s="354">
        <v>0</v>
      </c>
    </row>
    <row r="6536" spans="1:16" x14ac:dyDescent="0.25">
      <c r="A6536" s="112" t="s">
        <v>93</v>
      </c>
      <c r="B6536" s="356">
        <v>2018</v>
      </c>
      <c r="C6536" s="111">
        <v>10</v>
      </c>
      <c r="D6536" s="353">
        <v>11.2</v>
      </c>
      <c r="E6536" s="354">
        <v>27.1</v>
      </c>
      <c r="F6536" s="354">
        <v>1.2</v>
      </c>
      <c r="G6536" s="13">
        <v>24.6</v>
      </c>
      <c r="H6536" s="13">
        <v>7.2</v>
      </c>
      <c r="I6536" s="354">
        <v>1032</v>
      </c>
      <c r="J6536" s="354">
        <v>985</v>
      </c>
      <c r="K6536" s="354">
        <v>2.4</v>
      </c>
      <c r="L6536" s="354">
        <v>34.5</v>
      </c>
      <c r="M6536" s="354">
        <v>0</v>
      </c>
      <c r="N6536" s="354">
        <v>0</v>
      </c>
      <c r="O6536" s="354">
        <v>4</v>
      </c>
      <c r="P6536" s="354">
        <v>0</v>
      </c>
    </row>
    <row r="6537" spans="1:16" x14ac:dyDescent="0.25">
      <c r="A6537" s="113" t="s">
        <v>54</v>
      </c>
      <c r="B6537" s="356">
        <v>2018</v>
      </c>
      <c r="C6537" s="111">
        <v>10</v>
      </c>
      <c r="D6537" s="353">
        <f>AVERAGE(D6517:D6536)</f>
        <v>11.489999999999998</v>
      </c>
      <c r="E6537" s="354"/>
      <c r="F6537" s="354"/>
      <c r="G6537" s="21">
        <f>AVERAGE(G6517:G6536)</f>
        <v>33.520000000000003</v>
      </c>
      <c r="I6537" s="354"/>
      <c r="J6537" s="354"/>
      <c r="K6537" s="354"/>
      <c r="L6537" s="354"/>
      <c r="M6537" s="354"/>
      <c r="N6537" s="354"/>
      <c r="O6537" s="354"/>
      <c r="P6537" s="354"/>
    </row>
    <row r="6538" spans="1:16" x14ac:dyDescent="0.25">
      <c r="A6538" s="532" t="s">
        <v>37</v>
      </c>
      <c r="B6538" s="532"/>
      <c r="C6538" s="532"/>
      <c r="D6538" s="352">
        <v>10.1</v>
      </c>
      <c r="E6538" s="354"/>
      <c r="F6538" s="354"/>
      <c r="G6538" s="168">
        <v>59.5</v>
      </c>
      <c r="I6538" s="354"/>
      <c r="J6538" s="354"/>
      <c r="K6538" s="354"/>
      <c r="L6538" s="354"/>
      <c r="M6538" s="354"/>
      <c r="N6538" s="354"/>
      <c r="O6538" s="354"/>
      <c r="P6538" s="354"/>
    </row>
    <row r="6539" spans="1:16" x14ac:dyDescent="0.25">
      <c r="A6539" s="532" t="s">
        <v>38</v>
      </c>
      <c r="B6539" s="532"/>
      <c r="C6539" s="532"/>
      <c r="D6539" s="352">
        <v>9</v>
      </c>
      <c r="E6539" s="354"/>
      <c r="F6539" s="354"/>
      <c r="G6539" s="168">
        <v>74.900000000000006</v>
      </c>
      <c r="I6539" s="354"/>
      <c r="J6539" s="354"/>
      <c r="K6539" s="354"/>
      <c r="L6539" s="354"/>
      <c r="M6539" s="354"/>
      <c r="N6539" s="354"/>
      <c r="O6539" s="354"/>
      <c r="P6539" s="354"/>
    </row>
    <row r="6540" spans="1:16" x14ac:dyDescent="0.25">
      <c r="A6540" s="532" t="s">
        <v>167</v>
      </c>
      <c r="B6540" s="532"/>
      <c r="C6540" s="532"/>
      <c r="D6540" s="352">
        <v>10.1</v>
      </c>
      <c r="E6540" s="354"/>
      <c r="F6540" s="354"/>
      <c r="I6540" s="354"/>
      <c r="J6540" s="354"/>
      <c r="K6540" s="354"/>
      <c r="L6540" s="354"/>
      <c r="M6540" s="354"/>
      <c r="N6540" s="354"/>
      <c r="O6540" s="354"/>
      <c r="P6540" s="354"/>
    </row>
    <row r="6541" spans="1:16" x14ac:dyDescent="0.25">
      <c r="A6541" s="532" t="s">
        <v>98</v>
      </c>
      <c r="B6541" s="532"/>
      <c r="C6541" s="532"/>
      <c r="D6541" s="352">
        <v>10</v>
      </c>
      <c r="E6541" s="354"/>
      <c r="F6541" s="354"/>
      <c r="I6541" s="354"/>
      <c r="J6541" s="354"/>
      <c r="K6541" s="354"/>
      <c r="L6541" s="354"/>
      <c r="M6541" s="354"/>
      <c r="N6541" s="354"/>
      <c r="O6541" s="354"/>
      <c r="P6541" s="354"/>
    </row>
    <row r="6542" spans="1:16" x14ac:dyDescent="0.25">
      <c r="B6542" s="354"/>
      <c r="C6542" s="354"/>
      <c r="D6542" s="353"/>
      <c r="E6542" s="354"/>
      <c r="F6542" s="354"/>
      <c r="I6542" s="354"/>
      <c r="J6542" s="354"/>
      <c r="K6542" s="354"/>
      <c r="L6542" s="354"/>
      <c r="M6542" s="354"/>
      <c r="N6542" s="354"/>
      <c r="O6542" s="354"/>
      <c r="P6542" s="354"/>
    </row>
    <row r="6543" spans="1:16" x14ac:dyDescent="0.25">
      <c r="B6543" s="354"/>
      <c r="C6543" s="354"/>
      <c r="D6543" s="353"/>
      <c r="E6543" s="354"/>
      <c r="F6543" s="354"/>
      <c r="I6543" s="354"/>
      <c r="J6543" s="354"/>
      <c r="K6543" s="354"/>
      <c r="L6543" s="354"/>
      <c r="M6543" s="354"/>
      <c r="N6543" s="354"/>
      <c r="O6543" s="354"/>
      <c r="P6543" s="354"/>
    </row>
    <row r="6544" spans="1:16" x14ac:dyDescent="0.25">
      <c r="A6544" s="350" t="s">
        <v>0</v>
      </c>
      <c r="B6544" s="350" t="s">
        <v>1</v>
      </c>
      <c r="C6544" s="350" t="s">
        <v>2</v>
      </c>
      <c r="D6544" s="355" t="s">
        <v>3</v>
      </c>
      <c r="E6544" s="350" t="s">
        <v>111</v>
      </c>
      <c r="F6544" s="350" t="s">
        <v>112</v>
      </c>
      <c r="G6544" s="15" t="s">
        <v>4</v>
      </c>
      <c r="H6544" s="15" t="s">
        <v>5</v>
      </c>
      <c r="I6544" s="350" t="s">
        <v>10</v>
      </c>
      <c r="J6544" s="350" t="s">
        <v>11</v>
      </c>
      <c r="K6544" s="350" t="s">
        <v>17</v>
      </c>
      <c r="L6544" s="350" t="s">
        <v>18</v>
      </c>
      <c r="M6544" s="350" t="s">
        <v>6</v>
      </c>
      <c r="N6544" s="350" t="s">
        <v>7</v>
      </c>
      <c r="O6544" s="350" t="s">
        <v>8</v>
      </c>
      <c r="P6544" s="350" t="s">
        <v>9</v>
      </c>
    </row>
    <row r="6545" spans="1:16" x14ac:dyDescent="0.25">
      <c r="B6545" s="354"/>
      <c r="C6545" s="354"/>
      <c r="D6545" s="353"/>
      <c r="E6545" s="354"/>
      <c r="F6545" s="354"/>
      <c r="I6545" s="354"/>
      <c r="J6545" s="354"/>
      <c r="K6545" s="354"/>
      <c r="L6545" s="354"/>
      <c r="M6545" s="354"/>
      <c r="N6545" s="354"/>
      <c r="O6545" s="354"/>
      <c r="P6545" s="354"/>
    </row>
    <row r="6546" spans="1:16" x14ac:dyDescent="0.25">
      <c r="A6546" s="113" t="s">
        <v>39</v>
      </c>
      <c r="B6546" s="356">
        <v>2018</v>
      </c>
      <c r="C6546" s="111">
        <v>11</v>
      </c>
      <c r="D6546" s="353">
        <v>6.8</v>
      </c>
      <c r="E6546" s="354">
        <v>19.399999999999999</v>
      </c>
      <c r="F6546" s="354">
        <v>-3.1</v>
      </c>
      <c r="G6546" s="13">
        <v>37.6</v>
      </c>
      <c r="H6546" s="13">
        <v>18.5</v>
      </c>
      <c r="I6546" s="354">
        <v>1034</v>
      </c>
      <c r="J6546" s="354">
        <v>1004</v>
      </c>
      <c r="K6546" s="354">
        <v>12.8</v>
      </c>
      <c r="L6546" s="354">
        <v>58.5</v>
      </c>
      <c r="M6546" s="354">
        <v>0</v>
      </c>
      <c r="N6546" s="354">
        <v>6</v>
      </c>
      <c r="O6546" s="354">
        <v>0</v>
      </c>
      <c r="P6546" s="354">
        <v>0</v>
      </c>
    </row>
    <row r="6547" spans="1:16" x14ac:dyDescent="0.25">
      <c r="A6547" s="112" t="s">
        <v>19</v>
      </c>
      <c r="B6547" s="356">
        <v>2018</v>
      </c>
      <c r="C6547" s="111">
        <v>11</v>
      </c>
      <c r="D6547" s="353">
        <v>6.6</v>
      </c>
      <c r="E6547" s="354">
        <v>19.7</v>
      </c>
      <c r="F6547" s="354">
        <v>-2.9</v>
      </c>
      <c r="G6547" s="13">
        <v>12.4</v>
      </c>
      <c r="H6547" s="13">
        <v>2.8</v>
      </c>
      <c r="I6547" s="354">
        <v>1035</v>
      </c>
      <c r="J6547" s="354">
        <v>1006</v>
      </c>
      <c r="K6547" s="354">
        <v>4.0999999999999996</v>
      </c>
      <c r="L6547" s="354">
        <v>17.100000000000001</v>
      </c>
      <c r="M6547" s="354">
        <v>0</v>
      </c>
      <c r="N6547" s="354">
        <v>5</v>
      </c>
      <c r="O6547" s="354">
        <v>0</v>
      </c>
      <c r="P6547" s="354">
        <v>0</v>
      </c>
    </row>
    <row r="6548" spans="1:16" x14ac:dyDescent="0.25">
      <c r="A6548" s="112" t="s">
        <v>12</v>
      </c>
      <c r="B6548" s="356">
        <v>2018</v>
      </c>
      <c r="C6548" s="111">
        <v>11</v>
      </c>
      <c r="D6548" s="353">
        <v>6.4</v>
      </c>
      <c r="E6548" s="354">
        <v>17.7</v>
      </c>
      <c r="F6548" s="354">
        <v>-1.6</v>
      </c>
      <c r="G6548" s="13">
        <v>16.8</v>
      </c>
      <c r="H6548" s="13">
        <v>3.2</v>
      </c>
      <c r="I6548" s="354">
        <v>1034</v>
      </c>
      <c r="J6548" s="354">
        <v>1007</v>
      </c>
      <c r="K6548" s="354">
        <v>9.8000000000000007</v>
      </c>
      <c r="L6548" s="353">
        <v>57</v>
      </c>
      <c r="M6548" s="354">
        <v>0</v>
      </c>
      <c r="N6548" s="354">
        <v>3</v>
      </c>
      <c r="O6548" s="354">
        <v>0</v>
      </c>
      <c r="P6548" s="354">
        <v>0</v>
      </c>
    </row>
    <row r="6549" spans="1:16" x14ac:dyDescent="0.25">
      <c r="A6549" s="112" t="s">
        <v>161</v>
      </c>
      <c r="B6549" s="356">
        <v>2018</v>
      </c>
      <c r="C6549" s="111">
        <v>11</v>
      </c>
      <c r="D6549" s="353">
        <v>5.9</v>
      </c>
      <c r="E6549" s="354">
        <v>17.100000000000001</v>
      </c>
      <c r="F6549" s="354">
        <v>-2.8</v>
      </c>
      <c r="G6549" s="13">
        <v>20.100000000000001</v>
      </c>
      <c r="H6549" s="13">
        <v>4.5999999999999996</v>
      </c>
      <c r="I6549" s="354">
        <v>1033</v>
      </c>
      <c r="J6549" s="354">
        <v>1004</v>
      </c>
      <c r="K6549" s="354">
        <v>3.4</v>
      </c>
      <c r="L6549" s="354">
        <v>12.9</v>
      </c>
      <c r="M6549" s="354">
        <v>0</v>
      </c>
      <c r="N6549" s="354">
        <v>5</v>
      </c>
      <c r="O6549" s="354">
        <v>0</v>
      </c>
      <c r="P6549" s="354">
        <v>0</v>
      </c>
    </row>
    <row r="6550" spans="1:16" x14ac:dyDescent="0.25">
      <c r="A6550" s="112" t="s">
        <v>13</v>
      </c>
      <c r="B6550" s="356">
        <v>2018</v>
      </c>
      <c r="C6550" s="111">
        <v>11</v>
      </c>
      <c r="D6550" s="353">
        <v>5</v>
      </c>
      <c r="E6550" s="354">
        <v>17.2</v>
      </c>
      <c r="F6550" s="354">
        <v>-5.6</v>
      </c>
      <c r="G6550" s="13">
        <v>23.7</v>
      </c>
      <c r="H6550" s="21">
        <v>6</v>
      </c>
      <c r="I6550" s="354">
        <v>1035</v>
      </c>
      <c r="J6550" s="354">
        <v>1006</v>
      </c>
      <c r="K6550" s="354">
        <v>1.7</v>
      </c>
      <c r="L6550" s="354">
        <v>14.4</v>
      </c>
      <c r="M6550" s="354">
        <v>0</v>
      </c>
      <c r="N6550" s="354">
        <v>8</v>
      </c>
      <c r="O6550" s="354">
        <v>0</v>
      </c>
      <c r="P6550" s="354">
        <v>0</v>
      </c>
    </row>
    <row r="6551" spans="1:16" x14ac:dyDescent="0.25">
      <c r="A6551" s="112" t="s">
        <v>16</v>
      </c>
      <c r="B6551" s="356">
        <v>2018</v>
      </c>
      <c r="C6551" s="111">
        <v>11</v>
      </c>
      <c r="D6551" s="353">
        <v>4.7</v>
      </c>
      <c r="E6551" s="354">
        <v>15.8</v>
      </c>
      <c r="F6551" s="354">
        <v>-3.9</v>
      </c>
      <c r="G6551" s="13">
        <v>21.8</v>
      </c>
      <c r="H6551" s="21">
        <v>5</v>
      </c>
      <c r="I6551" s="354">
        <v>1033</v>
      </c>
      <c r="J6551" s="354">
        <v>1007</v>
      </c>
      <c r="K6551" s="354">
        <v>5.8</v>
      </c>
      <c r="L6551" s="354">
        <v>15.5</v>
      </c>
      <c r="M6551" s="354">
        <v>0</v>
      </c>
      <c r="N6551" s="354">
        <v>10</v>
      </c>
      <c r="O6551" s="354">
        <v>0</v>
      </c>
      <c r="P6551" s="354">
        <v>0</v>
      </c>
    </row>
    <row r="6552" spans="1:16" x14ac:dyDescent="0.25">
      <c r="A6552" s="112" t="s">
        <v>14</v>
      </c>
      <c r="B6552" s="356">
        <v>2018</v>
      </c>
      <c r="C6552" s="111">
        <v>11</v>
      </c>
      <c r="D6552" s="353">
        <v>6.2</v>
      </c>
      <c r="E6552" s="354">
        <v>17.8</v>
      </c>
      <c r="F6552" s="354">
        <v>-3.1</v>
      </c>
      <c r="G6552" s="13">
        <v>12.5</v>
      </c>
      <c r="H6552" s="21">
        <v>3</v>
      </c>
      <c r="I6552" s="354">
        <v>1035</v>
      </c>
      <c r="J6552" s="354">
        <v>1005</v>
      </c>
      <c r="K6552" s="354">
        <v>6.4</v>
      </c>
      <c r="L6552" s="354">
        <v>33.5</v>
      </c>
      <c r="M6552" s="354">
        <v>2</v>
      </c>
      <c r="N6552" s="354">
        <v>6</v>
      </c>
      <c r="O6552" s="354">
        <v>0</v>
      </c>
      <c r="P6552" s="354">
        <v>0</v>
      </c>
    </row>
    <row r="6553" spans="1:16" x14ac:dyDescent="0.25">
      <c r="A6553" s="112" t="s">
        <v>87</v>
      </c>
      <c r="B6553" s="356">
        <v>2018</v>
      </c>
      <c r="C6553" s="111">
        <v>11</v>
      </c>
      <c r="D6553" s="353">
        <v>5</v>
      </c>
      <c r="E6553" s="354">
        <v>15.8</v>
      </c>
      <c r="F6553" s="354">
        <v>-3.9</v>
      </c>
      <c r="G6553" s="13">
        <v>25.3</v>
      </c>
      <c r="H6553" s="13">
        <v>5.0999999999999996</v>
      </c>
      <c r="I6553" s="354">
        <v>1033</v>
      </c>
      <c r="J6553" s="354">
        <v>1006</v>
      </c>
      <c r="K6553" s="353">
        <v>3</v>
      </c>
      <c r="L6553" s="354">
        <v>17.8</v>
      </c>
      <c r="M6553" s="354">
        <v>0</v>
      </c>
      <c r="N6553" s="354">
        <v>7</v>
      </c>
      <c r="O6553" s="354">
        <v>0</v>
      </c>
      <c r="P6553" s="354">
        <v>0</v>
      </c>
    </row>
    <row r="6554" spans="1:16" x14ac:dyDescent="0.25">
      <c r="A6554" s="112" t="s">
        <v>164</v>
      </c>
      <c r="B6554" s="356">
        <v>2018</v>
      </c>
      <c r="C6554" s="111">
        <v>11</v>
      </c>
      <c r="D6554" s="353">
        <v>6.7</v>
      </c>
      <c r="E6554" s="354">
        <v>19.100000000000001</v>
      </c>
      <c r="F6554" s="354">
        <v>-2.7</v>
      </c>
      <c r="G6554" s="21">
        <v>12</v>
      </c>
      <c r="H6554" s="21">
        <v>2</v>
      </c>
      <c r="I6554" s="354">
        <v>1034</v>
      </c>
      <c r="J6554" s="354">
        <v>1005</v>
      </c>
      <c r="K6554" s="354">
        <v>6.7</v>
      </c>
      <c r="L6554" s="354">
        <v>11.7</v>
      </c>
      <c r="M6554" s="354">
        <v>0</v>
      </c>
      <c r="N6554" s="354">
        <v>5</v>
      </c>
      <c r="O6554" s="354">
        <v>0</v>
      </c>
      <c r="P6554" s="354">
        <v>0</v>
      </c>
    </row>
    <row r="6555" spans="1:16" x14ac:dyDescent="0.25">
      <c r="A6555" s="112" t="s">
        <v>31</v>
      </c>
      <c r="B6555" s="356">
        <v>2018</v>
      </c>
      <c r="C6555" s="111">
        <v>11</v>
      </c>
      <c r="D6555" s="353">
        <v>7</v>
      </c>
      <c r="E6555" s="354">
        <v>19.8</v>
      </c>
      <c r="F6555" s="353">
        <v>-2</v>
      </c>
      <c r="G6555" s="13">
        <v>7.2</v>
      </c>
      <c r="H6555" s="13">
        <v>2.4</v>
      </c>
      <c r="I6555" s="354">
        <v>1034</v>
      </c>
      <c r="J6555" s="354">
        <v>1005</v>
      </c>
      <c r="K6555" s="354">
        <v>3.7</v>
      </c>
      <c r="L6555" s="354">
        <v>17.7</v>
      </c>
      <c r="M6555" s="354">
        <v>0</v>
      </c>
      <c r="N6555" s="354">
        <v>5</v>
      </c>
      <c r="O6555" s="354">
        <v>0</v>
      </c>
      <c r="P6555" s="354">
        <v>0</v>
      </c>
    </row>
    <row r="6556" spans="1:16" x14ac:dyDescent="0.25">
      <c r="A6556" s="112" t="s">
        <v>69</v>
      </c>
      <c r="B6556" s="356">
        <v>2018</v>
      </c>
      <c r="C6556" s="111">
        <v>11</v>
      </c>
      <c r="D6556" s="353">
        <v>6</v>
      </c>
      <c r="E6556" s="354">
        <v>17.2</v>
      </c>
      <c r="F6556" s="354">
        <v>-2.2999999999999998</v>
      </c>
      <c r="G6556" s="13">
        <v>16.2</v>
      </c>
      <c r="H6556" s="21">
        <v>3</v>
      </c>
      <c r="I6556" s="354">
        <v>1032</v>
      </c>
      <c r="J6556" s="354">
        <v>1005</v>
      </c>
      <c r="K6556" s="354">
        <v>15.3</v>
      </c>
      <c r="L6556" s="354">
        <v>44.6</v>
      </c>
      <c r="M6556" s="354">
        <v>0</v>
      </c>
      <c r="N6556" s="354">
        <v>6</v>
      </c>
      <c r="O6556" s="354">
        <v>0</v>
      </c>
      <c r="P6556" s="354">
        <v>0</v>
      </c>
    </row>
    <row r="6557" spans="1:16" x14ac:dyDescent="0.25">
      <c r="A6557" s="112" t="s">
        <v>49</v>
      </c>
      <c r="B6557" s="356">
        <v>2018</v>
      </c>
      <c r="C6557" s="111">
        <v>11</v>
      </c>
      <c r="D6557" s="353">
        <v>7.3</v>
      </c>
      <c r="E6557" s="354">
        <v>20.3</v>
      </c>
      <c r="F6557" s="354">
        <v>-2.5</v>
      </c>
      <c r="G6557" s="21">
        <v>10</v>
      </c>
      <c r="H6557" s="13">
        <v>2.8</v>
      </c>
      <c r="I6557" s="354">
        <v>1034</v>
      </c>
      <c r="J6557" s="354">
        <v>1005</v>
      </c>
      <c r="K6557" s="353">
        <v>6</v>
      </c>
      <c r="L6557" s="354">
        <v>28.6</v>
      </c>
      <c r="M6557" s="354">
        <v>0</v>
      </c>
      <c r="N6557" s="354">
        <v>7</v>
      </c>
      <c r="O6557" s="354">
        <v>0</v>
      </c>
      <c r="P6557" s="354">
        <v>0</v>
      </c>
    </row>
    <row r="6558" spans="1:16" x14ac:dyDescent="0.25">
      <c r="A6558" s="112" t="s">
        <v>186</v>
      </c>
      <c r="B6558" s="356">
        <v>2018</v>
      </c>
      <c r="C6558" s="111">
        <v>11</v>
      </c>
      <c r="D6558" s="353">
        <v>7.6</v>
      </c>
      <c r="E6558" s="353">
        <v>20</v>
      </c>
      <c r="F6558" s="354">
        <v>-1.2</v>
      </c>
      <c r="G6558" s="13">
        <v>11.4</v>
      </c>
      <c r="H6558" s="13">
        <v>1.8</v>
      </c>
      <c r="I6558" s="354">
        <v>1034</v>
      </c>
      <c r="J6558" s="354">
        <v>1005</v>
      </c>
      <c r="K6558" s="354">
        <v>5.5</v>
      </c>
      <c r="L6558" s="354">
        <v>32.200000000000003</v>
      </c>
      <c r="M6558" s="354">
        <v>0</v>
      </c>
      <c r="N6558" s="354">
        <v>3</v>
      </c>
      <c r="O6558" s="354">
        <v>0</v>
      </c>
      <c r="P6558" s="354">
        <v>0</v>
      </c>
    </row>
    <row r="6559" spans="1:16" x14ac:dyDescent="0.25">
      <c r="A6559" s="112" t="s">
        <v>61</v>
      </c>
      <c r="B6559" s="356">
        <v>2018</v>
      </c>
      <c r="C6559" s="111">
        <v>11</v>
      </c>
      <c r="D6559" s="353">
        <v>6.3</v>
      </c>
      <c r="E6559" s="354">
        <v>17.7</v>
      </c>
      <c r="F6559" s="354">
        <v>-2.7</v>
      </c>
      <c r="G6559" s="13">
        <v>24.8</v>
      </c>
      <c r="H6559" s="13">
        <v>4.2</v>
      </c>
      <c r="I6559" s="354">
        <v>1036</v>
      </c>
      <c r="J6559" s="354">
        <v>1007</v>
      </c>
      <c r="K6559" s="354">
        <v>8.9</v>
      </c>
      <c r="L6559" s="354">
        <v>47.6</v>
      </c>
      <c r="M6559" s="354">
        <v>0</v>
      </c>
      <c r="N6559" s="354">
        <v>6</v>
      </c>
      <c r="O6559" s="354">
        <v>0</v>
      </c>
      <c r="P6559" s="354">
        <v>0</v>
      </c>
    </row>
    <row r="6560" spans="1:16" x14ac:dyDescent="0.25">
      <c r="A6560" s="112" t="s">
        <v>168</v>
      </c>
      <c r="B6560" s="356">
        <v>2018</v>
      </c>
      <c r="C6560" s="111">
        <v>11</v>
      </c>
      <c r="D6560" s="353">
        <v>7.5</v>
      </c>
      <c r="E6560" s="354">
        <v>19.399999999999999</v>
      </c>
      <c r="F6560" s="354">
        <v>-1.4</v>
      </c>
      <c r="G6560" s="21">
        <v>11</v>
      </c>
      <c r="H6560" s="13">
        <v>1.8</v>
      </c>
      <c r="I6560" s="354">
        <v>1034</v>
      </c>
      <c r="J6560" s="354">
        <v>1004</v>
      </c>
      <c r="K6560" s="354">
        <v>5.0999999999999996</v>
      </c>
      <c r="L6560" s="354">
        <v>22.3</v>
      </c>
      <c r="M6560" s="354">
        <v>0</v>
      </c>
      <c r="N6560" s="354">
        <v>3</v>
      </c>
      <c r="O6560" s="354">
        <v>0</v>
      </c>
      <c r="P6560" s="354">
        <v>0</v>
      </c>
    </row>
    <row r="6561" spans="1:16" x14ac:dyDescent="0.25">
      <c r="A6561" s="112" t="s">
        <v>46</v>
      </c>
      <c r="B6561" s="356">
        <v>2018</v>
      </c>
      <c r="C6561" s="111">
        <v>11</v>
      </c>
      <c r="D6561" s="353">
        <v>6.4</v>
      </c>
      <c r="E6561" s="354">
        <v>17.899999999999999</v>
      </c>
      <c r="F6561" s="354">
        <v>-2.2000000000000002</v>
      </c>
      <c r="G6561" s="13">
        <v>12.4</v>
      </c>
      <c r="H6561" s="13">
        <v>2.8</v>
      </c>
      <c r="I6561" s="354">
        <v>1034</v>
      </c>
      <c r="J6561" s="354">
        <v>1006</v>
      </c>
      <c r="K6561" s="354">
        <v>4.5</v>
      </c>
      <c r="L6561" s="354">
        <v>46.5</v>
      </c>
      <c r="M6561" s="356">
        <v>0</v>
      </c>
      <c r="N6561" s="354">
        <v>5</v>
      </c>
      <c r="O6561" s="354">
        <v>0</v>
      </c>
      <c r="P6561" s="354">
        <v>0</v>
      </c>
    </row>
    <row r="6562" spans="1:16" x14ac:dyDescent="0.25">
      <c r="A6562" s="112" t="s">
        <v>56</v>
      </c>
      <c r="B6562" s="356">
        <v>2018</v>
      </c>
      <c r="C6562" s="111">
        <v>11</v>
      </c>
      <c r="D6562" s="353">
        <v>7</v>
      </c>
      <c r="E6562" s="354">
        <v>20.2</v>
      </c>
      <c r="F6562" s="354">
        <v>-2.4</v>
      </c>
      <c r="G6562" s="21">
        <v>14</v>
      </c>
      <c r="H6562" s="13">
        <v>2.8</v>
      </c>
      <c r="I6562" s="354">
        <v>1034</v>
      </c>
      <c r="J6562" s="354">
        <v>1005</v>
      </c>
      <c r="K6562" s="354">
        <v>1.1000000000000001</v>
      </c>
      <c r="L6562" s="354">
        <v>19.3</v>
      </c>
      <c r="M6562" s="354">
        <v>0</v>
      </c>
      <c r="N6562" s="354">
        <v>6</v>
      </c>
      <c r="O6562" s="354">
        <v>0</v>
      </c>
      <c r="P6562" s="354">
        <v>0</v>
      </c>
    </row>
    <row r="6563" spans="1:16" x14ac:dyDescent="0.25">
      <c r="A6563" s="112" t="s">
        <v>71</v>
      </c>
      <c r="B6563" s="356">
        <v>2018</v>
      </c>
      <c r="C6563" s="111">
        <v>11</v>
      </c>
      <c r="D6563" s="353">
        <v>5.6</v>
      </c>
      <c r="E6563" s="354">
        <v>16.2</v>
      </c>
      <c r="F6563" s="354">
        <v>-2.2999999999999998</v>
      </c>
      <c r="G6563" s="13">
        <v>21.6</v>
      </c>
      <c r="H6563" s="13">
        <v>3.8</v>
      </c>
      <c r="I6563" s="354">
        <v>1034</v>
      </c>
      <c r="J6563" s="354">
        <v>1005</v>
      </c>
      <c r="K6563" s="354">
        <v>6.5</v>
      </c>
      <c r="L6563" s="354">
        <v>36.200000000000003</v>
      </c>
      <c r="M6563" s="354">
        <v>0</v>
      </c>
      <c r="N6563" s="354">
        <v>6</v>
      </c>
      <c r="O6563" s="354">
        <v>0</v>
      </c>
      <c r="P6563" s="354">
        <v>0</v>
      </c>
    </row>
    <row r="6564" spans="1:16" x14ac:dyDescent="0.25">
      <c r="A6564" s="112" t="s">
        <v>72</v>
      </c>
      <c r="B6564" s="356">
        <v>2018</v>
      </c>
      <c r="C6564" s="111">
        <v>11</v>
      </c>
      <c r="D6564" s="353">
        <v>5</v>
      </c>
      <c r="E6564" s="354">
        <v>16.2</v>
      </c>
      <c r="F6564" s="354">
        <v>-3.3</v>
      </c>
      <c r="G6564" s="13">
        <v>18.600000000000001</v>
      </c>
      <c r="H6564" s="13">
        <v>3.2</v>
      </c>
      <c r="I6564" s="354">
        <v>1033</v>
      </c>
      <c r="J6564" s="354">
        <v>1004</v>
      </c>
      <c r="K6564" s="354">
        <v>5.0999999999999996</v>
      </c>
      <c r="L6564" s="354">
        <v>22.3</v>
      </c>
      <c r="M6564" s="354">
        <v>0</v>
      </c>
      <c r="N6564" s="354">
        <v>9</v>
      </c>
      <c r="O6564" s="354">
        <v>0</v>
      </c>
      <c r="P6564" s="354">
        <v>0</v>
      </c>
    </row>
    <row r="6565" spans="1:16" x14ac:dyDescent="0.25">
      <c r="A6565" s="112" t="s">
        <v>93</v>
      </c>
      <c r="B6565" s="356">
        <v>2018</v>
      </c>
      <c r="C6565" s="111">
        <v>11</v>
      </c>
      <c r="D6565" s="353">
        <v>5.0999999999999996</v>
      </c>
      <c r="E6565" s="354">
        <v>17.2</v>
      </c>
      <c r="F6565" s="354">
        <v>-4.5999999999999996</v>
      </c>
      <c r="G6565" s="13">
        <v>27.6</v>
      </c>
      <c r="H6565" s="13">
        <v>6.4</v>
      </c>
      <c r="I6565" s="354">
        <v>1034</v>
      </c>
      <c r="J6565" s="354">
        <v>1005</v>
      </c>
      <c r="K6565" s="354">
        <v>1.4</v>
      </c>
      <c r="L6565" s="354">
        <v>32.200000000000003</v>
      </c>
      <c r="M6565" s="354">
        <v>0</v>
      </c>
      <c r="N6565" s="354">
        <v>9</v>
      </c>
      <c r="O6565" s="354">
        <v>0</v>
      </c>
      <c r="P6565" s="354">
        <v>0</v>
      </c>
    </row>
    <row r="6566" spans="1:16" x14ac:dyDescent="0.25">
      <c r="A6566" s="113" t="s">
        <v>54</v>
      </c>
      <c r="B6566" s="356">
        <v>2018</v>
      </c>
      <c r="C6566" s="111">
        <v>11</v>
      </c>
      <c r="D6566" s="353">
        <f>AVERAGE(D6546:D6565)</f>
        <v>6.2050000000000001</v>
      </c>
      <c r="E6566" s="354"/>
      <c r="F6566" s="354"/>
      <c r="G6566" s="21">
        <f>AVERAGE(G6546:G6565)</f>
        <v>17.850000000000001</v>
      </c>
      <c r="I6566" s="354"/>
      <c r="J6566" s="354"/>
      <c r="K6566" s="354"/>
      <c r="L6566" s="354"/>
      <c r="M6566" s="354"/>
      <c r="N6566" s="354"/>
      <c r="O6566" s="354"/>
      <c r="P6566" s="354"/>
    </row>
    <row r="6567" spans="1:16" x14ac:dyDescent="0.25">
      <c r="A6567" s="532" t="s">
        <v>37</v>
      </c>
      <c r="B6567" s="532"/>
      <c r="C6567" s="532"/>
      <c r="D6567" s="352">
        <v>5.2</v>
      </c>
      <c r="E6567" s="354"/>
      <c r="F6567" s="354"/>
      <c r="G6567" s="168">
        <v>79.400000000000006</v>
      </c>
      <c r="I6567" s="354"/>
      <c r="J6567" s="354"/>
      <c r="K6567" s="354"/>
      <c r="L6567" s="354"/>
      <c r="M6567" s="354"/>
      <c r="N6567" s="354"/>
      <c r="O6567" s="354"/>
      <c r="P6567" s="354"/>
    </row>
    <row r="6568" spans="1:16" x14ac:dyDescent="0.25">
      <c r="A6568" s="532" t="s">
        <v>38</v>
      </c>
      <c r="B6568" s="532"/>
      <c r="C6568" s="532"/>
      <c r="D6568" s="352">
        <v>4.3</v>
      </c>
      <c r="E6568" s="354"/>
      <c r="F6568" s="354"/>
      <c r="G6568" s="168">
        <v>102.5</v>
      </c>
      <c r="I6568" s="354"/>
      <c r="J6568" s="354"/>
      <c r="K6568" s="354"/>
      <c r="L6568" s="354"/>
      <c r="M6568" s="354"/>
      <c r="N6568" s="354"/>
      <c r="O6568" s="354"/>
      <c r="P6568" s="354"/>
    </row>
    <row r="6569" spans="1:16" x14ac:dyDescent="0.25">
      <c r="A6569" s="532" t="s">
        <v>167</v>
      </c>
      <c r="B6569" s="532"/>
      <c r="C6569" s="532"/>
      <c r="D6569" s="352">
        <v>5.7</v>
      </c>
      <c r="E6569" s="354"/>
      <c r="F6569" s="354"/>
      <c r="I6569" s="354"/>
      <c r="J6569" s="354"/>
      <c r="K6569" s="354"/>
      <c r="L6569" s="354"/>
      <c r="M6569" s="354"/>
      <c r="N6569" s="354"/>
      <c r="O6569" s="354"/>
      <c r="P6569" s="354"/>
    </row>
    <row r="6570" spans="1:16" x14ac:dyDescent="0.25">
      <c r="A6570" s="532" t="s">
        <v>98</v>
      </c>
      <c r="B6570" s="532"/>
      <c r="C6570" s="532"/>
      <c r="D6570" s="352">
        <v>5.4</v>
      </c>
      <c r="E6570" s="354"/>
      <c r="F6570" s="354"/>
      <c r="I6570" s="354"/>
      <c r="J6570" s="354"/>
      <c r="K6570" s="354"/>
      <c r="L6570" s="354"/>
      <c r="M6570" s="354"/>
      <c r="N6570" s="354"/>
      <c r="O6570" s="354"/>
      <c r="P6570" s="354"/>
    </row>
    <row r="6571" spans="1:16" x14ac:dyDescent="0.25">
      <c r="B6571" s="354"/>
      <c r="C6571" s="354"/>
      <c r="D6571" s="353"/>
      <c r="E6571" s="354"/>
      <c r="F6571" s="354"/>
      <c r="I6571" s="354"/>
      <c r="J6571" s="354"/>
      <c r="K6571" s="354"/>
      <c r="L6571" s="354"/>
      <c r="M6571" s="354"/>
      <c r="N6571" s="354"/>
      <c r="O6571" s="354"/>
      <c r="P6571" s="354"/>
    </row>
    <row r="6572" spans="1:16" x14ac:dyDescent="0.25">
      <c r="B6572" s="354"/>
      <c r="C6572" s="354"/>
      <c r="D6572" s="353"/>
      <c r="E6572" s="354"/>
      <c r="F6572" s="354"/>
      <c r="G6572" s="531" t="s">
        <v>190</v>
      </c>
      <c r="H6572" s="531"/>
      <c r="I6572" s="531"/>
      <c r="J6572" s="531"/>
      <c r="K6572" s="354"/>
      <c r="L6572" s="354"/>
      <c r="M6572" s="354"/>
      <c r="N6572" s="354"/>
      <c r="O6572" s="354"/>
      <c r="P6572" s="354"/>
    </row>
    <row r="6573" spans="1:16" x14ac:dyDescent="0.25">
      <c r="B6573" s="354"/>
      <c r="C6573" s="354"/>
      <c r="D6573" s="353"/>
      <c r="E6573" s="354"/>
      <c r="F6573" s="354"/>
      <c r="I6573" s="354"/>
      <c r="J6573" s="354"/>
      <c r="K6573" s="354"/>
      <c r="L6573" s="354"/>
      <c r="M6573" s="354"/>
      <c r="N6573" s="354"/>
      <c r="O6573" s="354"/>
      <c r="P6573" s="354"/>
    </row>
    <row r="6574" spans="1:16" x14ac:dyDescent="0.25">
      <c r="A6574" s="350" t="s">
        <v>0</v>
      </c>
      <c r="B6574" s="350" t="s">
        <v>1</v>
      </c>
      <c r="C6574" s="350" t="s">
        <v>2</v>
      </c>
      <c r="D6574" s="355" t="s">
        <v>3</v>
      </c>
      <c r="E6574" s="350" t="s">
        <v>111</v>
      </c>
      <c r="F6574" s="350" t="s">
        <v>112</v>
      </c>
      <c r="G6574" s="350" t="s">
        <v>4</v>
      </c>
      <c r="H6574" s="15" t="s">
        <v>5</v>
      </c>
      <c r="I6574" s="350" t="s">
        <v>10</v>
      </c>
      <c r="J6574" s="350" t="s">
        <v>11</v>
      </c>
      <c r="K6574" s="350" t="s">
        <v>17</v>
      </c>
      <c r="L6574" s="350" t="s">
        <v>18</v>
      </c>
      <c r="M6574" s="350" t="s">
        <v>6</v>
      </c>
      <c r="N6574" s="350" t="s">
        <v>7</v>
      </c>
      <c r="O6574" s="350" t="s">
        <v>8</v>
      </c>
      <c r="P6574" s="350" t="s">
        <v>9</v>
      </c>
    </row>
    <row r="6575" spans="1:16" x14ac:dyDescent="0.25">
      <c r="B6575" s="354"/>
      <c r="C6575" s="354"/>
      <c r="D6575" s="353"/>
      <c r="E6575" s="354"/>
      <c r="F6575" s="354"/>
      <c r="I6575" s="354"/>
      <c r="J6575" s="354"/>
      <c r="K6575" s="354"/>
      <c r="L6575" s="354"/>
      <c r="M6575" s="354"/>
      <c r="N6575" s="354"/>
      <c r="O6575" s="354"/>
      <c r="P6575" s="354"/>
    </row>
    <row r="6576" spans="1:16" x14ac:dyDescent="0.25">
      <c r="A6576" s="113" t="s">
        <v>39</v>
      </c>
      <c r="B6576" s="356">
        <v>2018</v>
      </c>
      <c r="C6576" s="111" t="s">
        <v>47</v>
      </c>
      <c r="D6576" s="353">
        <f t="shared" ref="D6576:D6595" si="33">(D6489+D6517+D6546)/3</f>
        <v>11.299999999999999</v>
      </c>
      <c r="E6576" s="353">
        <f>MAX(E6489,E6517,E6546)</f>
        <v>32.700000000000003</v>
      </c>
      <c r="F6576" s="353">
        <f>MIN(F6489,F6517,F6546)</f>
        <v>-3.1</v>
      </c>
      <c r="G6576" s="353">
        <f>SUM(G6489+G6517+G6546)</f>
        <v>108.1</v>
      </c>
      <c r="H6576" s="353">
        <f>MAX(H6489,H6517,H6546)</f>
        <v>18.5</v>
      </c>
      <c r="I6576" s="354">
        <f>MAX(I6489,I6517,I6546)</f>
        <v>1039</v>
      </c>
      <c r="J6576" s="354">
        <f>MIN(J6489,J6517,J6546)</f>
        <v>985</v>
      </c>
      <c r="K6576" s="354">
        <f>(K6489+K6517+K6546)/3</f>
        <v>9.3000000000000007</v>
      </c>
      <c r="L6576" s="353">
        <f>MAX(L6489,L6517,L6546)</f>
        <v>58.5</v>
      </c>
      <c r="M6576" s="354">
        <v>0</v>
      </c>
      <c r="N6576" s="354">
        <f>SUM(N6489,N6517,N6546)</f>
        <v>6</v>
      </c>
      <c r="O6576" s="354">
        <f>SUM(O6489,O6517,O6546)</f>
        <v>14</v>
      </c>
      <c r="P6576" s="354">
        <f>SUM(P6489,P6517,P6546)</f>
        <v>1</v>
      </c>
    </row>
    <row r="6577" spans="1:16" x14ac:dyDescent="0.25">
      <c r="A6577" s="112" t="s">
        <v>19</v>
      </c>
      <c r="B6577" s="356">
        <v>2018</v>
      </c>
      <c r="C6577" s="111" t="s">
        <v>47</v>
      </c>
      <c r="D6577" s="353">
        <f t="shared" si="33"/>
        <v>11.166666666666666</v>
      </c>
      <c r="E6577" s="353">
        <f t="shared" ref="E6577:E6595" si="34">MAX(E6490,E6518,E6547)</f>
        <v>32.299999999999997</v>
      </c>
      <c r="F6577" s="353">
        <f t="shared" ref="F6577:F6595" si="35">MIN(F6490,F6518,F6547)</f>
        <v>-2.9</v>
      </c>
      <c r="G6577" s="353">
        <f t="shared" ref="G6577:G6595" si="36">SUM(G6490+G6518+G6547)</f>
        <v>73.100000000000009</v>
      </c>
      <c r="H6577" s="353">
        <f t="shared" ref="H6577:I6592" si="37">MAX(H6490,H6518,H6547)</f>
        <v>18.8</v>
      </c>
      <c r="I6577" s="354">
        <f t="shared" si="37"/>
        <v>1041</v>
      </c>
      <c r="J6577" s="354">
        <f t="shared" ref="J6577:J6595" si="38">MIN(J6490,J6518,J6547)</f>
        <v>987</v>
      </c>
      <c r="K6577" s="353">
        <f t="shared" ref="K6577:K6595" si="39">(K6490+K6518+K6547)/3</f>
        <v>3.5333333333333332</v>
      </c>
      <c r="L6577" s="353">
        <f t="shared" ref="L6577:L6595" si="40">MAX(L6490,L6518,L6547)</f>
        <v>21.6</v>
      </c>
      <c r="M6577" s="354">
        <f t="shared" ref="M6577:M6595" si="41">SUM(M6490+M6518+M6547)</f>
        <v>0</v>
      </c>
      <c r="N6577" s="354">
        <f t="shared" ref="N6577:P6592" si="42">SUM(N6490,N6518,N6547)</f>
        <v>5</v>
      </c>
      <c r="O6577" s="354">
        <f t="shared" si="42"/>
        <v>13</v>
      </c>
      <c r="P6577" s="354">
        <f t="shared" si="42"/>
        <v>1</v>
      </c>
    </row>
    <row r="6578" spans="1:16" x14ac:dyDescent="0.25">
      <c r="A6578" s="112" t="s">
        <v>12</v>
      </c>
      <c r="B6578" s="356">
        <v>2018</v>
      </c>
      <c r="C6578" s="111" t="s">
        <v>47</v>
      </c>
      <c r="D6578" s="353">
        <f t="shared" si="33"/>
        <v>11</v>
      </c>
      <c r="E6578" s="353">
        <f t="shared" si="34"/>
        <v>31</v>
      </c>
      <c r="F6578" s="353">
        <f t="shared" si="35"/>
        <v>-1.6</v>
      </c>
      <c r="G6578" s="353">
        <f t="shared" si="36"/>
        <v>106</v>
      </c>
      <c r="H6578" s="353">
        <f t="shared" si="37"/>
        <v>20.5</v>
      </c>
      <c r="I6578" s="354">
        <f t="shared" si="37"/>
        <v>1040</v>
      </c>
      <c r="J6578" s="354">
        <f t="shared" si="38"/>
        <v>987</v>
      </c>
      <c r="K6578" s="354">
        <f t="shared" si="39"/>
        <v>6.7</v>
      </c>
      <c r="L6578" s="353">
        <f t="shared" si="40"/>
        <v>57</v>
      </c>
      <c r="M6578" s="354">
        <f t="shared" si="41"/>
        <v>0</v>
      </c>
      <c r="N6578" s="354">
        <f t="shared" si="42"/>
        <v>3</v>
      </c>
      <c r="O6578" s="354">
        <f t="shared" si="42"/>
        <v>10</v>
      </c>
      <c r="P6578" s="354">
        <f t="shared" si="42"/>
        <v>1</v>
      </c>
    </row>
    <row r="6579" spans="1:16" x14ac:dyDescent="0.25">
      <c r="A6579" s="112" t="s">
        <v>161</v>
      </c>
      <c r="B6579" s="356">
        <v>2018</v>
      </c>
      <c r="C6579" s="111" t="s">
        <v>47</v>
      </c>
      <c r="D6579" s="353">
        <f t="shared" si="33"/>
        <v>10.833333333333334</v>
      </c>
      <c r="E6579" s="353">
        <f>MAX(E6492,E6520,E6549)</f>
        <v>31.7</v>
      </c>
      <c r="F6579" s="353">
        <f t="shared" si="35"/>
        <v>-2.8</v>
      </c>
      <c r="G6579" s="353">
        <f t="shared" si="36"/>
        <v>96.800000000000011</v>
      </c>
      <c r="H6579" s="353">
        <f t="shared" si="37"/>
        <v>17</v>
      </c>
      <c r="I6579" s="354">
        <f t="shared" si="37"/>
        <v>1039</v>
      </c>
      <c r="J6579" s="354">
        <f t="shared" si="38"/>
        <v>984</v>
      </c>
      <c r="K6579" s="354">
        <f t="shared" si="39"/>
        <v>2.1999999999999997</v>
      </c>
      <c r="L6579" s="353">
        <f t="shared" si="40"/>
        <v>13.4</v>
      </c>
      <c r="M6579" s="354">
        <f t="shared" si="41"/>
        <v>0</v>
      </c>
      <c r="N6579" s="354">
        <f t="shared" si="42"/>
        <v>5</v>
      </c>
      <c r="O6579" s="354">
        <f t="shared" si="42"/>
        <v>13</v>
      </c>
      <c r="P6579" s="354">
        <f t="shared" si="42"/>
        <v>1</v>
      </c>
    </row>
    <row r="6580" spans="1:16" x14ac:dyDescent="0.25">
      <c r="A6580" s="112" t="s">
        <v>13</v>
      </c>
      <c r="B6580" s="356">
        <v>2018</v>
      </c>
      <c r="C6580" s="111" t="s">
        <v>47</v>
      </c>
      <c r="D6580" s="353">
        <f t="shared" si="33"/>
        <v>9.7333333333333343</v>
      </c>
      <c r="E6580" s="353">
        <f t="shared" si="34"/>
        <v>31.6</v>
      </c>
      <c r="F6580" s="353">
        <f t="shared" si="35"/>
        <v>-5.6</v>
      </c>
      <c r="G6580" s="353">
        <f t="shared" si="36"/>
        <v>124.10000000000001</v>
      </c>
      <c r="H6580" s="353">
        <f>MAX(H6493,H6521,H6550)</f>
        <v>25.1</v>
      </c>
      <c r="I6580" s="354">
        <f t="shared" si="37"/>
        <v>1039</v>
      </c>
      <c r="J6580" s="354">
        <f t="shared" si="38"/>
        <v>986</v>
      </c>
      <c r="K6580" s="353">
        <f t="shared" si="39"/>
        <v>3.4666666666666663</v>
      </c>
      <c r="L6580" s="353">
        <f t="shared" si="40"/>
        <v>62.3</v>
      </c>
      <c r="M6580" s="354">
        <f t="shared" si="41"/>
        <v>0</v>
      </c>
      <c r="N6580" s="354">
        <f>SUM(N6493,N6521,N6550)</f>
        <v>9</v>
      </c>
      <c r="O6580" s="354">
        <f t="shared" si="42"/>
        <v>10</v>
      </c>
      <c r="P6580" s="354">
        <f t="shared" si="42"/>
        <v>1</v>
      </c>
    </row>
    <row r="6581" spans="1:16" x14ac:dyDescent="0.25">
      <c r="A6581" s="112" t="s">
        <v>16</v>
      </c>
      <c r="B6581" s="356">
        <v>2018</v>
      </c>
      <c r="C6581" s="111" t="s">
        <v>47</v>
      </c>
      <c r="D6581" s="353">
        <f t="shared" si="33"/>
        <v>9.9666666666666668</v>
      </c>
      <c r="E6581" s="353">
        <f t="shared" si="34"/>
        <v>30.9</v>
      </c>
      <c r="F6581" s="353">
        <f t="shared" si="35"/>
        <v>-3.9</v>
      </c>
      <c r="G6581" s="353">
        <f t="shared" si="36"/>
        <v>119.60000000000001</v>
      </c>
      <c r="H6581" s="353">
        <f>MAX(H6494,H6522,H6551)</f>
        <v>26.2</v>
      </c>
      <c r="I6581" s="354">
        <f t="shared" si="37"/>
        <v>1039</v>
      </c>
      <c r="J6581" s="354">
        <f t="shared" si="38"/>
        <v>986</v>
      </c>
      <c r="K6581" s="353">
        <f t="shared" si="39"/>
        <v>5.6333333333333329</v>
      </c>
      <c r="L6581" s="353">
        <f t="shared" si="40"/>
        <v>19.100000000000001</v>
      </c>
      <c r="M6581" s="354">
        <f t="shared" si="41"/>
        <v>0</v>
      </c>
      <c r="N6581" s="354">
        <f>SUM(N6494,N6522,N6551)</f>
        <v>10</v>
      </c>
      <c r="O6581" s="354">
        <f t="shared" si="42"/>
        <v>10</v>
      </c>
      <c r="P6581" s="354">
        <f t="shared" si="42"/>
        <v>1</v>
      </c>
    </row>
    <row r="6582" spans="1:16" x14ac:dyDescent="0.25">
      <c r="A6582" s="112" t="s">
        <v>14</v>
      </c>
      <c r="B6582" s="356">
        <v>2018</v>
      </c>
      <c r="C6582" s="111" t="s">
        <v>47</v>
      </c>
      <c r="D6582" s="353">
        <f t="shared" si="33"/>
        <v>11.033333333333333</v>
      </c>
      <c r="E6582" s="353">
        <f t="shared" si="34"/>
        <v>30.1</v>
      </c>
      <c r="F6582" s="353">
        <f>MIN(F6495,F6523,F6552)</f>
        <v>-3.1</v>
      </c>
      <c r="G6582" s="353">
        <f t="shared" si="36"/>
        <v>64.2</v>
      </c>
      <c r="H6582" s="353">
        <f t="shared" si="37"/>
        <v>10</v>
      </c>
      <c r="I6582" s="354">
        <f t="shared" si="37"/>
        <v>1040</v>
      </c>
      <c r="J6582" s="354">
        <f t="shared" si="38"/>
        <v>987</v>
      </c>
      <c r="K6582" s="353">
        <f t="shared" si="39"/>
        <v>5.7333333333333343</v>
      </c>
      <c r="L6582" s="353">
        <f t="shared" si="40"/>
        <v>45.8</v>
      </c>
      <c r="M6582" s="354">
        <f t="shared" si="41"/>
        <v>2</v>
      </c>
      <c r="N6582" s="354">
        <f t="shared" si="42"/>
        <v>6</v>
      </c>
      <c r="O6582" s="354">
        <f t="shared" si="42"/>
        <v>9</v>
      </c>
      <c r="P6582" s="354">
        <f t="shared" si="42"/>
        <v>1</v>
      </c>
    </row>
    <row r="6583" spans="1:16" x14ac:dyDescent="0.25">
      <c r="A6583" s="112" t="s">
        <v>87</v>
      </c>
      <c r="B6583" s="356">
        <v>2018</v>
      </c>
      <c r="C6583" s="111" t="s">
        <v>47</v>
      </c>
      <c r="D6583" s="353">
        <f t="shared" si="33"/>
        <v>10.133333333333333</v>
      </c>
      <c r="E6583" s="353">
        <f t="shared" si="34"/>
        <v>29.5</v>
      </c>
      <c r="F6583" s="353">
        <f t="shared" si="35"/>
        <v>-3.9</v>
      </c>
      <c r="G6583" s="353">
        <f t="shared" si="36"/>
        <v>94.399999999999991</v>
      </c>
      <c r="H6583" s="353">
        <f t="shared" si="37"/>
        <v>14.2</v>
      </c>
      <c r="I6583" s="354">
        <f t="shared" si="37"/>
        <v>1039</v>
      </c>
      <c r="J6583" s="354">
        <f t="shared" si="38"/>
        <v>987</v>
      </c>
      <c r="K6583" s="353">
        <f t="shared" si="39"/>
        <v>3.1666666666666665</v>
      </c>
      <c r="L6583" s="353">
        <f t="shared" si="40"/>
        <v>25.6</v>
      </c>
      <c r="M6583" s="354">
        <f t="shared" si="41"/>
        <v>0</v>
      </c>
      <c r="N6583" s="354">
        <f t="shared" si="42"/>
        <v>7</v>
      </c>
      <c r="O6583" s="354">
        <f t="shared" si="42"/>
        <v>7</v>
      </c>
      <c r="P6583" s="354">
        <f t="shared" si="42"/>
        <v>0</v>
      </c>
    </row>
    <row r="6584" spans="1:16" x14ac:dyDescent="0.25">
      <c r="A6584" s="112" t="s">
        <v>164</v>
      </c>
      <c r="B6584" s="356">
        <v>2018</v>
      </c>
      <c r="C6584" s="111" t="s">
        <v>47</v>
      </c>
      <c r="D6584" s="353">
        <f t="shared" si="33"/>
        <v>11.266666666666667</v>
      </c>
      <c r="E6584" s="353">
        <f t="shared" si="34"/>
        <v>33.1</v>
      </c>
      <c r="F6584" s="353">
        <f t="shared" si="35"/>
        <v>-2.7</v>
      </c>
      <c r="G6584" s="353">
        <f t="shared" si="36"/>
        <v>69</v>
      </c>
      <c r="H6584" s="353">
        <f t="shared" si="37"/>
        <v>13</v>
      </c>
      <c r="I6584" s="354">
        <f t="shared" si="37"/>
        <v>1039</v>
      </c>
      <c r="J6584" s="354">
        <f t="shared" si="38"/>
        <v>986</v>
      </c>
      <c r="K6584" s="353">
        <f t="shared" si="39"/>
        <v>5.7666666666666666</v>
      </c>
      <c r="L6584" s="353">
        <f t="shared" si="40"/>
        <v>11.7</v>
      </c>
      <c r="M6584" s="354">
        <f t="shared" si="41"/>
        <v>0</v>
      </c>
      <c r="N6584" s="354">
        <f t="shared" si="42"/>
        <v>5</v>
      </c>
      <c r="O6584" s="354">
        <f t="shared" si="42"/>
        <v>17</v>
      </c>
      <c r="P6584" s="354">
        <f t="shared" si="42"/>
        <v>2</v>
      </c>
    </row>
    <row r="6585" spans="1:16" x14ac:dyDescent="0.25">
      <c r="A6585" s="112" t="s">
        <v>31</v>
      </c>
      <c r="B6585" s="356">
        <v>2018</v>
      </c>
      <c r="C6585" s="111" t="s">
        <v>47</v>
      </c>
      <c r="D6585" s="353">
        <f t="shared" si="33"/>
        <v>11.966666666666667</v>
      </c>
      <c r="E6585" s="353">
        <f t="shared" si="34"/>
        <v>31.8</v>
      </c>
      <c r="F6585" s="353">
        <f t="shared" si="35"/>
        <v>-2</v>
      </c>
      <c r="G6585" s="353">
        <f t="shared" si="36"/>
        <v>18.2</v>
      </c>
      <c r="H6585" s="353">
        <f t="shared" si="37"/>
        <v>4</v>
      </c>
      <c r="I6585" s="354">
        <f t="shared" si="37"/>
        <v>1040</v>
      </c>
      <c r="J6585" s="354">
        <f t="shared" si="38"/>
        <v>985</v>
      </c>
      <c r="K6585" s="354">
        <f t="shared" si="39"/>
        <v>3.7000000000000006</v>
      </c>
      <c r="L6585" s="353">
        <f t="shared" si="40"/>
        <v>25.7</v>
      </c>
      <c r="M6585" s="354">
        <f t="shared" si="41"/>
        <v>0</v>
      </c>
      <c r="N6585" s="354">
        <f t="shared" si="42"/>
        <v>5</v>
      </c>
      <c r="O6585" s="354">
        <f t="shared" si="42"/>
        <v>18</v>
      </c>
      <c r="P6585" s="354">
        <f t="shared" si="42"/>
        <v>3</v>
      </c>
    </row>
    <row r="6586" spans="1:16" x14ac:dyDescent="0.25">
      <c r="A6586" s="112" t="s">
        <v>69</v>
      </c>
      <c r="B6586" s="356">
        <v>2018</v>
      </c>
      <c r="C6586" s="111" t="s">
        <v>47</v>
      </c>
      <c r="D6586" s="353">
        <f t="shared" si="33"/>
        <v>10.766666666666666</v>
      </c>
      <c r="E6586" s="353">
        <f t="shared" si="34"/>
        <v>31</v>
      </c>
      <c r="F6586" s="353">
        <f t="shared" si="35"/>
        <v>-2.2999999999999998</v>
      </c>
      <c r="G6586" s="353">
        <f t="shared" si="36"/>
        <v>81.8</v>
      </c>
      <c r="H6586" s="353">
        <f t="shared" si="37"/>
        <v>15.8</v>
      </c>
      <c r="I6586" s="354">
        <f t="shared" si="37"/>
        <v>1038</v>
      </c>
      <c r="J6586" s="354">
        <f t="shared" si="38"/>
        <v>985</v>
      </c>
      <c r="K6586" s="354">
        <f t="shared" si="39"/>
        <v>11.300000000000002</v>
      </c>
      <c r="L6586" s="353">
        <f t="shared" si="40"/>
        <v>55.2</v>
      </c>
      <c r="M6586" s="354">
        <f t="shared" si="41"/>
        <v>0</v>
      </c>
      <c r="N6586" s="354">
        <f t="shared" si="42"/>
        <v>6</v>
      </c>
      <c r="O6586" s="354">
        <f t="shared" si="42"/>
        <v>12</v>
      </c>
      <c r="P6586" s="354">
        <f t="shared" si="42"/>
        <v>2</v>
      </c>
    </row>
    <row r="6587" spans="1:16" x14ac:dyDescent="0.25">
      <c r="A6587" s="112" t="s">
        <v>49</v>
      </c>
      <c r="B6587" s="356">
        <v>2018</v>
      </c>
      <c r="C6587" s="111" t="s">
        <v>47</v>
      </c>
      <c r="D6587" s="353">
        <f t="shared" si="33"/>
        <v>12.1</v>
      </c>
      <c r="E6587" s="353">
        <f t="shared" si="34"/>
        <v>32.4</v>
      </c>
      <c r="F6587" s="353">
        <f t="shared" si="35"/>
        <v>-2.7</v>
      </c>
      <c r="G6587" s="353">
        <f t="shared" si="36"/>
        <v>63</v>
      </c>
      <c r="H6587" s="353">
        <f t="shared" si="37"/>
        <v>15</v>
      </c>
      <c r="I6587" s="354">
        <f t="shared" si="37"/>
        <v>1039</v>
      </c>
      <c r="J6587" s="354">
        <f t="shared" si="38"/>
        <v>986</v>
      </c>
      <c r="K6587" s="354">
        <f t="shared" si="39"/>
        <v>4.8999999999999995</v>
      </c>
      <c r="L6587" s="353">
        <f t="shared" si="40"/>
        <v>28.6</v>
      </c>
      <c r="M6587" s="354">
        <f t="shared" si="41"/>
        <v>0</v>
      </c>
      <c r="N6587" s="354">
        <f t="shared" si="42"/>
        <v>8</v>
      </c>
      <c r="O6587" s="354">
        <f t="shared" si="42"/>
        <v>18</v>
      </c>
      <c r="P6587" s="354">
        <f t="shared" si="42"/>
        <v>1</v>
      </c>
    </row>
    <row r="6588" spans="1:16" x14ac:dyDescent="0.25">
      <c r="A6588" s="112" t="s">
        <v>186</v>
      </c>
      <c r="B6588" s="356">
        <v>2018</v>
      </c>
      <c r="C6588" s="111" t="s">
        <v>47</v>
      </c>
      <c r="D6588" s="353">
        <f t="shared" si="33"/>
        <v>12.733333333333334</v>
      </c>
      <c r="E6588" s="353">
        <f t="shared" si="34"/>
        <v>33</v>
      </c>
      <c r="F6588" s="353">
        <f t="shared" si="35"/>
        <v>-1.2</v>
      </c>
      <c r="G6588" s="353">
        <f t="shared" si="36"/>
        <v>79.2</v>
      </c>
      <c r="H6588" s="353">
        <f t="shared" si="37"/>
        <v>14.8</v>
      </c>
      <c r="I6588" s="354">
        <f t="shared" si="37"/>
        <v>1040</v>
      </c>
      <c r="J6588" s="354">
        <f t="shared" si="38"/>
        <v>985</v>
      </c>
      <c r="K6588" s="353">
        <f t="shared" si="39"/>
        <v>4.7666666666666666</v>
      </c>
      <c r="L6588" s="353">
        <f t="shared" si="40"/>
        <v>35.4</v>
      </c>
      <c r="M6588" s="354">
        <f t="shared" si="41"/>
        <v>0</v>
      </c>
      <c r="N6588" s="354">
        <f t="shared" si="42"/>
        <v>3</v>
      </c>
      <c r="O6588" s="354">
        <f t="shared" si="42"/>
        <v>19</v>
      </c>
      <c r="P6588" s="354">
        <f t="shared" si="42"/>
        <v>3</v>
      </c>
    </row>
    <row r="6589" spans="1:16" x14ac:dyDescent="0.25">
      <c r="A6589" s="112" t="s">
        <v>61</v>
      </c>
      <c r="B6589" s="356">
        <v>2018</v>
      </c>
      <c r="C6589" s="111" t="s">
        <v>47</v>
      </c>
      <c r="D6589" s="353">
        <f t="shared" si="33"/>
        <v>10.6</v>
      </c>
      <c r="E6589" s="353">
        <f t="shared" si="34"/>
        <v>31.2</v>
      </c>
      <c r="F6589" s="353">
        <f t="shared" si="35"/>
        <v>-2.7</v>
      </c>
      <c r="G6589" s="353">
        <f t="shared" si="36"/>
        <v>114.2</v>
      </c>
      <c r="H6589" s="353">
        <f t="shared" si="37"/>
        <v>16.899999999999999</v>
      </c>
      <c r="I6589" s="354">
        <f t="shared" si="37"/>
        <v>1041</v>
      </c>
      <c r="J6589" s="354">
        <f t="shared" si="38"/>
        <v>986</v>
      </c>
      <c r="K6589" s="353">
        <f t="shared" si="39"/>
        <v>7.4666666666666659</v>
      </c>
      <c r="L6589" s="353">
        <f t="shared" si="40"/>
        <v>47.6</v>
      </c>
      <c r="M6589" s="354">
        <f t="shared" si="41"/>
        <v>0</v>
      </c>
      <c r="N6589" s="354">
        <f t="shared" si="42"/>
        <v>6</v>
      </c>
      <c r="O6589" s="354">
        <f t="shared" si="42"/>
        <v>8</v>
      </c>
      <c r="P6589" s="354">
        <f t="shared" si="42"/>
        <v>2</v>
      </c>
    </row>
    <row r="6590" spans="1:16" x14ac:dyDescent="0.25">
      <c r="A6590" s="112" t="s">
        <v>168</v>
      </c>
      <c r="B6590" s="356">
        <v>2018</v>
      </c>
      <c r="C6590" s="111" t="s">
        <v>47</v>
      </c>
      <c r="D6590" s="353">
        <f t="shared" si="33"/>
        <v>12.333333333333334</v>
      </c>
      <c r="E6590" s="353">
        <f t="shared" si="34"/>
        <v>31.8</v>
      </c>
      <c r="F6590" s="353">
        <f t="shared" si="35"/>
        <v>-1.4</v>
      </c>
      <c r="G6590" s="353">
        <f t="shared" si="36"/>
        <v>65.400000000000006</v>
      </c>
      <c r="H6590" s="353">
        <f t="shared" si="37"/>
        <v>12</v>
      </c>
      <c r="I6590" s="354">
        <f t="shared" si="37"/>
        <v>1040</v>
      </c>
      <c r="J6590" s="354">
        <f t="shared" si="38"/>
        <v>985</v>
      </c>
      <c r="K6590" s="353">
        <f t="shared" si="39"/>
        <v>5.5333333333333341</v>
      </c>
      <c r="L6590" s="353">
        <f t="shared" si="40"/>
        <v>35.299999999999997</v>
      </c>
      <c r="M6590" s="354">
        <f t="shared" si="41"/>
        <v>0</v>
      </c>
      <c r="N6590" s="354">
        <f t="shared" si="42"/>
        <v>3</v>
      </c>
      <c r="O6590" s="354">
        <f t="shared" si="42"/>
        <v>13</v>
      </c>
      <c r="P6590" s="354">
        <f t="shared" si="42"/>
        <v>1</v>
      </c>
    </row>
    <row r="6591" spans="1:16" x14ac:dyDescent="0.25">
      <c r="A6591" s="112" t="s">
        <v>46</v>
      </c>
      <c r="B6591" s="356">
        <v>2018</v>
      </c>
      <c r="C6591" s="111" t="s">
        <v>47</v>
      </c>
      <c r="D6591" s="353">
        <f t="shared" si="33"/>
        <v>11.233333333333334</v>
      </c>
      <c r="E6591" s="353">
        <f t="shared" si="34"/>
        <v>30.5</v>
      </c>
      <c r="F6591" s="353">
        <f t="shared" si="35"/>
        <v>-2.2000000000000002</v>
      </c>
      <c r="G6591" s="353">
        <f t="shared" si="36"/>
        <v>37.9</v>
      </c>
      <c r="H6591" s="353">
        <f t="shared" si="37"/>
        <v>7.3</v>
      </c>
      <c r="I6591" s="354">
        <f t="shared" si="37"/>
        <v>1041</v>
      </c>
      <c r="J6591" s="354">
        <f t="shared" si="38"/>
        <v>986</v>
      </c>
      <c r="K6591" s="353">
        <f t="shared" si="39"/>
        <v>5.833333333333333</v>
      </c>
      <c r="L6591" s="353">
        <f t="shared" si="40"/>
        <v>46.5</v>
      </c>
      <c r="M6591" s="354">
        <f t="shared" si="41"/>
        <v>0</v>
      </c>
      <c r="N6591" s="354">
        <f t="shared" si="42"/>
        <v>5</v>
      </c>
      <c r="O6591" s="354">
        <f t="shared" si="42"/>
        <v>9</v>
      </c>
      <c r="P6591" s="354">
        <f t="shared" si="42"/>
        <v>1</v>
      </c>
    </row>
    <row r="6592" spans="1:16" x14ac:dyDescent="0.25">
      <c r="A6592" s="112" t="s">
        <v>56</v>
      </c>
      <c r="B6592" s="356">
        <v>2018</v>
      </c>
      <c r="C6592" s="111" t="s">
        <v>47</v>
      </c>
      <c r="D6592" s="353">
        <f t="shared" si="33"/>
        <v>11.333333333333334</v>
      </c>
      <c r="E6592" s="353">
        <f t="shared" si="34"/>
        <v>32.200000000000003</v>
      </c>
      <c r="F6592" s="353">
        <f t="shared" si="35"/>
        <v>-2.4</v>
      </c>
      <c r="G6592" s="353">
        <f t="shared" si="36"/>
        <v>60.400000000000006</v>
      </c>
      <c r="H6592" s="353">
        <f t="shared" si="37"/>
        <v>13.2</v>
      </c>
      <c r="I6592" s="354">
        <f t="shared" si="37"/>
        <v>1040</v>
      </c>
      <c r="J6592" s="354">
        <f t="shared" si="38"/>
        <v>985</v>
      </c>
      <c r="K6592" s="354">
        <f t="shared" si="39"/>
        <v>1.5</v>
      </c>
      <c r="L6592" s="353">
        <f t="shared" si="40"/>
        <v>22.7</v>
      </c>
      <c r="M6592" s="354">
        <f t="shared" si="41"/>
        <v>0</v>
      </c>
      <c r="N6592" s="354">
        <f t="shared" si="42"/>
        <v>6</v>
      </c>
      <c r="O6592" s="354">
        <f t="shared" si="42"/>
        <v>13</v>
      </c>
      <c r="P6592" s="354">
        <f t="shared" si="42"/>
        <v>1</v>
      </c>
    </row>
    <row r="6593" spans="1:16" x14ac:dyDescent="0.25">
      <c r="A6593" s="112" t="s">
        <v>71</v>
      </c>
      <c r="B6593" s="356">
        <v>2018</v>
      </c>
      <c r="C6593" s="111" t="s">
        <v>47</v>
      </c>
      <c r="D6593" s="353">
        <f t="shared" si="33"/>
        <v>10.1</v>
      </c>
      <c r="E6593" s="353">
        <f t="shared" si="34"/>
        <v>30.9</v>
      </c>
      <c r="F6593" s="353">
        <f t="shared" si="35"/>
        <v>-2.2999999999999998</v>
      </c>
      <c r="G6593" s="353">
        <f t="shared" si="36"/>
        <v>103.4</v>
      </c>
      <c r="H6593" s="353">
        <f t="shared" ref="H6593:I6595" si="43">MAX(H6506,H6534,H6563)</f>
        <v>13.4</v>
      </c>
      <c r="I6593" s="354">
        <f t="shared" si="43"/>
        <v>1039</v>
      </c>
      <c r="J6593" s="354">
        <f t="shared" si="38"/>
        <v>985</v>
      </c>
      <c r="K6593" s="353">
        <f t="shared" si="39"/>
        <v>4.0666666666666664</v>
      </c>
      <c r="L6593" s="353">
        <f t="shared" si="40"/>
        <v>36.200000000000003</v>
      </c>
      <c r="M6593" s="354">
        <f t="shared" si="41"/>
        <v>0</v>
      </c>
      <c r="N6593" s="354">
        <f t="shared" ref="N6593:P6595" si="44">SUM(N6506,N6534,N6563)</f>
        <v>6</v>
      </c>
      <c r="O6593" s="354">
        <f t="shared" si="44"/>
        <v>10</v>
      </c>
      <c r="P6593" s="354">
        <f t="shared" si="44"/>
        <v>1</v>
      </c>
    </row>
    <row r="6594" spans="1:16" x14ac:dyDescent="0.25">
      <c r="A6594" s="112" t="s">
        <v>72</v>
      </c>
      <c r="B6594" s="356">
        <v>2018</v>
      </c>
      <c r="C6594" s="111" t="s">
        <v>47</v>
      </c>
      <c r="D6594" s="353">
        <f t="shared" si="33"/>
        <v>9.6666666666666661</v>
      </c>
      <c r="E6594" s="353">
        <f t="shared" si="34"/>
        <v>31</v>
      </c>
      <c r="F6594" s="353">
        <f t="shared" si="35"/>
        <v>-3.3</v>
      </c>
      <c r="G6594" s="353">
        <f t="shared" si="36"/>
        <v>91.800000000000011</v>
      </c>
      <c r="H6594" s="353">
        <f t="shared" si="43"/>
        <v>16.2</v>
      </c>
      <c r="I6594" s="354">
        <f t="shared" si="43"/>
        <v>1039</v>
      </c>
      <c r="J6594" s="354">
        <f t="shared" si="38"/>
        <v>985</v>
      </c>
      <c r="K6594" s="353">
        <f t="shared" si="39"/>
        <v>4.166666666666667</v>
      </c>
      <c r="L6594" s="353">
        <f t="shared" si="40"/>
        <v>28.8</v>
      </c>
      <c r="M6594" s="354">
        <f t="shared" si="41"/>
        <v>0</v>
      </c>
      <c r="N6594" s="354">
        <f t="shared" si="44"/>
        <v>10</v>
      </c>
      <c r="O6594" s="354">
        <f t="shared" si="44"/>
        <v>12</v>
      </c>
      <c r="P6594" s="354">
        <f t="shared" si="44"/>
        <v>1</v>
      </c>
    </row>
    <row r="6595" spans="1:16" x14ac:dyDescent="0.25">
      <c r="A6595" s="112" t="s">
        <v>93</v>
      </c>
      <c r="B6595" s="356">
        <v>2018</v>
      </c>
      <c r="C6595" s="111" t="s">
        <v>47</v>
      </c>
      <c r="D6595" s="353">
        <f t="shared" si="33"/>
        <v>10.299999999999999</v>
      </c>
      <c r="E6595" s="353">
        <f t="shared" si="34"/>
        <v>31.1</v>
      </c>
      <c r="F6595" s="353">
        <f t="shared" si="35"/>
        <v>-4.5999999999999996</v>
      </c>
      <c r="G6595" s="353">
        <f t="shared" si="36"/>
        <v>83.4</v>
      </c>
      <c r="H6595" s="353">
        <f t="shared" si="43"/>
        <v>21.4</v>
      </c>
      <c r="I6595" s="354">
        <f t="shared" si="43"/>
        <v>1039</v>
      </c>
      <c r="J6595" s="354">
        <f t="shared" si="38"/>
        <v>985</v>
      </c>
      <c r="K6595" s="353">
        <f t="shared" si="39"/>
        <v>1.8333333333333333</v>
      </c>
      <c r="L6595" s="353">
        <f t="shared" si="40"/>
        <v>38.799999999999997</v>
      </c>
      <c r="M6595" s="354">
        <f t="shared" si="41"/>
        <v>0</v>
      </c>
      <c r="N6595" s="354">
        <f t="shared" si="44"/>
        <v>10</v>
      </c>
      <c r="O6595" s="354">
        <f t="shared" si="44"/>
        <v>11</v>
      </c>
      <c r="P6595" s="354">
        <f t="shared" si="44"/>
        <v>1</v>
      </c>
    </row>
    <row r="6596" spans="1:16" x14ac:dyDescent="0.25">
      <c r="A6596" s="113" t="s">
        <v>54</v>
      </c>
      <c r="B6596" s="356">
        <v>2018</v>
      </c>
      <c r="C6596" s="111" t="s">
        <v>47</v>
      </c>
      <c r="D6596" s="353">
        <f>AVERAGE(D6576:D6595)</f>
        <v>10.978333333333335</v>
      </c>
      <c r="E6596" s="354"/>
      <c r="F6596" s="354"/>
      <c r="G6596" s="353">
        <f>AVERAGE(G6576:G6595)</f>
        <v>82.700000000000017</v>
      </c>
      <c r="I6596" s="354"/>
      <c r="J6596" s="354"/>
      <c r="K6596" s="354"/>
      <c r="L6596" s="354"/>
      <c r="M6596" s="354"/>
      <c r="N6596" s="354"/>
      <c r="O6596" s="354"/>
      <c r="P6596" s="354"/>
    </row>
    <row r="6597" spans="1:16" x14ac:dyDescent="0.25">
      <c r="A6597" s="532" t="s">
        <v>37</v>
      </c>
      <c r="B6597" s="532"/>
      <c r="C6597" s="532"/>
      <c r="D6597" s="352">
        <v>9.6999999999999993</v>
      </c>
      <c r="E6597" s="354"/>
      <c r="F6597" s="354"/>
      <c r="G6597" s="356">
        <v>209.3</v>
      </c>
      <c r="I6597" s="354"/>
      <c r="J6597" s="354"/>
      <c r="K6597" s="354"/>
      <c r="L6597" s="354"/>
      <c r="M6597" s="354"/>
      <c r="N6597" s="354"/>
      <c r="O6597" s="354"/>
      <c r="P6597" s="354"/>
    </row>
    <row r="6598" spans="1:16" x14ac:dyDescent="0.25">
      <c r="A6598" s="532" t="s">
        <v>38</v>
      </c>
      <c r="B6598" s="532"/>
      <c r="C6598" s="532"/>
      <c r="D6598" s="352">
        <v>8.6999999999999993</v>
      </c>
      <c r="E6598" s="354"/>
      <c r="F6598" s="354"/>
      <c r="G6598" s="356">
        <v>249.9</v>
      </c>
      <c r="I6598" s="354"/>
      <c r="J6598" s="354"/>
      <c r="K6598" s="354"/>
      <c r="L6598" s="354"/>
      <c r="M6598" s="354"/>
      <c r="N6598" s="354"/>
      <c r="O6598" s="354"/>
      <c r="P6598" s="354"/>
    </row>
    <row r="6599" spans="1:16" x14ac:dyDescent="0.25">
      <c r="A6599" s="532" t="s">
        <v>167</v>
      </c>
      <c r="B6599" s="532"/>
      <c r="C6599" s="532"/>
      <c r="D6599" s="352">
        <v>10</v>
      </c>
      <c r="E6599" s="354"/>
      <c r="F6599" s="354"/>
      <c r="I6599" s="354"/>
      <c r="J6599" s="354"/>
      <c r="K6599" s="354"/>
      <c r="L6599" s="354"/>
      <c r="M6599" s="354"/>
      <c r="N6599" s="354"/>
      <c r="O6599" s="354"/>
      <c r="P6599" s="354"/>
    </row>
    <row r="6600" spans="1:16" x14ac:dyDescent="0.25">
      <c r="A6600" s="532" t="s">
        <v>98</v>
      </c>
      <c r="B6600" s="532"/>
      <c r="C6600" s="532"/>
      <c r="D6600" s="352">
        <v>9.8000000000000007</v>
      </c>
      <c r="E6600" s="354"/>
      <c r="F6600" s="354"/>
      <c r="I6600" s="354"/>
      <c r="J6600" s="354"/>
      <c r="K6600" s="354"/>
      <c r="L6600" s="354"/>
      <c r="M6600" s="354"/>
      <c r="N6600" s="354"/>
      <c r="O6600" s="354"/>
      <c r="P6600" s="354"/>
    </row>
    <row r="6603" spans="1:16" x14ac:dyDescent="0.25">
      <c r="A6603" s="357" t="s">
        <v>0</v>
      </c>
      <c r="B6603" s="357" t="s">
        <v>1</v>
      </c>
      <c r="C6603" s="357" t="s">
        <v>2</v>
      </c>
      <c r="D6603" s="359" t="s">
        <v>3</v>
      </c>
      <c r="E6603" s="357" t="s">
        <v>111</v>
      </c>
      <c r="F6603" s="357" t="s">
        <v>112</v>
      </c>
      <c r="G6603" s="357" t="s">
        <v>4</v>
      </c>
      <c r="H6603" s="15" t="s">
        <v>5</v>
      </c>
      <c r="I6603" s="357" t="s">
        <v>10</v>
      </c>
      <c r="J6603" s="357" t="s">
        <v>11</v>
      </c>
      <c r="K6603" s="357" t="s">
        <v>17</v>
      </c>
      <c r="L6603" s="357" t="s">
        <v>18</v>
      </c>
      <c r="M6603" s="357" t="s">
        <v>6</v>
      </c>
      <c r="N6603" s="357" t="s">
        <v>7</v>
      </c>
      <c r="O6603" s="357" t="s">
        <v>8</v>
      </c>
      <c r="P6603" s="357" t="s">
        <v>9</v>
      </c>
    </row>
    <row r="6605" spans="1:16" x14ac:dyDescent="0.25">
      <c r="A6605" s="113" t="s">
        <v>39</v>
      </c>
      <c r="B6605" s="360">
        <v>2018</v>
      </c>
      <c r="C6605" s="111">
        <v>12</v>
      </c>
      <c r="D6605" s="22">
        <v>5.3</v>
      </c>
      <c r="E6605" s="2">
        <v>13</v>
      </c>
      <c r="F6605" s="2">
        <v>-3.4</v>
      </c>
      <c r="G6605" s="21">
        <v>148</v>
      </c>
      <c r="H6605" s="13">
        <v>21.2</v>
      </c>
      <c r="I6605" s="2">
        <v>1034</v>
      </c>
      <c r="J6605" s="2">
        <v>992</v>
      </c>
      <c r="K6605" s="2">
        <v>13.5</v>
      </c>
      <c r="L6605" s="2">
        <v>59.9</v>
      </c>
      <c r="M6605" s="2">
        <v>0</v>
      </c>
      <c r="N6605" s="2">
        <v>10</v>
      </c>
      <c r="O6605" s="2">
        <v>0</v>
      </c>
      <c r="P6605" s="2">
        <v>0</v>
      </c>
    </row>
    <row r="6606" spans="1:16" x14ac:dyDescent="0.25">
      <c r="A6606" s="112" t="s">
        <v>19</v>
      </c>
      <c r="B6606" s="360">
        <v>2018</v>
      </c>
      <c r="C6606" s="111">
        <v>12</v>
      </c>
      <c r="D6606" s="22">
        <v>5.0999999999999996</v>
      </c>
      <c r="E6606" s="2">
        <v>13.3</v>
      </c>
      <c r="F6606" s="2">
        <v>-3.1</v>
      </c>
      <c r="G6606" s="13">
        <v>144.80000000000001</v>
      </c>
      <c r="H6606" s="13">
        <v>31.2</v>
      </c>
      <c r="I6606" s="2">
        <v>1036</v>
      </c>
      <c r="J6606" s="2">
        <v>992</v>
      </c>
      <c r="K6606" s="2">
        <v>5.5</v>
      </c>
      <c r="L6606" s="2">
        <v>23.5</v>
      </c>
      <c r="M6606" s="2">
        <v>0</v>
      </c>
      <c r="N6606" s="2">
        <v>9</v>
      </c>
      <c r="O6606" s="2">
        <v>0</v>
      </c>
      <c r="P6606" s="2">
        <v>0</v>
      </c>
    </row>
    <row r="6607" spans="1:16" x14ac:dyDescent="0.25">
      <c r="A6607" s="112" t="s">
        <v>12</v>
      </c>
      <c r="B6607" s="360">
        <v>2018</v>
      </c>
      <c r="C6607" s="111">
        <v>12</v>
      </c>
      <c r="D6607" s="22">
        <v>4.7</v>
      </c>
      <c r="E6607" s="2">
        <v>12.7</v>
      </c>
      <c r="F6607" s="2">
        <v>-2.9</v>
      </c>
      <c r="G6607" s="13">
        <v>188.6</v>
      </c>
      <c r="H6607" s="13">
        <v>32.799999999999997</v>
      </c>
      <c r="I6607" s="2">
        <v>1034</v>
      </c>
      <c r="J6607" s="2">
        <v>993</v>
      </c>
      <c r="K6607" s="2">
        <v>11.9</v>
      </c>
      <c r="L6607" s="2">
        <v>55.2</v>
      </c>
      <c r="M6607" s="2">
        <v>0</v>
      </c>
      <c r="N6607" s="2">
        <v>6</v>
      </c>
      <c r="O6607" s="2">
        <v>0</v>
      </c>
      <c r="P6607" s="2">
        <v>0</v>
      </c>
    </row>
    <row r="6608" spans="1:16" x14ac:dyDescent="0.25">
      <c r="A6608" s="112" t="s">
        <v>161</v>
      </c>
      <c r="B6608" s="360">
        <v>2018</v>
      </c>
      <c r="C6608" s="111">
        <v>12</v>
      </c>
      <c r="D6608" s="22">
        <v>4.2</v>
      </c>
      <c r="E6608" s="2">
        <v>11.2</v>
      </c>
      <c r="F6608" s="2">
        <v>-2.8</v>
      </c>
      <c r="G6608" s="13">
        <v>152.9</v>
      </c>
      <c r="H6608" s="13">
        <v>26.7</v>
      </c>
      <c r="I6608" s="2">
        <v>1034</v>
      </c>
      <c r="J6608" s="2">
        <v>990</v>
      </c>
      <c r="K6608" s="362">
        <v>4</v>
      </c>
      <c r="L6608" s="2">
        <v>17.399999999999999</v>
      </c>
      <c r="M6608" s="2">
        <v>1</v>
      </c>
      <c r="N6608" s="2">
        <v>7</v>
      </c>
      <c r="O6608" s="2">
        <v>0</v>
      </c>
      <c r="P6608" s="2">
        <v>0</v>
      </c>
    </row>
    <row r="6609" spans="1:18" x14ac:dyDescent="0.25">
      <c r="A6609" s="112" t="s">
        <v>13</v>
      </c>
      <c r="B6609" s="360">
        <v>2018</v>
      </c>
      <c r="C6609" s="111">
        <v>12</v>
      </c>
      <c r="D6609" s="22">
        <v>4.2</v>
      </c>
      <c r="E6609" s="2">
        <v>12.3</v>
      </c>
      <c r="F6609" s="2">
        <v>-3.6</v>
      </c>
      <c r="G6609" s="13">
        <v>204.3</v>
      </c>
      <c r="H6609" s="13">
        <v>38.299999999999997</v>
      </c>
      <c r="I6609" s="2">
        <v>1035</v>
      </c>
      <c r="J6609" s="2">
        <v>990</v>
      </c>
      <c r="K6609" s="2">
        <v>2.2000000000000002</v>
      </c>
      <c r="L6609" s="2">
        <v>20.9</v>
      </c>
      <c r="M6609" s="2">
        <v>1</v>
      </c>
      <c r="N6609" s="2">
        <v>9</v>
      </c>
      <c r="O6609" s="2">
        <v>0</v>
      </c>
      <c r="P6609" s="2">
        <v>0</v>
      </c>
    </row>
    <row r="6610" spans="1:18" x14ac:dyDescent="0.25">
      <c r="A6610" s="112" t="s">
        <v>16</v>
      </c>
      <c r="B6610" s="360">
        <v>2018</v>
      </c>
      <c r="C6610" s="111">
        <v>12</v>
      </c>
      <c r="D6610" s="22">
        <v>3</v>
      </c>
      <c r="E6610" s="2">
        <v>9.1999999999999993</v>
      </c>
      <c r="F6610" s="2">
        <v>-2.2000000000000002</v>
      </c>
      <c r="G6610" s="13" t="s">
        <v>192</v>
      </c>
      <c r="H6610" s="13">
        <v>39.200000000000003</v>
      </c>
      <c r="I6610" s="2">
        <v>1031</v>
      </c>
      <c r="J6610" s="2">
        <v>989</v>
      </c>
      <c r="K6610" s="2">
        <v>7.6</v>
      </c>
      <c r="L6610" s="2">
        <v>26.2</v>
      </c>
      <c r="M6610" s="2">
        <v>2</v>
      </c>
      <c r="N6610" s="2">
        <v>9</v>
      </c>
      <c r="O6610" s="2">
        <v>0</v>
      </c>
      <c r="P6610" s="2">
        <v>0</v>
      </c>
    </row>
    <row r="6611" spans="1:18" x14ac:dyDescent="0.25">
      <c r="A6611" s="112" t="s">
        <v>14</v>
      </c>
      <c r="B6611" s="360">
        <v>2018</v>
      </c>
      <c r="C6611" s="111">
        <v>12</v>
      </c>
      <c r="D6611" s="22">
        <v>4.8</v>
      </c>
      <c r="E6611" s="2">
        <v>12.1</v>
      </c>
      <c r="F6611" s="2">
        <v>-3.3</v>
      </c>
      <c r="G6611" s="13">
        <v>102.1</v>
      </c>
      <c r="H6611" s="13">
        <v>15.8</v>
      </c>
      <c r="I6611" s="2">
        <v>1035</v>
      </c>
      <c r="J6611" s="2">
        <v>991</v>
      </c>
      <c r="K6611" s="2">
        <v>9.6999999999999993</v>
      </c>
      <c r="L6611" s="2">
        <v>52.9</v>
      </c>
      <c r="M6611" s="2">
        <v>0</v>
      </c>
      <c r="N6611" s="2">
        <v>8</v>
      </c>
      <c r="O6611" s="2">
        <v>0</v>
      </c>
      <c r="P6611" s="2">
        <v>0</v>
      </c>
    </row>
    <row r="6612" spans="1:18" x14ac:dyDescent="0.25">
      <c r="A6612" s="112" t="s">
        <v>87</v>
      </c>
      <c r="B6612" s="360">
        <v>2018</v>
      </c>
      <c r="C6612" s="111">
        <v>12</v>
      </c>
      <c r="D6612" s="22">
        <v>3.2</v>
      </c>
      <c r="E6612" s="364">
        <v>11</v>
      </c>
      <c r="F6612" s="2">
        <v>-3.9</v>
      </c>
      <c r="G6612" s="13">
        <v>179.3</v>
      </c>
      <c r="H6612" s="13">
        <v>28.6</v>
      </c>
      <c r="I6612" s="2">
        <v>1033</v>
      </c>
      <c r="J6612" s="2">
        <v>990</v>
      </c>
      <c r="K6612" s="2">
        <v>6.4</v>
      </c>
      <c r="L6612" s="2">
        <v>25.8</v>
      </c>
      <c r="M6612" s="2">
        <v>2</v>
      </c>
      <c r="N6612" s="2">
        <v>8</v>
      </c>
      <c r="O6612" s="2">
        <v>0</v>
      </c>
      <c r="P6612" s="2">
        <v>0</v>
      </c>
      <c r="Q6612" s="363"/>
      <c r="R6612" s="363"/>
    </row>
    <row r="6613" spans="1:18" x14ac:dyDescent="0.25">
      <c r="A6613" s="112" t="s">
        <v>164</v>
      </c>
      <c r="B6613" s="360">
        <v>2018</v>
      </c>
      <c r="C6613" s="111">
        <v>12</v>
      </c>
      <c r="D6613" s="22">
        <v>4.5999999999999996</v>
      </c>
      <c r="E6613" s="2">
        <v>12.8</v>
      </c>
      <c r="F6613" s="362">
        <v>-3</v>
      </c>
      <c r="G6613" s="21">
        <v>146</v>
      </c>
      <c r="H6613" s="21">
        <v>25</v>
      </c>
      <c r="I6613" s="2">
        <v>1034</v>
      </c>
      <c r="J6613" s="2">
        <v>992</v>
      </c>
      <c r="K6613" s="2">
        <v>7.3</v>
      </c>
      <c r="L6613" s="2">
        <v>14.3</v>
      </c>
      <c r="M6613" s="2">
        <v>0</v>
      </c>
      <c r="N6613" s="2">
        <v>9</v>
      </c>
      <c r="O6613" s="2">
        <v>0</v>
      </c>
      <c r="P6613" s="2">
        <v>0</v>
      </c>
    </row>
    <row r="6614" spans="1:18" x14ac:dyDescent="0.25">
      <c r="A6614" s="112" t="s">
        <v>31</v>
      </c>
      <c r="B6614" s="360">
        <v>2018</v>
      </c>
      <c r="C6614" s="111">
        <v>12</v>
      </c>
      <c r="D6614" s="22">
        <v>5.2</v>
      </c>
      <c r="E6614" s="2">
        <v>13.1</v>
      </c>
      <c r="F6614" s="2">
        <v>-2.1</v>
      </c>
      <c r="G6614" s="13">
        <v>78.2</v>
      </c>
      <c r="H6614" s="13">
        <v>25.2</v>
      </c>
      <c r="I6614" s="2">
        <v>1035</v>
      </c>
      <c r="J6614" s="2">
        <v>992</v>
      </c>
      <c r="K6614" s="2">
        <v>6.3</v>
      </c>
      <c r="L6614" s="2">
        <v>22.5</v>
      </c>
      <c r="M6614" s="2">
        <v>0</v>
      </c>
      <c r="N6614" s="2">
        <v>8</v>
      </c>
      <c r="O6614" s="2">
        <v>0</v>
      </c>
      <c r="P6614" s="2">
        <v>0</v>
      </c>
    </row>
    <row r="6615" spans="1:18" x14ac:dyDescent="0.25">
      <c r="A6615" s="112" t="s">
        <v>69</v>
      </c>
      <c r="B6615" s="360">
        <v>2018</v>
      </c>
      <c r="C6615" s="111">
        <v>12</v>
      </c>
      <c r="D6615" s="22">
        <v>4</v>
      </c>
      <c r="E6615" s="2">
        <v>11.9</v>
      </c>
      <c r="F6615" s="362">
        <v>-3</v>
      </c>
      <c r="G6615" s="13">
        <v>151.80000000000001</v>
      </c>
      <c r="H6615" s="13">
        <v>24.9</v>
      </c>
      <c r="I6615" s="2">
        <v>1033</v>
      </c>
      <c r="J6615" s="2">
        <v>991</v>
      </c>
      <c r="K6615" s="2">
        <v>14.6</v>
      </c>
      <c r="L6615" s="2">
        <v>59.1</v>
      </c>
      <c r="M6615" s="2">
        <v>0</v>
      </c>
      <c r="N6615" s="2">
        <v>9</v>
      </c>
      <c r="O6615" s="2">
        <v>0</v>
      </c>
      <c r="P6615" s="2">
        <v>0</v>
      </c>
    </row>
    <row r="6616" spans="1:18" x14ac:dyDescent="0.25">
      <c r="A6616" s="112" t="s">
        <v>49</v>
      </c>
      <c r="B6616" s="360">
        <v>2018</v>
      </c>
      <c r="C6616" s="111">
        <v>12</v>
      </c>
      <c r="D6616" s="22">
        <v>5.3</v>
      </c>
      <c r="E6616" s="2">
        <v>14.2</v>
      </c>
      <c r="F6616" s="2">
        <v>-3.5</v>
      </c>
      <c r="G6616" s="21">
        <v>121</v>
      </c>
      <c r="H6616" s="21">
        <v>21</v>
      </c>
      <c r="I6616" s="2">
        <v>1034</v>
      </c>
      <c r="J6616" s="2">
        <v>992</v>
      </c>
      <c r="K6616" s="2">
        <v>7.3</v>
      </c>
      <c r="L6616" s="2">
        <v>34.4</v>
      </c>
      <c r="M6616" s="2">
        <v>0</v>
      </c>
      <c r="N6616" s="2">
        <v>8</v>
      </c>
      <c r="O6616" s="2">
        <v>0</v>
      </c>
      <c r="P6616" s="2">
        <v>0</v>
      </c>
    </row>
    <row r="6617" spans="1:18" x14ac:dyDescent="0.25">
      <c r="A6617" s="112" t="s">
        <v>186</v>
      </c>
      <c r="B6617" s="360">
        <v>2018</v>
      </c>
      <c r="C6617" s="111">
        <v>12</v>
      </c>
      <c r="D6617" s="22">
        <v>5.8</v>
      </c>
      <c r="E6617" s="2">
        <v>13.3</v>
      </c>
      <c r="F6617" s="2">
        <v>-1.4</v>
      </c>
      <c r="G6617" s="13">
        <v>138.80000000000001</v>
      </c>
      <c r="H6617" s="13">
        <v>23.4</v>
      </c>
      <c r="I6617" s="2">
        <v>1035</v>
      </c>
      <c r="J6617" s="2">
        <v>991</v>
      </c>
      <c r="K6617" s="2">
        <v>6.2</v>
      </c>
      <c r="L6617" s="362">
        <v>37</v>
      </c>
      <c r="M6617" s="2">
        <v>0</v>
      </c>
      <c r="N6617" s="2">
        <v>4</v>
      </c>
      <c r="O6617" s="2">
        <v>0</v>
      </c>
      <c r="P6617" s="2">
        <v>0</v>
      </c>
    </row>
    <row r="6618" spans="1:18" x14ac:dyDescent="0.25">
      <c r="A6618" s="112" t="s">
        <v>61</v>
      </c>
      <c r="B6618" s="360">
        <v>2018</v>
      </c>
      <c r="C6618" s="111">
        <v>12</v>
      </c>
      <c r="D6618" s="22">
        <v>4.5</v>
      </c>
      <c r="E6618" s="2">
        <v>12.1</v>
      </c>
      <c r="F6618" s="2">
        <v>-3.2</v>
      </c>
      <c r="G6618" s="13">
        <v>155.19999999999999</v>
      </c>
      <c r="H6618" s="13">
        <v>22.7</v>
      </c>
      <c r="I6618" s="2">
        <v>1036</v>
      </c>
      <c r="J6618" s="2">
        <v>992</v>
      </c>
      <c r="K6618" s="2">
        <v>7.5</v>
      </c>
      <c r="L6618" s="362">
        <v>43</v>
      </c>
      <c r="M6618" s="2">
        <v>0</v>
      </c>
      <c r="N6618" s="2">
        <v>9</v>
      </c>
      <c r="O6618" s="2">
        <v>0</v>
      </c>
      <c r="P6618" s="2">
        <v>0</v>
      </c>
    </row>
    <row r="6619" spans="1:18" x14ac:dyDescent="0.25">
      <c r="A6619" s="112" t="s">
        <v>168</v>
      </c>
      <c r="B6619" s="360">
        <v>2018</v>
      </c>
      <c r="C6619" s="111">
        <v>12</v>
      </c>
      <c r="D6619" s="22">
        <v>5.7</v>
      </c>
      <c r="E6619" s="2">
        <v>13.3</v>
      </c>
      <c r="F6619" s="2">
        <v>-1.5</v>
      </c>
      <c r="G6619" s="13">
        <v>106.4</v>
      </c>
      <c r="H6619" s="13">
        <v>21.4</v>
      </c>
      <c r="I6619" s="2">
        <v>1035</v>
      </c>
      <c r="J6619" s="2">
        <v>991</v>
      </c>
      <c r="K6619" s="2">
        <v>8.5</v>
      </c>
      <c r="L6619" s="2">
        <v>32.5</v>
      </c>
      <c r="M6619" s="2">
        <v>0</v>
      </c>
      <c r="N6619" s="2">
        <v>5</v>
      </c>
      <c r="O6619" s="2">
        <v>0</v>
      </c>
      <c r="P6619" s="2">
        <v>0</v>
      </c>
    </row>
    <row r="6620" spans="1:18" x14ac:dyDescent="0.25">
      <c r="A6620" s="112" t="s">
        <v>46</v>
      </c>
      <c r="B6620" s="360">
        <v>2018</v>
      </c>
      <c r="C6620" s="111">
        <v>12</v>
      </c>
      <c r="D6620" s="22">
        <v>4.8</v>
      </c>
      <c r="E6620" s="2">
        <v>12.6</v>
      </c>
      <c r="F6620" s="2">
        <v>-2.4</v>
      </c>
      <c r="G6620" s="13">
        <v>82.8</v>
      </c>
      <c r="H6620" s="13">
        <v>20.6</v>
      </c>
      <c r="I6620" s="2">
        <v>1034</v>
      </c>
      <c r="J6620" s="2">
        <v>992</v>
      </c>
      <c r="K6620" s="2">
        <v>10.1</v>
      </c>
      <c r="L6620" s="2">
        <v>38.5</v>
      </c>
      <c r="M6620" s="2">
        <v>0</v>
      </c>
      <c r="N6620" s="2">
        <v>6</v>
      </c>
      <c r="O6620" s="2">
        <v>0</v>
      </c>
      <c r="P6620" s="2">
        <v>0</v>
      </c>
    </row>
    <row r="6621" spans="1:18" x14ac:dyDescent="0.25">
      <c r="A6621" s="112" t="s">
        <v>56</v>
      </c>
      <c r="B6621" s="360">
        <v>2018</v>
      </c>
      <c r="C6621" s="111">
        <v>12</v>
      </c>
      <c r="D6621" s="22">
        <v>5.7</v>
      </c>
      <c r="E6621" s="2">
        <v>13.4</v>
      </c>
      <c r="F6621" s="2">
        <v>-2.4</v>
      </c>
      <c r="G6621" s="13">
        <v>122.6</v>
      </c>
      <c r="H6621" s="13">
        <v>18.8</v>
      </c>
      <c r="I6621" s="2">
        <v>1035</v>
      </c>
      <c r="J6621" s="2">
        <v>991</v>
      </c>
      <c r="K6621" s="2">
        <v>3.3</v>
      </c>
      <c r="L6621" s="2">
        <v>24.9</v>
      </c>
      <c r="M6621" s="2">
        <v>0</v>
      </c>
      <c r="N6621" s="2">
        <v>6</v>
      </c>
      <c r="O6621" s="2">
        <v>0</v>
      </c>
      <c r="P6621" s="2">
        <v>0</v>
      </c>
    </row>
    <row r="6622" spans="1:18" x14ac:dyDescent="0.25">
      <c r="A6622" s="112" t="s">
        <v>71</v>
      </c>
      <c r="B6622" s="360">
        <v>2018</v>
      </c>
      <c r="C6622" s="111">
        <v>12</v>
      </c>
      <c r="D6622" s="22">
        <v>4</v>
      </c>
      <c r="E6622" s="2">
        <v>11.7</v>
      </c>
      <c r="F6622" s="2">
        <v>-2.9</v>
      </c>
      <c r="G6622" s="13">
        <v>177.2</v>
      </c>
      <c r="H6622" s="13">
        <v>26.2</v>
      </c>
      <c r="I6622" s="2">
        <v>1034</v>
      </c>
      <c r="J6622" s="2">
        <v>991</v>
      </c>
      <c r="K6622" s="2">
        <v>7.2</v>
      </c>
      <c r="L6622" s="2">
        <v>35.6</v>
      </c>
      <c r="M6622" s="2">
        <v>2</v>
      </c>
      <c r="N6622" s="2">
        <v>7</v>
      </c>
      <c r="O6622" s="2">
        <v>0</v>
      </c>
      <c r="P6622" s="2">
        <v>0</v>
      </c>
    </row>
    <row r="6623" spans="1:18" x14ac:dyDescent="0.25">
      <c r="A6623" s="112" t="s">
        <v>72</v>
      </c>
      <c r="B6623" s="360">
        <v>2018</v>
      </c>
      <c r="C6623" s="111">
        <v>12</v>
      </c>
      <c r="D6623" s="22">
        <v>3.4</v>
      </c>
      <c r="E6623" s="2">
        <v>11.3</v>
      </c>
      <c r="F6623" s="2">
        <v>-4.0999999999999996</v>
      </c>
      <c r="G6623" s="13">
        <v>156.6</v>
      </c>
      <c r="H6623" s="13">
        <v>19.600000000000001</v>
      </c>
      <c r="I6623" s="2">
        <v>1034</v>
      </c>
      <c r="J6623" s="2">
        <v>990</v>
      </c>
      <c r="K6623" s="2">
        <v>7.6</v>
      </c>
      <c r="L6623" s="2">
        <v>28.2</v>
      </c>
      <c r="M6623" s="2">
        <v>3</v>
      </c>
      <c r="N6623" s="2">
        <v>10</v>
      </c>
      <c r="O6623" s="2">
        <v>0</v>
      </c>
      <c r="P6623" s="2">
        <v>0</v>
      </c>
    </row>
    <row r="6624" spans="1:18" x14ac:dyDescent="0.25">
      <c r="A6624" s="112" t="s">
        <v>93</v>
      </c>
      <c r="B6624" s="360">
        <v>2018</v>
      </c>
      <c r="C6624" s="111">
        <v>12</v>
      </c>
      <c r="D6624" s="22">
        <v>4.2</v>
      </c>
      <c r="E6624" s="2">
        <v>12.2</v>
      </c>
      <c r="F6624" s="362">
        <v>-3</v>
      </c>
      <c r="G6624" s="13">
        <v>98.4</v>
      </c>
      <c r="H6624" s="21">
        <v>13</v>
      </c>
      <c r="I6624" s="2">
        <v>1034</v>
      </c>
      <c r="J6624" s="2">
        <v>990</v>
      </c>
      <c r="K6624" s="2">
        <v>4.5999999999999996</v>
      </c>
      <c r="L6624" s="2">
        <v>46.7</v>
      </c>
      <c r="M6624" s="2">
        <v>2</v>
      </c>
      <c r="N6624" s="2">
        <v>9</v>
      </c>
      <c r="O6624" s="2">
        <v>0</v>
      </c>
      <c r="P6624" s="2">
        <v>0</v>
      </c>
    </row>
    <row r="6625" spans="1:16" x14ac:dyDescent="0.25">
      <c r="A6625" s="113" t="s">
        <v>54</v>
      </c>
      <c r="B6625" s="360">
        <v>2018</v>
      </c>
      <c r="C6625" s="111">
        <v>12</v>
      </c>
      <c r="D6625" s="22">
        <f>AVERAGE(D6605:D6624)</f>
        <v>4.585</v>
      </c>
      <c r="G6625" s="13">
        <f>AVERAGE(G6611:G6624)</f>
        <v>129.74285714285716</v>
      </c>
    </row>
    <row r="6626" spans="1:16" x14ac:dyDescent="0.25">
      <c r="A6626" s="532" t="s">
        <v>37</v>
      </c>
      <c r="B6626" s="532"/>
      <c r="C6626" s="532"/>
      <c r="D6626" s="361">
        <v>2.2999999999999998</v>
      </c>
      <c r="G6626" s="168">
        <v>92.8</v>
      </c>
    </row>
    <row r="6627" spans="1:16" x14ac:dyDescent="0.25">
      <c r="A6627" s="532" t="s">
        <v>38</v>
      </c>
      <c r="B6627" s="532"/>
      <c r="C6627" s="532"/>
      <c r="D6627" s="361">
        <v>1.3</v>
      </c>
      <c r="G6627" s="358">
        <v>120.1</v>
      </c>
    </row>
    <row r="6628" spans="1:16" x14ac:dyDescent="0.25">
      <c r="A6628" s="532" t="s">
        <v>167</v>
      </c>
      <c r="B6628" s="532"/>
      <c r="C6628" s="532"/>
      <c r="D6628" s="361">
        <v>2.5</v>
      </c>
    </row>
    <row r="6629" spans="1:16" x14ac:dyDescent="0.25">
      <c r="A6629" s="532" t="s">
        <v>98</v>
      </c>
      <c r="B6629" s="532"/>
      <c r="C6629" s="532"/>
      <c r="D6629" s="361">
        <v>2.4</v>
      </c>
    </row>
    <row r="6632" spans="1:16" x14ac:dyDescent="0.25">
      <c r="G6632" s="531" t="s">
        <v>191</v>
      </c>
      <c r="H6632" s="531"/>
      <c r="I6632" s="531"/>
      <c r="J6632" s="531"/>
    </row>
    <row r="6634" spans="1:16" x14ac:dyDescent="0.25">
      <c r="A6634" s="365" t="s">
        <v>0</v>
      </c>
      <c r="B6634" s="365" t="s">
        <v>1</v>
      </c>
      <c r="C6634" s="365" t="s">
        <v>2</v>
      </c>
      <c r="D6634" s="366" t="s">
        <v>3</v>
      </c>
      <c r="E6634" s="365" t="s">
        <v>111</v>
      </c>
      <c r="F6634" s="365" t="s">
        <v>112</v>
      </c>
      <c r="G6634" s="365" t="s">
        <v>4</v>
      </c>
      <c r="H6634" s="15" t="s">
        <v>5</v>
      </c>
      <c r="I6634" s="365" t="s">
        <v>10</v>
      </c>
      <c r="J6634" s="365" t="s">
        <v>11</v>
      </c>
      <c r="K6634" s="365" t="s">
        <v>17</v>
      </c>
      <c r="L6634" s="365" t="s">
        <v>18</v>
      </c>
      <c r="M6634" s="365" t="s">
        <v>6</v>
      </c>
      <c r="N6634" s="365" t="s">
        <v>7</v>
      </c>
      <c r="O6634" s="365" t="s">
        <v>8</v>
      </c>
      <c r="P6634" s="365" t="s">
        <v>9</v>
      </c>
    </row>
    <row r="6636" spans="1:16" x14ac:dyDescent="0.25">
      <c r="A6636" s="113" t="s">
        <v>39</v>
      </c>
      <c r="B6636" s="367">
        <v>2018</v>
      </c>
      <c r="C6636" s="111" t="s">
        <v>96</v>
      </c>
      <c r="D6636" s="22">
        <v>11.8</v>
      </c>
      <c r="E6636" s="2">
        <v>38.6</v>
      </c>
      <c r="F6636" s="2">
        <v>-10.9</v>
      </c>
      <c r="G6636" s="13">
        <v>650.5</v>
      </c>
      <c r="H6636" s="13">
        <v>22.7</v>
      </c>
      <c r="I6636" s="2">
        <v>1039</v>
      </c>
      <c r="J6636" s="2">
        <v>982</v>
      </c>
      <c r="K6636" s="2">
        <v>9.8000000000000007</v>
      </c>
      <c r="L6636" s="2">
        <v>69.8</v>
      </c>
      <c r="M6636" s="2">
        <v>8</v>
      </c>
      <c r="N6636" s="2">
        <v>60</v>
      </c>
      <c r="O6636" s="2">
        <v>100</v>
      </c>
      <c r="P6636" s="2">
        <v>35</v>
      </c>
    </row>
    <row r="6637" spans="1:16" x14ac:dyDescent="0.25">
      <c r="A6637" s="112" t="s">
        <v>19</v>
      </c>
      <c r="B6637" s="367">
        <v>2018</v>
      </c>
      <c r="C6637" s="111" t="s">
        <v>96</v>
      </c>
      <c r="D6637" s="22">
        <v>12.1</v>
      </c>
      <c r="E6637" s="2">
        <v>37.1</v>
      </c>
      <c r="F6637" s="2">
        <v>-12.3</v>
      </c>
      <c r="G6637" s="13">
        <v>648.29999999999995</v>
      </c>
      <c r="H6637" s="13">
        <v>47.2</v>
      </c>
      <c r="I6637" s="2">
        <v>1041</v>
      </c>
      <c r="J6637" s="2">
        <v>982</v>
      </c>
      <c r="K6637" s="2">
        <v>5.5</v>
      </c>
      <c r="L6637" s="2">
        <v>23.3</v>
      </c>
      <c r="M6637" s="2">
        <v>8</v>
      </c>
      <c r="N6637" s="2">
        <v>50</v>
      </c>
      <c r="O6637" s="2">
        <v>54</v>
      </c>
      <c r="P6637" s="2">
        <v>29</v>
      </c>
    </row>
    <row r="6638" spans="1:16" x14ac:dyDescent="0.25">
      <c r="A6638" s="112" t="s">
        <v>12</v>
      </c>
      <c r="B6638" s="367">
        <v>2018</v>
      </c>
      <c r="C6638" s="111" t="s">
        <v>96</v>
      </c>
      <c r="D6638" s="22">
        <v>11.3</v>
      </c>
      <c r="E6638" s="2">
        <v>35.200000000000003</v>
      </c>
      <c r="F6638" s="2">
        <v>-11.3</v>
      </c>
      <c r="G6638" s="13">
        <v>735.5</v>
      </c>
      <c r="H6638" s="13">
        <v>32.799999999999997</v>
      </c>
      <c r="I6638" s="2">
        <v>1040</v>
      </c>
      <c r="J6638" s="2">
        <v>986</v>
      </c>
      <c r="K6638" s="369">
        <v>7</v>
      </c>
      <c r="L6638" s="2">
        <v>91.1</v>
      </c>
      <c r="M6638" s="2">
        <v>11</v>
      </c>
      <c r="N6638" s="2">
        <v>53</v>
      </c>
      <c r="O6638" s="2">
        <v>84</v>
      </c>
      <c r="P6638" s="2">
        <v>20</v>
      </c>
    </row>
    <row r="6639" spans="1:16" x14ac:dyDescent="0.25">
      <c r="A6639" s="112" t="s">
        <v>161</v>
      </c>
      <c r="B6639" s="367">
        <v>2018</v>
      </c>
      <c r="C6639" s="111" t="s">
        <v>96</v>
      </c>
      <c r="D6639" s="22">
        <v>10.8</v>
      </c>
      <c r="E6639" s="2">
        <v>35.9</v>
      </c>
      <c r="F6639" s="2">
        <v>-12.2</v>
      </c>
      <c r="G6639" s="13">
        <v>667.3</v>
      </c>
      <c r="H6639" s="13">
        <v>26.7</v>
      </c>
      <c r="I6639" s="2">
        <v>1039</v>
      </c>
      <c r="J6639" s="2">
        <v>984</v>
      </c>
      <c r="K6639" s="2">
        <v>2.4</v>
      </c>
      <c r="L6639" s="2">
        <v>23.9</v>
      </c>
      <c r="M6639" s="2">
        <v>12</v>
      </c>
      <c r="N6639" s="2">
        <v>55</v>
      </c>
      <c r="O6639" s="2">
        <v>78</v>
      </c>
      <c r="P6639" s="2">
        <v>19</v>
      </c>
    </row>
    <row r="6640" spans="1:16" x14ac:dyDescent="0.25">
      <c r="A6640" s="112" t="s">
        <v>13</v>
      </c>
      <c r="B6640" s="367">
        <v>2018</v>
      </c>
      <c r="C6640" s="111" t="s">
        <v>96</v>
      </c>
      <c r="D6640" s="22">
        <v>10.199999999999999</v>
      </c>
      <c r="E6640" s="2">
        <v>36.5</v>
      </c>
      <c r="F6640" s="369">
        <v>-13</v>
      </c>
      <c r="G6640" s="13">
        <v>793.9</v>
      </c>
      <c r="H6640" s="13">
        <v>38.299999999999997</v>
      </c>
      <c r="I6640" s="2">
        <v>1039</v>
      </c>
      <c r="J6640" s="2">
        <v>990</v>
      </c>
      <c r="K6640" s="2">
        <v>5.8</v>
      </c>
      <c r="L6640" s="2">
        <v>100.1</v>
      </c>
      <c r="M6640" s="2">
        <v>13</v>
      </c>
      <c r="N6640" s="2">
        <v>78</v>
      </c>
      <c r="O6640" s="2">
        <v>76</v>
      </c>
      <c r="P6640" s="2">
        <v>18</v>
      </c>
    </row>
    <row r="6641" spans="1:16" x14ac:dyDescent="0.25">
      <c r="A6641" s="112" t="s">
        <v>16</v>
      </c>
      <c r="B6641" s="367">
        <v>2018</v>
      </c>
      <c r="C6641" s="111" t="s">
        <v>96</v>
      </c>
      <c r="D6641" s="22">
        <v>10.3</v>
      </c>
      <c r="E6641" s="2">
        <v>35.9</v>
      </c>
      <c r="F6641" s="2">
        <v>-12.3</v>
      </c>
      <c r="G6641" s="13">
        <v>718.2</v>
      </c>
      <c r="H6641" s="13">
        <v>39.200000000000003</v>
      </c>
      <c r="I6641" s="2">
        <v>1039</v>
      </c>
      <c r="J6641" s="2">
        <v>983</v>
      </c>
      <c r="K6641" s="2">
        <v>6.2</v>
      </c>
      <c r="L6641" s="2">
        <v>31.7</v>
      </c>
      <c r="M6641" s="2">
        <v>13</v>
      </c>
      <c r="N6641" s="2">
        <v>76</v>
      </c>
      <c r="O6641" s="2">
        <v>73</v>
      </c>
      <c r="P6641" s="2">
        <v>17</v>
      </c>
    </row>
    <row r="6642" spans="1:16" x14ac:dyDescent="0.25">
      <c r="A6642" s="112" t="s">
        <v>14</v>
      </c>
      <c r="B6642" s="367">
        <v>2018</v>
      </c>
      <c r="C6642" s="111" t="s">
        <v>96</v>
      </c>
      <c r="D6642" s="22">
        <v>11.9</v>
      </c>
      <c r="E6642" s="371">
        <v>36</v>
      </c>
      <c r="F6642" s="2">
        <v>-10.8</v>
      </c>
      <c r="G6642" s="13">
        <v>504.6</v>
      </c>
      <c r="H6642" s="13">
        <v>28.3</v>
      </c>
      <c r="I6642" s="2">
        <v>1040</v>
      </c>
      <c r="J6642" s="2">
        <v>985</v>
      </c>
      <c r="K6642" s="371">
        <v>7</v>
      </c>
      <c r="L6642" s="371">
        <v>86</v>
      </c>
      <c r="M6642" s="2">
        <v>9</v>
      </c>
      <c r="N6642" s="2">
        <v>56</v>
      </c>
      <c r="O6642" s="2">
        <v>90</v>
      </c>
      <c r="P6642" s="2">
        <v>30</v>
      </c>
    </row>
    <row r="6643" spans="1:16" x14ac:dyDescent="0.25">
      <c r="A6643" s="112" t="s">
        <v>87</v>
      </c>
      <c r="B6643" s="367">
        <v>2018</v>
      </c>
      <c r="C6643" s="111" t="s">
        <v>96</v>
      </c>
      <c r="D6643" s="22">
        <f>(D6172+D6201+D6260+D6289+D6317+D6377+D6406+D6435+D6496+D6524+D6553+D6612)/12</f>
        <v>9.9333333333333318</v>
      </c>
      <c r="E6643" s="371">
        <v>33.700000000000003</v>
      </c>
      <c r="F6643" s="371">
        <v>-13.1</v>
      </c>
      <c r="G6643" s="13">
        <f>SUM(130.7+25.1+146.4+136.69441793)</f>
        <v>438.89441792999997</v>
      </c>
      <c r="H6643" s="13">
        <v>28.6</v>
      </c>
      <c r="I6643" s="2">
        <v>1039</v>
      </c>
      <c r="J6643" s="2">
        <v>985</v>
      </c>
      <c r="K6643" s="2">
        <f>(K6172+K6201+K6260+K6269+K6317+K6377+K6106+K6435+K6496+K6524+K6553+K6612)/12</f>
        <v>3.9</v>
      </c>
      <c r="L6643" s="2">
        <v>37.1</v>
      </c>
      <c r="M6643" s="2">
        <f>SUM(M6172+M6201+M6260+M6289+M6317+M6377+M6406+M6435+M6496+M6524+M6553+M6612)</f>
        <v>14</v>
      </c>
      <c r="N6643" s="370">
        <f t="shared" ref="N6643:P6644" si="45">SUM(N6172+N6201+N6260+N6289+N6317+N6377+N6406+N6435+N6496+N6524+N6553+N6612)</f>
        <v>64</v>
      </c>
      <c r="O6643" s="370">
        <f t="shared" si="45"/>
        <v>81</v>
      </c>
      <c r="P6643" s="370">
        <f t="shared" si="45"/>
        <v>24</v>
      </c>
    </row>
    <row r="6644" spans="1:16" x14ac:dyDescent="0.25">
      <c r="A6644" s="112" t="s">
        <v>164</v>
      </c>
      <c r="B6644" s="367">
        <v>2018</v>
      </c>
      <c r="C6644" s="111" t="s">
        <v>96</v>
      </c>
      <c r="D6644" s="371">
        <f>(D6173+D6202+D6261+D6290+D6318+D6378+D6407+D6436+D6497+D6525+D6554+D6613)/12</f>
        <v>11.524999999999999</v>
      </c>
      <c r="E6644" s="371">
        <v>39.4</v>
      </c>
      <c r="F6644" s="371">
        <v>-12.1</v>
      </c>
      <c r="G6644" s="21">
        <v>589</v>
      </c>
      <c r="H6644" s="21">
        <v>25</v>
      </c>
      <c r="I6644" s="370">
        <v>1039</v>
      </c>
      <c r="J6644" s="370">
        <v>985</v>
      </c>
      <c r="K6644" s="370">
        <v>6.6</v>
      </c>
      <c r="L6644" s="370">
        <v>38.1</v>
      </c>
      <c r="M6644" s="370">
        <f>SUM(M6173+M6202+M6261+M6290+M6318+M6378+M6407+M6436+M6497+M6525+M6554+M6613)</f>
        <v>9</v>
      </c>
      <c r="N6644" s="370">
        <f t="shared" si="45"/>
        <v>53</v>
      </c>
      <c r="O6644" s="370">
        <f t="shared" si="45"/>
        <v>97</v>
      </c>
      <c r="P6644" s="370">
        <f t="shared" si="45"/>
        <v>36</v>
      </c>
    </row>
    <row r="6645" spans="1:16" x14ac:dyDescent="0.25">
      <c r="A6645" s="112" t="s">
        <v>31</v>
      </c>
      <c r="B6645" s="367">
        <v>2018</v>
      </c>
      <c r="C6645" s="111" t="s">
        <v>96</v>
      </c>
      <c r="D6645" s="22">
        <v>12</v>
      </c>
      <c r="E6645" s="2">
        <v>38.9</v>
      </c>
      <c r="F6645" s="2">
        <v>-10.8</v>
      </c>
      <c r="G6645" s="13">
        <v>381.6</v>
      </c>
      <c r="H6645" s="13">
        <v>43.5</v>
      </c>
      <c r="I6645" s="2">
        <v>1040</v>
      </c>
      <c r="J6645" s="2">
        <v>985</v>
      </c>
      <c r="K6645" s="2">
        <v>4.2</v>
      </c>
      <c r="L6645" s="2">
        <v>43.5</v>
      </c>
      <c r="M6645" s="2">
        <v>6</v>
      </c>
      <c r="N6645" s="2">
        <v>44</v>
      </c>
      <c r="O6645" s="2">
        <v>99</v>
      </c>
      <c r="P6645" s="2">
        <v>34</v>
      </c>
    </row>
    <row r="6646" spans="1:16" x14ac:dyDescent="0.25">
      <c r="A6646" s="112" t="s">
        <v>69</v>
      </c>
      <c r="B6646" s="367">
        <v>2018</v>
      </c>
      <c r="C6646" s="111" t="s">
        <v>96</v>
      </c>
      <c r="D6646" s="22">
        <v>11.1</v>
      </c>
      <c r="E6646" s="2">
        <v>37.700000000000003</v>
      </c>
      <c r="F6646" s="2">
        <v>-11.6</v>
      </c>
      <c r="G6646" s="13">
        <v>639.6</v>
      </c>
      <c r="H6646" s="13">
        <v>60.4</v>
      </c>
      <c r="I6646" s="2">
        <v>1038</v>
      </c>
      <c r="J6646" s="2">
        <v>984</v>
      </c>
      <c r="K6646" s="2">
        <v>11.7</v>
      </c>
      <c r="L6646" s="2">
        <v>81.7</v>
      </c>
      <c r="M6646" s="2">
        <v>6</v>
      </c>
      <c r="N6646" s="2">
        <v>65</v>
      </c>
      <c r="O6646" s="2">
        <v>97</v>
      </c>
      <c r="P6646" s="2">
        <v>43</v>
      </c>
    </row>
    <row r="6647" spans="1:16" x14ac:dyDescent="0.25">
      <c r="A6647" s="112" t="s">
        <v>49</v>
      </c>
      <c r="B6647" s="367">
        <v>2018</v>
      </c>
      <c r="C6647" s="111" t="s">
        <v>96</v>
      </c>
      <c r="D6647" s="371">
        <v>12.2</v>
      </c>
      <c r="E6647" s="2">
        <v>39.4</v>
      </c>
      <c r="F6647" s="2">
        <v>-13.6</v>
      </c>
      <c r="G6647" s="21">
        <v>509</v>
      </c>
      <c r="H6647" s="21">
        <v>21</v>
      </c>
      <c r="I6647" s="2">
        <v>1039</v>
      </c>
      <c r="J6647" s="2">
        <v>985</v>
      </c>
      <c r="K6647" s="2">
        <v>6.1</v>
      </c>
      <c r="L6647" s="2">
        <v>75.599999999999994</v>
      </c>
      <c r="M6647" s="2">
        <v>10</v>
      </c>
      <c r="N6647" s="2">
        <v>40</v>
      </c>
      <c r="O6647" s="2">
        <v>99</v>
      </c>
      <c r="P6647" s="2">
        <v>35</v>
      </c>
    </row>
    <row r="6648" spans="1:16" x14ac:dyDescent="0.25">
      <c r="A6648" s="112" t="s">
        <v>186</v>
      </c>
      <c r="B6648" s="367">
        <v>2018</v>
      </c>
      <c r="C6648" s="111" t="s">
        <v>96</v>
      </c>
      <c r="D6648" s="22">
        <v>12.9</v>
      </c>
      <c r="E6648" s="2">
        <v>38.4</v>
      </c>
      <c r="F6648" s="2">
        <v>-9.6</v>
      </c>
      <c r="G6648" s="13">
        <v>569.79999999999995</v>
      </c>
      <c r="H6648" s="13">
        <v>25.4</v>
      </c>
      <c r="I6648" s="2">
        <v>1040</v>
      </c>
      <c r="J6648" s="2">
        <v>985</v>
      </c>
      <c r="K6648" s="2">
        <v>5.2</v>
      </c>
      <c r="L6648" s="2">
        <v>43.5</v>
      </c>
      <c r="M6648" s="2">
        <v>5</v>
      </c>
      <c r="N6648" s="2">
        <v>38</v>
      </c>
      <c r="O6648" s="2">
        <v>107</v>
      </c>
      <c r="P6648" s="2">
        <v>37</v>
      </c>
    </row>
    <row r="6649" spans="1:16" x14ac:dyDescent="0.25">
      <c r="A6649" s="112" t="s">
        <v>61</v>
      </c>
      <c r="B6649" s="367">
        <v>2018</v>
      </c>
      <c r="C6649" s="111" t="s">
        <v>96</v>
      </c>
      <c r="D6649" s="22">
        <v>11.1</v>
      </c>
      <c r="E6649" s="371">
        <v>38</v>
      </c>
      <c r="F6649" s="2">
        <v>-12.5</v>
      </c>
      <c r="G6649" s="13">
        <v>743.8</v>
      </c>
      <c r="H6649" s="13">
        <v>29.3</v>
      </c>
      <c r="I6649" s="2">
        <v>1041</v>
      </c>
      <c r="J6649" s="2">
        <v>984</v>
      </c>
      <c r="K6649" s="2">
        <v>8.1</v>
      </c>
      <c r="L6649" s="2">
        <v>89.9</v>
      </c>
      <c r="M6649" s="2">
        <v>10</v>
      </c>
      <c r="N6649" s="2">
        <v>62</v>
      </c>
      <c r="O6649" s="2">
        <v>85</v>
      </c>
      <c r="P6649" s="2">
        <v>29</v>
      </c>
    </row>
    <row r="6650" spans="1:16" x14ac:dyDescent="0.25">
      <c r="A6650" s="112" t="s">
        <v>168</v>
      </c>
      <c r="B6650" s="367">
        <v>2018</v>
      </c>
      <c r="C6650" s="111" t="s">
        <v>96</v>
      </c>
      <c r="D6650" s="22">
        <v>12.6</v>
      </c>
      <c r="E6650" s="2">
        <v>36.299999999999997</v>
      </c>
      <c r="F6650" s="2">
        <v>-9.6</v>
      </c>
      <c r="G6650" s="13">
        <v>454.6</v>
      </c>
      <c r="H6650" s="13">
        <v>21.4</v>
      </c>
      <c r="I6650" s="2">
        <v>1040</v>
      </c>
      <c r="J6650" s="2">
        <v>984</v>
      </c>
      <c r="K6650" s="2">
        <v>6.5</v>
      </c>
      <c r="L6650" s="2">
        <v>51.2</v>
      </c>
      <c r="M6650" s="2">
        <v>6</v>
      </c>
      <c r="N6650" s="2">
        <v>40</v>
      </c>
      <c r="O6650" s="2">
        <v>84</v>
      </c>
      <c r="P6650" s="2">
        <v>24</v>
      </c>
    </row>
    <row r="6651" spans="1:16" x14ac:dyDescent="0.25">
      <c r="A6651" s="112" t="s">
        <v>46</v>
      </c>
      <c r="B6651" s="367">
        <v>2018</v>
      </c>
      <c r="C6651" s="111" t="s">
        <v>96</v>
      </c>
      <c r="D6651" s="22">
        <v>10.3</v>
      </c>
      <c r="E6651" s="2">
        <v>34.700000000000003</v>
      </c>
      <c r="F6651" s="2">
        <v>-11.1</v>
      </c>
      <c r="G6651" s="13">
        <v>330.9</v>
      </c>
      <c r="H6651" s="13">
        <v>20.6</v>
      </c>
      <c r="I6651" s="2">
        <v>1041</v>
      </c>
      <c r="J6651" s="2">
        <v>985</v>
      </c>
      <c r="K6651" s="2">
        <v>7.8</v>
      </c>
      <c r="L6651" s="2">
        <v>46.5</v>
      </c>
      <c r="M6651" s="2">
        <v>11</v>
      </c>
      <c r="N6651" s="2">
        <v>37</v>
      </c>
      <c r="O6651" s="2">
        <v>83</v>
      </c>
      <c r="P6651" s="2">
        <v>21</v>
      </c>
    </row>
    <row r="6652" spans="1:16" x14ac:dyDescent="0.25">
      <c r="A6652" s="112" t="s">
        <v>56</v>
      </c>
      <c r="B6652" s="367">
        <v>2018</v>
      </c>
      <c r="C6652" s="111" t="s">
        <v>96</v>
      </c>
      <c r="D6652" s="22">
        <v>11.9</v>
      </c>
      <c r="E6652" s="2">
        <v>37.1</v>
      </c>
      <c r="F6652" s="371">
        <v>-11</v>
      </c>
      <c r="G6652" s="13">
        <v>495.6</v>
      </c>
      <c r="H6652" s="21">
        <v>20</v>
      </c>
      <c r="I6652" s="2">
        <v>1040</v>
      </c>
      <c r="J6652" s="2">
        <v>984</v>
      </c>
      <c r="K6652" s="371">
        <v>2</v>
      </c>
      <c r="L6652" s="2">
        <v>33.6</v>
      </c>
      <c r="M6652" s="2">
        <v>6</v>
      </c>
      <c r="N6652" s="2">
        <v>49</v>
      </c>
      <c r="O6652" s="2">
        <v>92</v>
      </c>
      <c r="P6652" s="2">
        <v>26</v>
      </c>
    </row>
    <row r="6653" spans="1:16" x14ac:dyDescent="0.25">
      <c r="A6653" s="112" t="s">
        <v>71</v>
      </c>
      <c r="B6653" s="367">
        <v>2018</v>
      </c>
      <c r="C6653" s="111" t="s">
        <v>96</v>
      </c>
      <c r="D6653" s="22">
        <v>10.5</v>
      </c>
      <c r="E6653" s="2">
        <v>35.200000000000003</v>
      </c>
      <c r="F6653" s="2">
        <v>-11.3</v>
      </c>
      <c r="G6653" s="13">
        <v>692.8</v>
      </c>
      <c r="H6653" s="21">
        <v>27</v>
      </c>
      <c r="I6653" s="2">
        <v>1039</v>
      </c>
      <c r="J6653" s="2">
        <v>984</v>
      </c>
      <c r="K6653" s="2">
        <v>3.7</v>
      </c>
      <c r="L6653" s="2">
        <v>48.2</v>
      </c>
      <c r="M6653" s="2">
        <v>13</v>
      </c>
      <c r="N6653" s="2">
        <v>68</v>
      </c>
      <c r="O6653" s="2">
        <v>72</v>
      </c>
      <c r="P6653" s="2">
        <v>17</v>
      </c>
    </row>
    <row r="6654" spans="1:16" x14ac:dyDescent="0.25">
      <c r="A6654" s="112" t="s">
        <v>72</v>
      </c>
      <c r="B6654" s="367">
        <v>2018</v>
      </c>
      <c r="C6654" s="111" t="s">
        <v>96</v>
      </c>
      <c r="D6654" s="22">
        <v>10.199999999999999</v>
      </c>
      <c r="E6654" s="2">
        <v>35.799999999999997</v>
      </c>
      <c r="F6654" s="2">
        <v>-12.8</v>
      </c>
      <c r="G6654" s="13">
        <v>604.6</v>
      </c>
      <c r="H6654" s="21">
        <v>25</v>
      </c>
      <c r="I6654" s="2">
        <v>1039</v>
      </c>
      <c r="J6654" s="2">
        <v>984</v>
      </c>
      <c r="K6654" s="2">
        <v>3.7</v>
      </c>
      <c r="L6654" s="2">
        <v>47.2</v>
      </c>
      <c r="M6654" s="2">
        <v>15</v>
      </c>
      <c r="N6654" s="2">
        <v>82</v>
      </c>
      <c r="O6654" s="2">
        <v>78</v>
      </c>
      <c r="P6654" s="2">
        <v>26</v>
      </c>
    </row>
    <row r="6655" spans="1:16" x14ac:dyDescent="0.25">
      <c r="A6655" s="112" t="s">
        <v>93</v>
      </c>
      <c r="B6655" s="367">
        <v>2018</v>
      </c>
      <c r="C6655" s="111" t="s">
        <v>96</v>
      </c>
      <c r="D6655" s="22">
        <v>11.3</v>
      </c>
      <c r="E6655" s="2">
        <v>36.700000000000003</v>
      </c>
      <c r="F6655" s="2">
        <v>-11.9</v>
      </c>
      <c r="G6655" s="13">
        <v>481.4</v>
      </c>
      <c r="H6655" s="13">
        <v>23.2</v>
      </c>
      <c r="I6655" s="2">
        <v>1039</v>
      </c>
      <c r="J6655" s="2">
        <v>984</v>
      </c>
      <c r="K6655" s="2">
        <v>2.9</v>
      </c>
      <c r="L6655" s="2">
        <v>68.3</v>
      </c>
      <c r="M6655" s="2">
        <v>14</v>
      </c>
      <c r="N6655" s="2">
        <v>75</v>
      </c>
      <c r="O6655" s="2">
        <v>83</v>
      </c>
      <c r="P6655" s="2">
        <v>14</v>
      </c>
    </row>
    <row r="6656" spans="1:16" x14ac:dyDescent="0.25">
      <c r="A6656" s="113" t="s">
        <v>54</v>
      </c>
      <c r="B6656" s="367">
        <v>2018</v>
      </c>
      <c r="C6656" s="111" t="s">
        <v>96</v>
      </c>
      <c r="D6656" s="22">
        <f>AVERAGE(D6636:D6655)</f>
        <v>11.297916666666667</v>
      </c>
      <c r="G6656" s="13">
        <f>AVERAGE(G6636:G6655)</f>
        <v>582.49472089649998</v>
      </c>
    </row>
    <row r="6657" spans="1:16" x14ac:dyDescent="0.25">
      <c r="A6657" s="532" t="s">
        <v>37</v>
      </c>
      <c r="B6657" s="532"/>
      <c r="C6657" s="532"/>
      <c r="D6657" s="368">
        <v>8.9</v>
      </c>
      <c r="G6657" s="168">
        <v>913.6</v>
      </c>
      <c r="H6657" s="168"/>
    </row>
    <row r="6658" spans="1:16" x14ac:dyDescent="0.25">
      <c r="A6658" s="532" t="s">
        <v>38</v>
      </c>
      <c r="B6658" s="532"/>
      <c r="C6658" s="532"/>
      <c r="D6658" s="368">
        <v>8.1</v>
      </c>
      <c r="G6658" s="247">
        <v>1098</v>
      </c>
      <c r="H6658" s="247"/>
    </row>
    <row r="6659" spans="1:16" x14ac:dyDescent="0.25">
      <c r="A6659" s="532" t="s">
        <v>167</v>
      </c>
      <c r="B6659" s="532"/>
      <c r="C6659" s="532"/>
      <c r="D6659" s="368">
        <v>9.5</v>
      </c>
    </row>
    <row r="6660" spans="1:16" x14ac:dyDescent="0.25">
      <c r="A6660" s="532" t="s">
        <v>98</v>
      </c>
      <c r="B6660" s="532"/>
      <c r="C6660" s="532"/>
      <c r="D6660" s="368">
        <v>9.1999999999999993</v>
      </c>
    </row>
    <row r="6663" spans="1:16" x14ac:dyDescent="0.25">
      <c r="A6663" s="374" t="s">
        <v>0</v>
      </c>
      <c r="B6663" s="374" t="s">
        <v>1</v>
      </c>
      <c r="C6663" s="374" t="s">
        <v>2</v>
      </c>
      <c r="D6663" s="375" t="s">
        <v>3</v>
      </c>
      <c r="E6663" s="374" t="s">
        <v>111</v>
      </c>
      <c r="F6663" s="374" t="s">
        <v>112</v>
      </c>
      <c r="G6663" s="374" t="s">
        <v>4</v>
      </c>
      <c r="H6663" s="15" t="s">
        <v>5</v>
      </c>
      <c r="I6663" s="374" t="s">
        <v>10</v>
      </c>
      <c r="J6663" s="374" t="s">
        <v>11</v>
      </c>
      <c r="K6663" s="374" t="s">
        <v>17</v>
      </c>
      <c r="L6663" s="374" t="s">
        <v>18</v>
      </c>
      <c r="M6663" s="374" t="s">
        <v>6</v>
      </c>
      <c r="N6663" s="374" t="s">
        <v>7</v>
      </c>
      <c r="O6663" s="374" t="s">
        <v>8</v>
      </c>
      <c r="P6663" s="374" t="s">
        <v>9</v>
      </c>
    </row>
    <row r="6665" spans="1:16" x14ac:dyDescent="0.25">
      <c r="A6665" s="113" t="s">
        <v>39</v>
      </c>
      <c r="B6665" s="376">
        <v>2019</v>
      </c>
      <c r="C6665" s="111">
        <v>1</v>
      </c>
      <c r="D6665" s="22">
        <v>1.9</v>
      </c>
      <c r="E6665" s="2">
        <v>8.5</v>
      </c>
      <c r="F6665" s="2">
        <v>-8.5</v>
      </c>
      <c r="G6665" s="13">
        <v>113.8</v>
      </c>
      <c r="H6665" s="21">
        <v>23</v>
      </c>
      <c r="I6665" s="2">
        <v>1037</v>
      </c>
      <c r="J6665" s="2">
        <v>984</v>
      </c>
      <c r="K6665" s="2">
        <v>15.3</v>
      </c>
      <c r="L6665" s="2">
        <v>57.1</v>
      </c>
      <c r="M6665" s="2">
        <v>4</v>
      </c>
      <c r="N6665" s="2">
        <v>15</v>
      </c>
      <c r="O6665" s="2">
        <v>0</v>
      </c>
      <c r="P6665" s="2">
        <v>0</v>
      </c>
    </row>
    <row r="6666" spans="1:16" x14ac:dyDescent="0.25">
      <c r="A6666" s="112" t="s">
        <v>19</v>
      </c>
      <c r="B6666" s="376">
        <v>2019</v>
      </c>
      <c r="C6666" s="111">
        <v>1</v>
      </c>
      <c r="D6666" s="22">
        <v>1.6</v>
      </c>
      <c r="E6666" s="2">
        <v>8.1999999999999993</v>
      </c>
      <c r="F6666" s="2">
        <v>-8.8000000000000007</v>
      </c>
      <c r="G6666" s="13">
        <v>119.6</v>
      </c>
      <c r="H6666" s="13">
        <v>20.6</v>
      </c>
      <c r="I6666" s="2">
        <v>1040</v>
      </c>
      <c r="J6666" s="2">
        <v>985</v>
      </c>
      <c r="K6666" s="2">
        <v>6.1</v>
      </c>
      <c r="L6666" s="2">
        <v>20.100000000000001</v>
      </c>
      <c r="M6666" s="2">
        <v>4</v>
      </c>
      <c r="N6666" s="2">
        <v>14</v>
      </c>
      <c r="O6666" s="2">
        <v>0</v>
      </c>
      <c r="P6666" s="2">
        <v>0</v>
      </c>
    </row>
    <row r="6667" spans="1:16" x14ac:dyDescent="0.25">
      <c r="A6667" s="112" t="s">
        <v>12</v>
      </c>
      <c r="B6667" s="376">
        <v>2019</v>
      </c>
      <c r="C6667" s="111">
        <v>1</v>
      </c>
      <c r="D6667" s="22">
        <v>1.1000000000000001</v>
      </c>
      <c r="E6667" s="2">
        <v>7.6</v>
      </c>
      <c r="F6667" s="2">
        <v>-9.8000000000000007</v>
      </c>
      <c r="G6667" s="13">
        <v>160.9</v>
      </c>
      <c r="H6667" s="13">
        <v>28.4</v>
      </c>
      <c r="I6667" s="2">
        <v>1038</v>
      </c>
      <c r="J6667" s="2">
        <v>986</v>
      </c>
      <c r="K6667" s="2">
        <v>10.9</v>
      </c>
      <c r="L6667" s="2">
        <v>51.8</v>
      </c>
      <c r="M6667" s="2">
        <v>3</v>
      </c>
      <c r="N6667" s="2">
        <v>16</v>
      </c>
      <c r="O6667" s="2">
        <v>0</v>
      </c>
      <c r="P6667" s="2">
        <v>0</v>
      </c>
    </row>
    <row r="6668" spans="1:16" x14ac:dyDescent="0.25">
      <c r="A6668" s="112" t="s">
        <v>161</v>
      </c>
      <c r="B6668" s="376">
        <v>2019</v>
      </c>
      <c r="C6668" s="111">
        <v>1</v>
      </c>
      <c r="D6668" s="22">
        <v>0.9</v>
      </c>
      <c r="E6668" s="2">
        <v>7.2</v>
      </c>
      <c r="F6668" s="2">
        <v>-8.1</v>
      </c>
      <c r="G6668" s="13">
        <v>173.2</v>
      </c>
      <c r="H6668" s="13">
        <v>40.6</v>
      </c>
      <c r="I6668" s="2">
        <v>1037</v>
      </c>
      <c r="J6668" s="2">
        <v>983</v>
      </c>
      <c r="K6668" s="2">
        <v>4.4000000000000004</v>
      </c>
      <c r="L6668" s="2">
        <v>18.3</v>
      </c>
      <c r="M6668" s="2">
        <v>4</v>
      </c>
      <c r="N6668" s="2">
        <v>18</v>
      </c>
      <c r="O6668" s="2">
        <v>0</v>
      </c>
      <c r="P6668" s="2">
        <v>0</v>
      </c>
    </row>
    <row r="6669" spans="1:16" x14ac:dyDescent="0.25">
      <c r="A6669" s="112" t="s">
        <v>13</v>
      </c>
      <c r="B6669" s="376">
        <v>2019</v>
      </c>
      <c r="C6669" s="111">
        <v>1</v>
      </c>
      <c r="D6669" s="22">
        <v>0.8</v>
      </c>
      <c r="E6669" s="2">
        <v>7.8</v>
      </c>
      <c r="F6669" s="2">
        <v>-11.3</v>
      </c>
      <c r="G6669" s="13">
        <v>183.6</v>
      </c>
      <c r="H6669" s="13">
        <v>35.299999999999997</v>
      </c>
      <c r="I6669" s="2">
        <v>1038</v>
      </c>
      <c r="J6669" s="2">
        <v>984</v>
      </c>
      <c r="K6669" s="2">
        <v>7.6</v>
      </c>
      <c r="L6669" s="373">
        <v>59</v>
      </c>
      <c r="M6669" s="2">
        <v>5</v>
      </c>
      <c r="N6669" s="2">
        <v>17</v>
      </c>
      <c r="O6669" s="2">
        <v>0</v>
      </c>
      <c r="P6669" s="2">
        <v>0</v>
      </c>
    </row>
    <row r="6670" spans="1:16" x14ac:dyDescent="0.25">
      <c r="A6670" s="112" t="s">
        <v>16</v>
      </c>
      <c r="B6670" s="376">
        <v>2019</v>
      </c>
      <c r="C6670" s="111">
        <v>1</v>
      </c>
      <c r="D6670" s="22">
        <v>-0.7</v>
      </c>
      <c r="E6670" s="2">
        <v>8.3000000000000007</v>
      </c>
      <c r="F6670" s="2">
        <v>-10.1</v>
      </c>
      <c r="G6670" s="13">
        <v>129.5</v>
      </c>
      <c r="H6670" s="13">
        <v>35.5</v>
      </c>
      <c r="I6670" s="2">
        <v>1034</v>
      </c>
      <c r="J6670" s="2">
        <v>983</v>
      </c>
      <c r="K6670" s="2">
        <v>7.2</v>
      </c>
      <c r="L6670" s="2">
        <v>43.6</v>
      </c>
      <c r="M6670" s="2">
        <v>4</v>
      </c>
      <c r="N6670" s="2">
        <v>20</v>
      </c>
      <c r="O6670" s="2">
        <v>0</v>
      </c>
      <c r="P6670" s="2">
        <v>0</v>
      </c>
    </row>
    <row r="6671" spans="1:16" x14ac:dyDescent="0.25">
      <c r="A6671" s="112" t="s">
        <v>14</v>
      </c>
      <c r="B6671" s="376">
        <v>2019</v>
      </c>
      <c r="C6671" s="111">
        <v>1</v>
      </c>
      <c r="D6671" s="22">
        <v>1.4</v>
      </c>
      <c r="E6671" s="2">
        <v>7.5</v>
      </c>
      <c r="F6671" s="2">
        <v>-9.1999999999999993</v>
      </c>
      <c r="G6671" s="13">
        <v>104.9</v>
      </c>
      <c r="H6671" s="13">
        <v>18.5</v>
      </c>
      <c r="I6671" s="2">
        <v>1039</v>
      </c>
      <c r="J6671" s="2">
        <v>984</v>
      </c>
      <c r="K6671" s="2">
        <v>11.5</v>
      </c>
      <c r="L6671" s="373">
        <v>52</v>
      </c>
      <c r="M6671" s="2">
        <v>4</v>
      </c>
      <c r="N6671" s="2">
        <v>15</v>
      </c>
      <c r="O6671" s="2">
        <v>0</v>
      </c>
      <c r="P6671" s="2">
        <v>0</v>
      </c>
    </row>
    <row r="6672" spans="1:16" x14ac:dyDescent="0.25">
      <c r="A6672" s="112" t="s">
        <v>87</v>
      </c>
      <c r="B6672" s="376">
        <v>2019</v>
      </c>
      <c r="C6672" s="111">
        <v>1</v>
      </c>
      <c r="D6672" s="22">
        <v>-0.2</v>
      </c>
      <c r="E6672" s="2">
        <v>6.5</v>
      </c>
      <c r="F6672" s="2">
        <v>-9.4</v>
      </c>
      <c r="G6672" s="13">
        <v>189.6</v>
      </c>
      <c r="H6672" s="13">
        <v>30.5</v>
      </c>
      <c r="I6672" s="2">
        <v>1036</v>
      </c>
      <c r="J6672" s="2">
        <v>985</v>
      </c>
      <c r="K6672" s="2">
        <v>1.5</v>
      </c>
      <c r="L6672" s="2">
        <v>20.8</v>
      </c>
      <c r="M6672" s="2">
        <v>7</v>
      </c>
      <c r="N6672" s="2">
        <v>20</v>
      </c>
      <c r="O6672" s="2">
        <v>0</v>
      </c>
      <c r="P6672" s="2">
        <v>0</v>
      </c>
    </row>
    <row r="6673" spans="1:16" x14ac:dyDescent="0.25">
      <c r="A6673" s="112" t="s">
        <v>164</v>
      </c>
      <c r="B6673" s="376">
        <v>2019</v>
      </c>
      <c r="C6673" s="111">
        <v>1</v>
      </c>
      <c r="D6673" s="22">
        <v>1.2</v>
      </c>
      <c r="E6673" s="2">
        <v>7.7</v>
      </c>
      <c r="F6673" s="2">
        <v>-9.5</v>
      </c>
      <c r="G6673" s="21">
        <v>146</v>
      </c>
      <c r="H6673" s="21">
        <v>26</v>
      </c>
      <c r="I6673" s="2">
        <v>1039</v>
      </c>
      <c r="J6673" s="2">
        <v>984</v>
      </c>
      <c r="K6673" s="2">
        <v>7.8</v>
      </c>
      <c r="L6673" s="2">
        <v>48.2</v>
      </c>
      <c r="M6673" s="2">
        <v>3</v>
      </c>
      <c r="N6673" s="2">
        <v>16</v>
      </c>
      <c r="O6673" s="2">
        <v>0</v>
      </c>
      <c r="P6673" s="2">
        <v>0</v>
      </c>
    </row>
    <row r="6674" spans="1:16" x14ac:dyDescent="0.25">
      <c r="A6674" s="112" t="s">
        <v>31</v>
      </c>
      <c r="B6674" s="376">
        <v>2019</v>
      </c>
      <c r="C6674" s="111">
        <v>1</v>
      </c>
      <c r="D6674" s="22">
        <v>1.7</v>
      </c>
      <c r="E6674" s="2">
        <v>8.1</v>
      </c>
      <c r="F6674" s="2">
        <v>-7.8</v>
      </c>
      <c r="G6674" s="21">
        <v>73</v>
      </c>
      <c r="H6674" s="13">
        <v>14.6</v>
      </c>
      <c r="I6674" s="2">
        <v>1039</v>
      </c>
      <c r="J6674" s="2">
        <v>984</v>
      </c>
      <c r="K6674" s="2">
        <v>7.2</v>
      </c>
      <c r="L6674" s="2">
        <v>24.1</v>
      </c>
      <c r="M6674" s="2">
        <v>5</v>
      </c>
      <c r="N6674" s="2">
        <v>13</v>
      </c>
      <c r="O6674" s="2">
        <v>0</v>
      </c>
      <c r="P6674" s="2">
        <v>0</v>
      </c>
    </row>
    <row r="6675" spans="1:16" x14ac:dyDescent="0.25">
      <c r="A6675" s="112" t="s">
        <v>69</v>
      </c>
      <c r="B6675" s="376">
        <v>2019</v>
      </c>
      <c r="C6675" s="111">
        <v>1</v>
      </c>
      <c r="D6675" s="22">
        <v>0.2</v>
      </c>
      <c r="E6675" s="2">
        <v>6.1</v>
      </c>
      <c r="F6675" s="2">
        <v>-10.5</v>
      </c>
      <c r="G6675" s="13">
        <v>124.2</v>
      </c>
      <c r="H6675" s="13">
        <v>23.1</v>
      </c>
      <c r="I6675" s="2">
        <v>1036</v>
      </c>
      <c r="J6675" s="2">
        <v>984</v>
      </c>
      <c r="K6675" s="377">
        <v>17</v>
      </c>
      <c r="L6675" s="2">
        <v>52.9</v>
      </c>
      <c r="M6675" s="2">
        <v>3</v>
      </c>
      <c r="N6675" s="2">
        <v>16</v>
      </c>
      <c r="O6675" s="2">
        <v>0</v>
      </c>
      <c r="P6675" s="2">
        <v>0</v>
      </c>
    </row>
    <row r="6676" spans="1:16" x14ac:dyDescent="0.25">
      <c r="A6676" s="112" t="s">
        <v>49</v>
      </c>
      <c r="B6676" s="376">
        <v>2019</v>
      </c>
      <c r="C6676" s="111">
        <v>1</v>
      </c>
      <c r="D6676" s="22">
        <v>1.3</v>
      </c>
      <c r="E6676" s="2">
        <v>8.3000000000000007</v>
      </c>
      <c r="F6676" s="2">
        <v>-9.4</v>
      </c>
      <c r="G6676" s="21">
        <v>96</v>
      </c>
      <c r="H6676" s="21">
        <v>19</v>
      </c>
      <c r="I6676" s="2">
        <v>1038</v>
      </c>
      <c r="J6676" s="2">
        <v>984</v>
      </c>
      <c r="K6676" s="2">
        <v>7.8</v>
      </c>
      <c r="L6676" s="2">
        <v>14.5</v>
      </c>
      <c r="M6676" s="2">
        <v>2</v>
      </c>
      <c r="N6676" s="2">
        <v>19</v>
      </c>
      <c r="O6676" s="2">
        <v>0</v>
      </c>
      <c r="P6676" s="2">
        <v>0</v>
      </c>
    </row>
    <row r="6677" spans="1:16" x14ac:dyDescent="0.25">
      <c r="A6677" s="112" t="s">
        <v>186</v>
      </c>
      <c r="B6677" s="376">
        <v>2019</v>
      </c>
      <c r="C6677" s="111">
        <v>1</v>
      </c>
      <c r="D6677" s="22">
        <v>2.4</v>
      </c>
      <c r="E6677" s="373">
        <v>9</v>
      </c>
      <c r="F6677" s="2">
        <v>-6.2</v>
      </c>
      <c r="G6677" s="13">
        <v>119.2</v>
      </c>
      <c r="H6677" s="13">
        <v>20.100000000000001</v>
      </c>
      <c r="I6677" s="2">
        <v>1038</v>
      </c>
      <c r="J6677" s="2">
        <v>984</v>
      </c>
      <c r="K6677" s="2">
        <v>6.9</v>
      </c>
      <c r="L6677" s="2">
        <v>33.799999999999997</v>
      </c>
      <c r="M6677" s="2">
        <v>2</v>
      </c>
      <c r="N6677" s="2">
        <v>13</v>
      </c>
      <c r="O6677" s="2">
        <v>0</v>
      </c>
      <c r="P6677" s="2">
        <v>0</v>
      </c>
    </row>
    <row r="6678" spans="1:16" x14ac:dyDescent="0.25">
      <c r="A6678" s="112" t="s">
        <v>61</v>
      </c>
      <c r="B6678" s="376">
        <v>2019</v>
      </c>
      <c r="C6678" s="111">
        <v>1</v>
      </c>
      <c r="D6678" s="22">
        <v>1.1000000000000001</v>
      </c>
      <c r="E6678" s="2">
        <v>7.8</v>
      </c>
      <c r="F6678" s="2">
        <v>-9.1999999999999993</v>
      </c>
      <c r="G6678" s="21">
        <v>196</v>
      </c>
      <c r="H6678" s="13">
        <v>34.1</v>
      </c>
      <c r="I6678" s="2">
        <v>1039</v>
      </c>
      <c r="J6678" s="2">
        <v>984</v>
      </c>
      <c r="K6678" s="373">
        <v>8</v>
      </c>
      <c r="L6678" s="2">
        <v>37.799999999999997</v>
      </c>
      <c r="M6678" s="2">
        <v>4</v>
      </c>
      <c r="N6678" s="2">
        <v>15</v>
      </c>
      <c r="O6678" s="2">
        <v>0</v>
      </c>
      <c r="P6678" s="2">
        <v>0</v>
      </c>
    </row>
    <row r="6679" spans="1:16" x14ac:dyDescent="0.25">
      <c r="A6679" s="112" t="s">
        <v>168</v>
      </c>
      <c r="B6679" s="376">
        <v>2019</v>
      </c>
      <c r="C6679" s="111">
        <v>1</v>
      </c>
      <c r="D6679" s="22">
        <v>2.2000000000000002</v>
      </c>
      <c r="E6679" s="2">
        <v>8.1999999999999993</v>
      </c>
      <c r="F6679" s="373">
        <v>-6</v>
      </c>
      <c r="G6679" s="13">
        <v>90.8</v>
      </c>
      <c r="H6679" s="13">
        <v>17.2</v>
      </c>
      <c r="I6679" s="2">
        <v>1038</v>
      </c>
      <c r="J6679" s="2">
        <v>984</v>
      </c>
      <c r="K6679" s="2">
        <v>9.6</v>
      </c>
      <c r="L6679" s="2">
        <v>32.299999999999997</v>
      </c>
      <c r="M6679" s="2">
        <v>2</v>
      </c>
      <c r="N6679" s="2">
        <v>14</v>
      </c>
      <c r="O6679" s="2">
        <v>0</v>
      </c>
      <c r="P6679" s="2">
        <v>0</v>
      </c>
    </row>
    <row r="6680" spans="1:16" x14ac:dyDescent="0.25">
      <c r="A6680" s="112" t="s">
        <v>46</v>
      </c>
      <c r="B6680" s="376">
        <v>2019</v>
      </c>
      <c r="C6680" s="111">
        <v>1</v>
      </c>
      <c r="D6680" s="22">
        <v>1.3</v>
      </c>
      <c r="E6680" s="2">
        <v>7.4</v>
      </c>
      <c r="F6680" s="2">
        <v>-7.5</v>
      </c>
      <c r="G6680" s="13">
        <v>42.8</v>
      </c>
      <c r="H6680" s="13">
        <v>16.2</v>
      </c>
      <c r="I6680" s="2">
        <v>1037</v>
      </c>
      <c r="J6680" s="2">
        <v>984</v>
      </c>
      <c r="K6680" s="379">
        <v>9</v>
      </c>
      <c r="L6680" s="2">
        <v>30.6</v>
      </c>
      <c r="M6680" s="2">
        <v>3</v>
      </c>
      <c r="N6680" s="2">
        <v>16</v>
      </c>
      <c r="O6680" s="2">
        <v>0</v>
      </c>
      <c r="P6680" s="2">
        <v>0</v>
      </c>
    </row>
    <row r="6681" spans="1:16" x14ac:dyDescent="0.25">
      <c r="A6681" s="112" t="s">
        <v>56</v>
      </c>
      <c r="B6681" s="376">
        <v>2019</v>
      </c>
      <c r="C6681" s="111">
        <v>1</v>
      </c>
      <c r="D6681" s="22">
        <v>2.2999999999999998</v>
      </c>
      <c r="E6681" s="373">
        <v>7</v>
      </c>
      <c r="F6681" s="2">
        <v>-7.3</v>
      </c>
      <c r="G6681" s="21">
        <v>83</v>
      </c>
      <c r="H6681" s="13">
        <v>24.8</v>
      </c>
      <c r="I6681" s="2">
        <v>1038</v>
      </c>
      <c r="J6681" s="2">
        <v>984</v>
      </c>
      <c r="K6681" s="2">
        <v>3.9</v>
      </c>
      <c r="L6681" s="2">
        <v>17.7</v>
      </c>
      <c r="M6681" s="2">
        <v>2</v>
      </c>
      <c r="N6681" s="2">
        <v>13</v>
      </c>
      <c r="O6681" s="2">
        <v>0</v>
      </c>
      <c r="P6681" s="2">
        <v>0</v>
      </c>
    </row>
    <row r="6682" spans="1:16" x14ac:dyDescent="0.25">
      <c r="A6682" s="112" t="s">
        <v>71</v>
      </c>
      <c r="B6682" s="376">
        <v>2019</v>
      </c>
      <c r="C6682" s="111">
        <v>1</v>
      </c>
      <c r="D6682" s="22">
        <v>0.5</v>
      </c>
      <c r="E6682" s="2">
        <v>7.3</v>
      </c>
      <c r="F6682" s="2">
        <v>-10.6</v>
      </c>
      <c r="G6682" s="13">
        <v>168.4</v>
      </c>
      <c r="H6682" s="13">
        <v>29.8</v>
      </c>
      <c r="I6682" s="2">
        <v>1038</v>
      </c>
      <c r="J6682" s="2">
        <v>984</v>
      </c>
      <c r="K6682" s="2">
        <v>7.4</v>
      </c>
      <c r="L6682" s="2">
        <v>33.200000000000003</v>
      </c>
      <c r="M6682" s="2">
        <v>6</v>
      </c>
      <c r="N6682" s="2">
        <v>18</v>
      </c>
      <c r="O6682" s="2">
        <v>0</v>
      </c>
      <c r="P6682" s="2">
        <v>0</v>
      </c>
    </row>
    <row r="6683" spans="1:16" x14ac:dyDescent="0.25">
      <c r="A6683" s="112" t="s">
        <v>72</v>
      </c>
      <c r="B6683" s="376">
        <v>2019</v>
      </c>
      <c r="C6683" s="111">
        <v>1</v>
      </c>
      <c r="D6683" s="22">
        <v>-0.1</v>
      </c>
      <c r="E6683" s="2">
        <v>6.7</v>
      </c>
      <c r="F6683" s="2">
        <v>-11.6</v>
      </c>
      <c r="G6683" s="13">
        <v>147.19999999999999</v>
      </c>
      <c r="H6683" s="13">
        <v>26.6</v>
      </c>
      <c r="I6683" s="2">
        <v>1038</v>
      </c>
      <c r="J6683" s="2">
        <v>983</v>
      </c>
      <c r="K6683" s="2">
        <v>7.9</v>
      </c>
      <c r="L6683" s="2">
        <v>27.5</v>
      </c>
      <c r="M6683" s="2">
        <v>6</v>
      </c>
      <c r="N6683" s="2">
        <v>20</v>
      </c>
      <c r="O6683" s="2">
        <v>0</v>
      </c>
      <c r="P6683" s="2">
        <v>0</v>
      </c>
    </row>
    <row r="6684" spans="1:16" x14ac:dyDescent="0.25">
      <c r="A6684" s="112" t="s">
        <v>93</v>
      </c>
      <c r="B6684" s="376">
        <v>2019</v>
      </c>
      <c r="C6684" s="111">
        <v>1</v>
      </c>
      <c r="D6684" s="22">
        <v>0.9</v>
      </c>
      <c r="E6684" s="2">
        <v>8.1</v>
      </c>
      <c r="F6684" s="2">
        <v>-11.2</v>
      </c>
      <c r="G6684" s="13">
        <v>80.599999999999994</v>
      </c>
      <c r="H6684" s="13">
        <v>17.2</v>
      </c>
      <c r="I6684" s="2">
        <v>1037</v>
      </c>
      <c r="J6684" s="2">
        <v>983</v>
      </c>
      <c r="K6684" s="2">
        <v>5.8</v>
      </c>
      <c r="L6684" s="2">
        <v>42.2</v>
      </c>
      <c r="M6684" s="2">
        <v>5</v>
      </c>
      <c r="N6684" s="2">
        <v>17</v>
      </c>
      <c r="O6684" s="2">
        <v>0</v>
      </c>
      <c r="P6684" s="2">
        <v>0</v>
      </c>
    </row>
    <row r="6685" spans="1:16" x14ac:dyDescent="0.25">
      <c r="A6685" s="113" t="s">
        <v>54</v>
      </c>
      <c r="B6685" s="376">
        <v>2019</v>
      </c>
      <c r="C6685" s="111">
        <v>1</v>
      </c>
      <c r="D6685" s="22">
        <f>AVERAGE(D6665:D6684)</f>
        <v>1.0899999999999999</v>
      </c>
      <c r="G6685" s="13">
        <f>AVERAGE(G6665:G6684)</f>
        <v>127.11499999999998</v>
      </c>
    </row>
    <row r="6686" spans="1:16" x14ac:dyDescent="0.25">
      <c r="A6686" s="532" t="s">
        <v>37</v>
      </c>
      <c r="B6686" s="532"/>
      <c r="C6686" s="532"/>
      <c r="D6686" s="378">
        <v>0.9</v>
      </c>
      <c r="G6686" s="168">
        <v>79.599999999999994</v>
      </c>
    </row>
    <row r="6687" spans="1:16" x14ac:dyDescent="0.25">
      <c r="A6687" s="532" t="s">
        <v>38</v>
      </c>
      <c r="B6687" s="532"/>
      <c r="C6687" s="532"/>
      <c r="D6687" s="378">
        <v>-0.1</v>
      </c>
      <c r="G6687" s="168">
        <v>115.3</v>
      </c>
    </row>
    <row r="6688" spans="1:16" x14ac:dyDescent="0.25">
      <c r="A6688" s="532" t="s">
        <v>167</v>
      </c>
      <c r="B6688" s="532"/>
      <c r="C6688" s="532"/>
      <c r="D6688" s="378">
        <v>1.7</v>
      </c>
    </row>
    <row r="6689" spans="1:16" x14ac:dyDescent="0.25">
      <c r="A6689" s="532" t="s">
        <v>98</v>
      </c>
      <c r="B6689" s="532"/>
      <c r="C6689" s="532"/>
      <c r="D6689" s="378">
        <v>1.2</v>
      </c>
    </row>
    <row r="6691" spans="1:16" x14ac:dyDescent="0.25">
      <c r="A6691" s="380" t="s">
        <v>0</v>
      </c>
      <c r="B6691" s="380" t="s">
        <v>1</v>
      </c>
      <c r="C6691" s="380" t="s">
        <v>2</v>
      </c>
      <c r="D6691" s="381" t="s">
        <v>3</v>
      </c>
      <c r="E6691" s="380" t="s">
        <v>111</v>
      </c>
      <c r="F6691" s="380" t="s">
        <v>112</v>
      </c>
      <c r="G6691" s="380" t="s">
        <v>4</v>
      </c>
      <c r="H6691" s="15" t="s">
        <v>5</v>
      </c>
      <c r="I6691" s="380" t="s">
        <v>10</v>
      </c>
      <c r="J6691" s="380" t="s">
        <v>11</v>
      </c>
      <c r="K6691" s="380" t="s">
        <v>17</v>
      </c>
      <c r="L6691" s="380" t="s">
        <v>18</v>
      </c>
      <c r="M6691" s="380" t="s">
        <v>6</v>
      </c>
      <c r="N6691" s="380" t="s">
        <v>7</v>
      </c>
      <c r="O6691" s="380" t="s">
        <v>8</v>
      </c>
      <c r="P6691" s="380" t="s">
        <v>9</v>
      </c>
    </row>
    <row r="6693" spans="1:16" x14ac:dyDescent="0.25">
      <c r="A6693" s="113" t="s">
        <v>39</v>
      </c>
      <c r="B6693" s="382">
        <v>2019</v>
      </c>
      <c r="C6693" s="111">
        <v>2</v>
      </c>
      <c r="D6693" s="22">
        <v>5.8</v>
      </c>
      <c r="E6693" s="2">
        <v>19.3</v>
      </c>
      <c r="F6693" s="2">
        <v>-3.6</v>
      </c>
      <c r="G6693" s="13">
        <v>31.3</v>
      </c>
      <c r="H6693" s="13">
        <v>19.8</v>
      </c>
      <c r="I6693" s="2">
        <v>1040</v>
      </c>
      <c r="J6693" s="2">
        <v>989</v>
      </c>
      <c r="K6693" s="2">
        <v>11.2</v>
      </c>
      <c r="L6693" s="2">
        <v>61.8</v>
      </c>
      <c r="M6693" s="2">
        <v>9</v>
      </c>
      <c r="N6693" s="2">
        <v>13</v>
      </c>
      <c r="O6693" s="2">
        <v>0</v>
      </c>
      <c r="P6693" s="2">
        <v>0</v>
      </c>
    </row>
    <row r="6694" spans="1:16" x14ac:dyDescent="0.25">
      <c r="A6694" s="112" t="s">
        <v>19</v>
      </c>
      <c r="B6694" s="382">
        <v>2019</v>
      </c>
      <c r="C6694" s="111">
        <v>2</v>
      </c>
      <c r="D6694" s="22">
        <v>5.9</v>
      </c>
      <c r="E6694" s="2">
        <v>19.600000000000001</v>
      </c>
      <c r="F6694" s="2">
        <v>-1.9</v>
      </c>
      <c r="G6694" s="13">
        <v>27.6</v>
      </c>
      <c r="H6694" s="13">
        <v>15.2</v>
      </c>
      <c r="I6694" s="2">
        <v>1042</v>
      </c>
      <c r="J6694" s="2">
        <v>990</v>
      </c>
      <c r="K6694" s="2">
        <v>4.5</v>
      </c>
      <c r="L6694" s="2">
        <v>17.7</v>
      </c>
      <c r="M6694" s="2">
        <v>0</v>
      </c>
      <c r="N6694" s="2">
        <v>8</v>
      </c>
      <c r="O6694" s="2">
        <v>0</v>
      </c>
      <c r="P6694" s="2">
        <v>0</v>
      </c>
    </row>
    <row r="6695" spans="1:16" x14ac:dyDescent="0.25">
      <c r="A6695" s="112" t="s">
        <v>12</v>
      </c>
      <c r="B6695" s="382">
        <v>2019</v>
      </c>
      <c r="C6695" s="111">
        <v>2</v>
      </c>
      <c r="D6695" s="22">
        <v>5.6</v>
      </c>
      <c r="E6695" s="2">
        <v>17.399999999999999</v>
      </c>
      <c r="F6695" s="2">
        <v>-2.9</v>
      </c>
      <c r="G6695" s="13">
        <v>37.1</v>
      </c>
      <c r="H6695" s="13">
        <v>13.7</v>
      </c>
      <c r="I6695" s="2">
        <v>1041</v>
      </c>
      <c r="J6695" s="2">
        <v>990</v>
      </c>
      <c r="K6695" s="2">
        <v>6.7</v>
      </c>
      <c r="L6695" s="2">
        <v>56.2</v>
      </c>
      <c r="M6695" s="2">
        <v>0</v>
      </c>
      <c r="N6695" s="2">
        <v>9</v>
      </c>
      <c r="O6695" s="2">
        <v>0</v>
      </c>
      <c r="P6695" s="2">
        <v>0</v>
      </c>
    </row>
    <row r="6696" spans="1:16" x14ac:dyDescent="0.25">
      <c r="A6696" s="112" t="s">
        <v>161</v>
      </c>
      <c r="B6696" s="382">
        <v>2019</v>
      </c>
      <c r="C6696" s="111">
        <v>2</v>
      </c>
      <c r="D6696" s="22">
        <v>5.7</v>
      </c>
      <c r="E6696" s="2">
        <v>20.2</v>
      </c>
      <c r="F6696" s="2">
        <v>-2.2000000000000002</v>
      </c>
      <c r="G6696" s="13">
        <v>47.5</v>
      </c>
      <c r="H6696" s="13">
        <v>15.5</v>
      </c>
      <c r="I6696" s="2">
        <v>1040</v>
      </c>
      <c r="J6696" s="2">
        <v>988</v>
      </c>
      <c r="K6696" s="2">
        <v>3.4</v>
      </c>
      <c r="L6696" s="2">
        <v>14.2</v>
      </c>
      <c r="M6696" s="2">
        <v>0</v>
      </c>
      <c r="N6696" s="2">
        <v>7</v>
      </c>
      <c r="O6696" s="2">
        <v>0</v>
      </c>
      <c r="P6696" s="2">
        <v>0</v>
      </c>
    </row>
    <row r="6697" spans="1:16" x14ac:dyDescent="0.25">
      <c r="A6697" s="112" t="s">
        <v>13</v>
      </c>
      <c r="B6697" s="382">
        <v>2019</v>
      </c>
      <c r="C6697" s="111">
        <v>2</v>
      </c>
      <c r="D6697" s="22">
        <v>4.2</v>
      </c>
      <c r="E6697" s="2">
        <v>18.899999999999999</v>
      </c>
      <c r="F6697" s="2">
        <v>-3.2</v>
      </c>
      <c r="G6697" s="13">
        <v>42.7</v>
      </c>
      <c r="H6697" s="21">
        <v>23</v>
      </c>
      <c r="I6697" s="2">
        <v>1043</v>
      </c>
      <c r="J6697" s="2">
        <v>989</v>
      </c>
      <c r="K6697" s="2">
        <v>1.6</v>
      </c>
      <c r="L6697" s="2">
        <v>16.899999999999999</v>
      </c>
      <c r="M6697" s="2">
        <v>0</v>
      </c>
      <c r="N6697" s="2">
        <v>16</v>
      </c>
      <c r="O6697" s="2">
        <v>0</v>
      </c>
      <c r="P6697" s="2">
        <v>0</v>
      </c>
    </row>
    <row r="6698" spans="1:16" x14ac:dyDescent="0.25">
      <c r="A6698" s="112" t="s">
        <v>16</v>
      </c>
      <c r="B6698" s="382">
        <v>2019</v>
      </c>
      <c r="C6698" s="111">
        <v>2</v>
      </c>
      <c r="D6698" s="22">
        <v>4.9000000000000004</v>
      </c>
      <c r="E6698" s="2">
        <v>20.2</v>
      </c>
      <c r="F6698" s="2">
        <v>-3.2</v>
      </c>
      <c r="G6698" s="13">
        <v>38.700000000000003</v>
      </c>
      <c r="H6698" s="21">
        <v>20</v>
      </c>
      <c r="I6698" s="2">
        <v>1039</v>
      </c>
      <c r="J6698" s="2">
        <v>988</v>
      </c>
      <c r="K6698" s="2">
        <v>5.4</v>
      </c>
      <c r="L6698" s="2">
        <v>23.4</v>
      </c>
      <c r="M6698" s="2">
        <v>0</v>
      </c>
      <c r="N6698" s="2">
        <v>8</v>
      </c>
      <c r="O6698" s="2">
        <v>0</v>
      </c>
      <c r="P6698" s="2">
        <v>0</v>
      </c>
    </row>
    <row r="6699" spans="1:16" x14ac:dyDescent="0.25">
      <c r="A6699" s="112" t="s">
        <v>14</v>
      </c>
      <c r="B6699" s="382">
        <v>2019</v>
      </c>
      <c r="C6699" s="111">
        <v>2</v>
      </c>
      <c r="D6699" s="22">
        <v>5.3</v>
      </c>
      <c r="E6699" s="2">
        <v>16.7</v>
      </c>
      <c r="F6699" s="2">
        <v>-3.8</v>
      </c>
      <c r="G6699" s="13">
        <v>31.3</v>
      </c>
      <c r="H6699" s="13">
        <v>18.2</v>
      </c>
      <c r="I6699" s="2">
        <v>1042</v>
      </c>
      <c r="J6699" s="2">
        <v>989</v>
      </c>
      <c r="K6699" s="2">
        <v>7.6</v>
      </c>
      <c r="L6699" s="387">
        <v>52</v>
      </c>
      <c r="M6699" s="2">
        <v>0</v>
      </c>
      <c r="N6699" s="2">
        <v>15</v>
      </c>
      <c r="O6699" s="2">
        <v>0</v>
      </c>
      <c r="P6699" s="2">
        <v>0</v>
      </c>
    </row>
    <row r="6700" spans="1:16" x14ac:dyDescent="0.25">
      <c r="A6700" s="112" t="s">
        <v>87</v>
      </c>
      <c r="B6700" s="382">
        <v>2019</v>
      </c>
      <c r="C6700" s="111">
        <v>2</v>
      </c>
      <c r="D6700" s="22">
        <v>5.0999999999999996</v>
      </c>
      <c r="E6700" s="2">
        <v>18.2</v>
      </c>
      <c r="F6700" s="2">
        <v>-2.9</v>
      </c>
      <c r="G6700" s="13">
        <v>41.2</v>
      </c>
      <c r="H6700" s="13">
        <v>22.7</v>
      </c>
      <c r="I6700" s="2">
        <v>1040</v>
      </c>
      <c r="J6700" s="2">
        <v>990</v>
      </c>
      <c r="K6700" s="2">
        <v>1.4</v>
      </c>
      <c r="L6700" s="2">
        <v>22.8</v>
      </c>
      <c r="M6700" s="2">
        <v>0</v>
      </c>
      <c r="N6700" s="2">
        <v>15</v>
      </c>
      <c r="O6700" s="2">
        <v>0</v>
      </c>
      <c r="P6700" s="2">
        <v>0</v>
      </c>
    </row>
    <row r="6701" spans="1:16" x14ac:dyDescent="0.25">
      <c r="A6701" s="112" t="s">
        <v>164</v>
      </c>
      <c r="B6701" s="382">
        <v>2019</v>
      </c>
      <c r="C6701" s="111">
        <v>2</v>
      </c>
      <c r="D6701" s="22">
        <v>5.8</v>
      </c>
      <c r="E6701" s="2">
        <v>21.7</v>
      </c>
      <c r="F6701" s="2">
        <v>-7.6</v>
      </c>
      <c r="G6701" s="21">
        <v>28</v>
      </c>
      <c r="H6701" s="21">
        <v>20</v>
      </c>
      <c r="I6701" s="2">
        <v>1041</v>
      </c>
      <c r="J6701" s="2">
        <v>989</v>
      </c>
      <c r="K6701" s="2">
        <v>6.1</v>
      </c>
      <c r="L6701" s="2">
        <v>14.4</v>
      </c>
      <c r="M6701" s="2">
        <v>0</v>
      </c>
      <c r="N6701" s="2">
        <v>11</v>
      </c>
      <c r="O6701" s="2">
        <v>0</v>
      </c>
      <c r="P6701" s="2">
        <v>0</v>
      </c>
    </row>
    <row r="6702" spans="1:16" x14ac:dyDescent="0.25">
      <c r="A6702" s="112" t="s">
        <v>31</v>
      </c>
      <c r="B6702" s="382">
        <v>2019</v>
      </c>
      <c r="C6702" s="111">
        <v>2</v>
      </c>
      <c r="D6702" s="22">
        <v>6.6</v>
      </c>
      <c r="E6702" s="2">
        <v>21.9</v>
      </c>
      <c r="F6702" s="384">
        <v>-1</v>
      </c>
      <c r="G6702" s="13">
        <v>27.4</v>
      </c>
      <c r="H6702" s="13">
        <v>8.8000000000000007</v>
      </c>
      <c r="I6702" s="2">
        <v>1041</v>
      </c>
      <c r="J6702" s="2">
        <v>989</v>
      </c>
      <c r="K6702" s="384">
        <v>5</v>
      </c>
      <c r="L6702" s="2">
        <v>22.5</v>
      </c>
      <c r="M6702" s="2">
        <v>0</v>
      </c>
      <c r="N6702" s="2">
        <v>5</v>
      </c>
      <c r="O6702" s="2">
        <v>0</v>
      </c>
      <c r="P6702" s="2">
        <v>0</v>
      </c>
    </row>
    <row r="6703" spans="1:16" x14ac:dyDescent="0.25">
      <c r="A6703" s="112" t="s">
        <v>69</v>
      </c>
      <c r="B6703" s="382">
        <v>2019</v>
      </c>
      <c r="C6703" s="111">
        <v>2</v>
      </c>
      <c r="D6703" s="22">
        <v>5</v>
      </c>
      <c r="E6703" s="2">
        <v>19.399999999999999</v>
      </c>
      <c r="F6703" s="2">
        <v>-2.5</v>
      </c>
      <c r="G6703" s="13">
        <v>27.6</v>
      </c>
      <c r="H6703" s="13">
        <v>9.6</v>
      </c>
      <c r="I6703" s="2">
        <v>1039</v>
      </c>
      <c r="J6703" s="2">
        <v>989</v>
      </c>
      <c r="K6703" s="2">
        <v>12.4</v>
      </c>
      <c r="L6703" s="2">
        <v>56.5</v>
      </c>
      <c r="M6703" s="2">
        <v>0</v>
      </c>
      <c r="N6703" s="2">
        <v>15</v>
      </c>
      <c r="O6703" s="2">
        <v>0</v>
      </c>
      <c r="P6703" s="2">
        <v>0</v>
      </c>
    </row>
    <row r="6704" spans="1:16" x14ac:dyDescent="0.25">
      <c r="A6704" s="112" t="s">
        <v>49</v>
      </c>
      <c r="B6704" s="382">
        <v>2019</v>
      </c>
      <c r="C6704" s="111">
        <v>2</v>
      </c>
      <c r="D6704" s="22">
        <v>6.7</v>
      </c>
      <c r="E6704" s="2">
        <v>21.8</v>
      </c>
      <c r="F6704" s="2">
        <v>-9.5</v>
      </c>
      <c r="G6704" s="21">
        <v>21</v>
      </c>
      <c r="H6704" s="21">
        <v>12</v>
      </c>
      <c r="I6704" s="2">
        <v>1041</v>
      </c>
      <c r="J6704" s="2">
        <v>989</v>
      </c>
      <c r="K6704" s="2">
        <v>5.9</v>
      </c>
      <c r="L6704" s="2">
        <v>17.8</v>
      </c>
      <c r="M6704" s="2">
        <v>0</v>
      </c>
      <c r="N6704" s="2">
        <v>7</v>
      </c>
      <c r="O6704" s="2">
        <v>0</v>
      </c>
      <c r="P6704" s="2">
        <v>0</v>
      </c>
    </row>
    <row r="6705" spans="1:16" x14ac:dyDescent="0.25">
      <c r="A6705" s="112" t="s">
        <v>186</v>
      </c>
      <c r="B6705" s="382">
        <v>2019</v>
      </c>
      <c r="C6705" s="111">
        <v>2</v>
      </c>
      <c r="D6705" s="22">
        <v>7.2</v>
      </c>
      <c r="E6705" s="2">
        <v>22.5</v>
      </c>
      <c r="F6705" s="2">
        <v>-0.4</v>
      </c>
      <c r="G6705" s="13">
        <v>28.4</v>
      </c>
      <c r="H6705" s="13">
        <v>16.600000000000001</v>
      </c>
      <c r="I6705" s="2">
        <v>1041</v>
      </c>
      <c r="J6705" s="2">
        <v>989</v>
      </c>
      <c r="K6705" s="2">
        <v>4.9000000000000004</v>
      </c>
      <c r="L6705" s="2">
        <v>32.200000000000003</v>
      </c>
      <c r="M6705" s="2">
        <v>0</v>
      </c>
      <c r="N6705" s="2">
        <v>1</v>
      </c>
      <c r="O6705" s="2">
        <v>0</v>
      </c>
      <c r="P6705" s="2">
        <v>0</v>
      </c>
    </row>
    <row r="6706" spans="1:16" x14ac:dyDescent="0.25">
      <c r="A6706" s="112" t="s">
        <v>61</v>
      </c>
      <c r="B6706" s="382">
        <v>2019</v>
      </c>
      <c r="C6706" s="111">
        <v>2</v>
      </c>
      <c r="D6706" s="22">
        <v>5</v>
      </c>
      <c r="E6706" s="2">
        <v>18.100000000000001</v>
      </c>
      <c r="F6706" s="2">
        <v>-2.9</v>
      </c>
      <c r="G6706" s="13">
        <v>37.700000000000003</v>
      </c>
      <c r="H6706" s="13">
        <v>20.5</v>
      </c>
      <c r="I6706" s="2">
        <v>1043</v>
      </c>
      <c r="J6706" s="2">
        <v>990</v>
      </c>
      <c r="K6706" s="2">
        <v>7.5</v>
      </c>
      <c r="L6706" s="2">
        <v>31.3</v>
      </c>
      <c r="M6706" s="2">
        <v>0</v>
      </c>
      <c r="N6706" s="2">
        <v>11</v>
      </c>
      <c r="O6706" s="2">
        <v>0</v>
      </c>
      <c r="P6706" s="2">
        <v>0</v>
      </c>
    </row>
    <row r="6707" spans="1:16" x14ac:dyDescent="0.25">
      <c r="A6707" s="112" t="s">
        <v>168</v>
      </c>
      <c r="B6707" s="382">
        <v>2019</v>
      </c>
      <c r="C6707" s="111">
        <v>2</v>
      </c>
      <c r="D6707" s="22">
        <v>7.1</v>
      </c>
      <c r="E6707" s="2">
        <v>19.8</v>
      </c>
      <c r="F6707" s="2">
        <v>-0.2</v>
      </c>
      <c r="G6707" s="13">
        <v>21.6</v>
      </c>
      <c r="H6707" s="13">
        <v>13.8</v>
      </c>
      <c r="I6707" s="2">
        <v>1041</v>
      </c>
      <c r="J6707" s="2">
        <v>989</v>
      </c>
      <c r="K6707" s="2">
        <v>6.9</v>
      </c>
      <c r="L6707" s="2">
        <v>30.6</v>
      </c>
      <c r="M6707" s="2">
        <v>0</v>
      </c>
      <c r="N6707" s="2">
        <v>1</v>
      </c>
      <c r="O6707" s="2">
        <v>0</v>
      </c>
      <c r="P6707" s="2">
        <v>0</v>
      </c>
    </row>
    <row r="6708" spans="1:16" x14ac:dyDescent="0.25">
      <c r="A6708" s="112" t="s">
        <v>46</v>
      </c>
      <c r="B6708" s="382">
        <v>2019</v>
      </c>
      <c r="C6708" s="111">
        <v>2</v>
      </c>
      <c r="D6708" s="22">
        <v>5.9</v>
      </c>
      <c r="E6708" s="2">
        <v>18.100000000000001</v>
      </c>
      <c r="F6708" s="2">
        <v>-0.9</v>
      </c>
      <c r="G6708" s="13">
        <v>13.2</v>
      </c>
      <c r="H6708" s="13">
        <v>5.2</v>
      </c>
      <c r="I6708" s="2">
        <v>1041</v>
      </c>
      <c r="J6708" s="2">
        <v>989</v>
      </c>
      <c r="K6708" s="2">
        <v>9.6999999999999993</v>
      </c>
      <c r="L6708" s="2">
        <v>28.8</v>
      </c>
      <c r="M6708" s="2">
        <v>0</v>
      </c>
      <c r="N6708" s="2">
        <v>5</v>
      </c>
      <c r="O6708" s="2">
        <v>0</v>
      </c>
      <c r="P6708" s="2">
        <v>0</v>
      </c>
    </row>
    <row r="6709" spans="1:16" x14ac:dyDescent="0.25">
      <c r="A6709" s="112" t="s">
        <v>56</v>
      </c>
      <c r="B6709" s="382">
        <v>2019</v>
      </c>
      <c r="C6709" s="111">
        <v>2</v>
      </c>
      <c r="D6709" s="22">
        <v>6.1</v>
      </c>
      <c r="E6709" s="2">
        <v>20.7</v>
      </c>
      <c r="F6709" s="2">
        <v>-2.4</v>
      </c>
      <c r="G6709" s="13">
        <v>26.4</v>
      </c>
      <c r="H6709" s="13">
        <v>16.2</v>
      </c>
      <c r="I6709" s="2">
        <v>1041</v>
      </c>
      <c r="J6709" s="2">
        <v>989</v>
      </c>
      <c r="K6709" s="2">
        <v>2.5</v>
      </c>
      <c r="L6709" s="384">
        <v>29</v>
      </c>
      <c r="M6709" s="2">
        <v>0</v>
      </c>
      <c r="N6709" s="2">
        <v>10</v>
      </c>
      <c r="O6709" s="2">
        <v>0</v>
      </c>
      <c r="P6709" s="2">
        <v>0</v>
      </c>
    </row>
    <row r="6710" spans="1:16" x14ac:dyDescent="0.25">
      <c r="A6710" s="112" t="s">
        <v>71</v>
      </c>
      <c r="B6710" s="382">
        <v>2019</v>
      </c>
      <c r="C6710" s="111">
        <v>2</v>
      </c>
      <c r="D6710" s="22">
        <v>4.5999999999999996</v>
      </c>
      <c r="E6710" s="2">
        <v>18.8</v>
      </c>
      <c r="F6710" s="2">
        <v>-2.4</v>
      </c>
      <c r="G6710" s="13">
        <v>38.6</v>
      </c>
      <c r="H6710" s="13">
        <v>20.8</v>
      </c>
      <c r="I6710" s="2">
        <v>1041</v>
      </c>
      <c r="J6710" s="2">
        <v>989</v>
      </c>
      <c r="K6710" s="384">
        <v>5</v>
      </c>
      <c r="L6710" s="2">
        <v>33.4</v>
      </c>
      <c r="M6710" s="2">
        <v>0</v>
      </c>
      <c r="N6710" s="2">
        <v>9</v>
      </c>
      <c r="O6710" s="2">
        <v>0</v>
      </c>
      <c r="P6710" s="2">
        <v>0</v>
      </c>
    </row>
    <row r="6711" spans="1:16" x14ac:dyDescent="0.25">
      <c r="A6711" s="112" t="s">
        <v>72</v>
      </c>
      <c r="B6711" s="382">
        <v>2019</v>
      </c>
      <c r="C6711" s="111">
        <v>2</v>
      </c>
      <c r="D6711" s="22">
        <v>4.2</v>
      </c>
      <c r="E6711" s="2">
        <v>19.899999999999999</v>
      </c>
      <c r="F6711" s="2">
        <v>-3.3</v>
      </c>
      <c r="G6711" s="13">
        <v>36.200000000000003</v>
      </c>
      <c r="H6711" s="21">
        <v>13</v>
      </c>
      <c r="I6711" s="2">
        <v>1041</v>
      </c>
      <c r="J6711" s="2">
        <v>988</v>
      </c>
      <c r="K6711" s="2">
        <v>5.3</v>
      </c>
      <c r="L6711" s="2">
        <v>35.700000000000003</v>
      </c>
      <c r="M6711" s="2">
        <v>0</v>
      </c>
      <c r="N6711" s="2">
        <v>17</v>
      </c>
      <c r="O6711" s="2">
        <v>0</v>
      </c>
      <c r="P6711" s="2">
        <v>0</v>
      </c>
    </row>
    <row r="6712" spans="1:16" x14ac:dyDescent="0.25">
      <c r="A6712" s="113" t="s">
        <v>54</v>
      </c>
      <c r="B6712" s="382">
        <v>2019</v>
      </c>
      <c r="C6712" s="111">
        <v>2</v>
      </c>
      <c r="D6712" s="22">
        <f>AVERAGE(D6693:D6711)</f>
        <v>5.6157894736842096</v>
      </c>
      <c r="G6712" s="21">
        <f>AVERAGE(G6693:G6711)</f>
        <v>31.763157894736842</v>
      </c>
    </row>
    <row r="6713" spans="1:16" x14ac:dyDescent="0.25">
      <c r="A6713" s="532" t="s">
        <v>37</v>
      </c>
      <c r="B6713" s="532"/>
      <c r="C6713" s="532"/>
      <c r="D6713" s="383">
        <v>1.6</v>
      </c>
      <c r="G6713" s="168">
        <v>55.4</v>
      </c>
    </row>
    <row r="6714" spans="1:16" x14ac:dyDescent="0.25">
      <c r="A6714" s="532" t="s">
        <v>38</v>
      </c>
      <c r="B6714" s="532"/>
      <c r="C6714" s="532"/>
      <c r="D6714" s="383">
        <v>0.5</v>
      </c>
      <c r="G6714" s="168">
        <v>73.8</v>
      </c>
    </row>
    <row r="6715" spans="1:16" x14ac:dyDescent="0.25">
      <c r="A6715" s="532" t="s">
        <v>167</v>
      </c>
      <c r="B6715" s="532"/>
      <c r="C6715" s="532"/>
      <c r="D6715" s="383">
        <v>2</v>
      </c>
    </row>
    <row r="6716" spans="1:16" x14ac:dyDescent="0.25">
      <c r="A6716" s="532" t="s">
        <v>98</v>
      </c>
      <c r="B6716" s="532"/>
      <c r="C6716" s="532"/>
      <c r="D6716" s="383">
        <v>1.7</v>
      </c>
    </row>
    <row r="6718" spans="1:16" x14ac:dyDescent="0.25">
      <c r="H6718" s="531" t="s">
        <v>193</v>
      </c>
      <c r="I6718" s="538"/>
      <c r="J6718" s="538"/>
      <c r="K6718" s="538"/>
      <c r="L6718" s="538"/>
      <c r="M6718" s="538"/>
    </row>
    <row r="6720" spans="1:16" x14ac:dyDescent="0.25">
      <c r="A6720" s="380" t="s">
        <v>0</v>
      </c>
      <c r="B6720" s="380" t="s">
        <v>1</v>
      </c>
      <c r="C6720" s="380" t="s">
        <v>2</v>
      </c>
      <c r="D6720" s="381" t="s">
        <v>3</v>
      </c>
      <c r="E6720" s="380" t="s">
        <v>111</v>
      </c>
      <c r="F6720" s="380" t="s">
        <v>112</v>
      </c>
      <c r="G6720" s="380" t="s">
        <v>4</v>
      </c>
      <c r="H6720" s="15" t="s">
        <v>5</v>
      </c>
      <c r="I6720" s="380" t="s">
        <v>10</v>
      </c>
      <c r="J6720" s="380" t="s">
        <v>11</v>
      </c>
      <c r="K6720" s="380" t="s">
        <v>17</v>
      </c>
      <c r="L6720" s="380" t="s">
        <v>18</v>
      </c>
      <c r="M6720" s="380" t="s">
        <v>6</v>
      </c>
      <c r="N6720" s="380" t="s">
        <v>7</v>
      </c>
      <c r="O6720" s="380" t="s">
        <v>8</v>
      </c>
      <c r="P6720" s="380" t="s">
        <v>9</v>
      </c>
    </row>
    <row r="6722" spans="1:16" x14ac:dyDescent="0.25">
      <c r="A6722" s="113" t="s">
        <v>39</v>
      </c>
      <c r="B6722" s="382">
        <v>2019</v>
      </c>
      <c r="C6722" s="111" t="s">
        <v>166</v>
      </c>
      <c r="D6722" s="22">
        <v>2.4</v>
      </c>
      <c r="E6722" s="385">
        <v>19.3</v>
      </c>
      <c r="F6722" s="385">
        <v>-8.5</v>
      </c>
      <c r="G6722" s="13">
        <v>293.10000000000002</v>
      </c>
      <c r="H6722" s="21">
        <v>23</v>
      </c>
      <c r="I6722" s="385">
        <v>1040</v>
      </c>
      <c r="J6722" s="385">
        <v>984</v>
      </c>
      <c r="K6722" s="2">
        <v>13.3</v>
      </c>
      <c r="L6722" s="385">
        <v>61.8</v>
      </c>
      <c r="M6722" s="2">
        <v>9</v>
      </c>
      <c r="N6722" s="2">
        <v>38</v>
      </c>
      <c r="O6722" s="2">
        <v>0</v>
      </c>
      <c r="P6722" s="2">
        <v>0</v>
      </c>
    </row>
    <row r="6723" spans="1:16" x14ac:dyDescent="0.25">
      <c r="A6723" s="112" t="s">
        <v>19</v>
      </c>
      <c r="B6723" s="382">
        <v>2019</v>
      </c>
      <c r="C6723" s="111" t="s">
        <v>166</v>
      </c>
      <c r="D6723" s="22">
        <v>4.2</v>
      </c>
      <c r="E6723" s="385">
        <v>19.600000000000001</v>
      </c>
      <c r="F6723" s="385">
        <v>-8.8000000000000007</v>
      </c>
      <c r="G6723" s="21">
        <v>292</v>
      </c>
      <c r="H6723" s="13">
        <v>20.6</v>
      </c>
      <c r="I6723" s="385">
        <v>1042</v>
      </c>
      <c r="J6723" s="385">
        <v>985</v>
      </c>
      <c r="K6723" s="2">
        <v>5.4</v>
      </c>
      <c r="L6723" s="385">
        <v>17.7</v>
      </c>
      <c r="M6723" s="2">
        <v>4</v>
      </c>
      <c r="N6723" s="2">
        <v>29</v>
      </c>
      <c r="O6723" s="385">
        <v>0</v>
      </c>
      <c r="P6723" s="385">
        <v>0</v>
      </c>
    </row>
    <row r="6724" spans="1:16" x14ac:dyDescent="0.25">
      <c r="A6724" s="112" t="s">
        <v>12</v>
      </c>
      <c r="B6724" s="382">
        <v>2019</v>
      </c>
      <c r="C6724" s="111" t="s">
        <v>166</v>
      </c>
      <c r="D6724" s="22">
        <v>3.8</v>
      </c>
      <c r="E6724" s="385">
        <v>17.399999999999999</v>
      </c>
      <c r="F6724" s="385">
        <v>-9.8000000000000007</v>
      </c>
      <c r="G6724" s="13">
        <v>386.6</v>
      </c>
      <c r="H6724" s="13">
        <v>32.799999999999997</v>
      </c>
      <c r="I6724" s="385">
        <v>1041</v>
      </c>
      <c r="J6724" s="385">
        <v>986</v>
      </c>
      <c r="K6724" s="2">
        <v>9.8000000000000007</v>
      </c>
      <c r="L6724" s="385">
        <v>56.2</v>
      </c>
      <c r="M6724" s="2">
        <v>3</v>
      </c>
      <c r="N6724" s="2">
        <v>31</v>
      </c>
      <c r="O6724" s="385">
        <v>0</v>
      </c>
      <c r="P6724" s="385">
        <v>0</v>
      </c>
    </row>
    <row r="6725" spans="1:16" x14ac:dyDescent="0.25">
      <c r="A6725" s="112" t="s">
        <v>161</v>
      </c>
      <c r="B6725" s="382">
        <v>2019</v>
      </c>
      <c r="C6725" s="111" t="s">
        <v>166</v>
      </c>
      <c r="D6725" s="22">
        <v>3.6</v>
      </c>
      <c r="E6725" s="385">
        <v>20.2</v>
      </c>
      <c r="F6725" s="385">
        <v>-8.1</v>
      </c>
      <c r="G6725" s="13">
        <v>373.7</v>
      </c>
      <c r="H6725" s="13">
        <v>40.6</v>
      </c>
      <c r="I6725" s="385">
        <v>1040</v>
      </c>
      <c r="J6725" s="385">
        <v>983</v>
      </c>
      <c r="K6725" s="2">
        <v>3.6</v>
      </c>
      <c r="L6725" s="385">
        <v>14.2</v>
      </c>
      <c r="M6725" s="2">
        <v>5</v>
      </c>
      <c r="N6725" s="2">
        <v>32</v>
      </c>
      <c r="O6725" s="385">
        <v>0</v>
      </c>
      <c r="P6725" s="385">
        <v>0</v>
      </c>
    </row>
    <row r="6726" spans="1:16" x14ac:dyDescent="0.25">
      <c r="A6726" s="112" t="s">
        <v>13</v>
      </c>
      <c r="B6726" s="382">
        <v>2019</v>
      </c>
      <c r="C6726" s="111" t="s">
        <v>166</v>
      </c>
      <c r="D6726" s="22">
        <v>3.1</v>
      </c>
      <c r="E6726" s="385">
        <v>18.899999999999999</v>
      </c>
      <c r="F6726" s="385">
        <v>-11.3</v>
      </c>
      <c r="G6726" s="13">
        <v>592.20000000000005</v>
      </c>
      <c r="H6726" s="13">
        <v>35.299999999999997</v>
      </c>
      <c r="I6726" s="385">
        <v>1043</v>
      </c>
      <c r="J6726" s="385">
        <v>984</v>
      </c>
      <c r="K6726" s="2">
        <v>3.8</v>
      </c>
      <c r="L6726" s="385">
        <v>16.899999999999999</v>
      </c>
      <c r="M6726" s="2">
        <v>6</v>
      </c>
      <c r="N6726" s="2">
        <v>42</v>
      </c>
      <c r="O6726" s="385">
        <v>0</v>
      </c>
      <c r="P6726" s="385">
        <v>0</v>
      </c>
    </row>
    <row r="6727" spans="1:16" x14ac:dyDescent="0.25">
      <c r="A6727" s="112" t="s">
        <v>16</v>
      </c>
      <c r="B6727" s="382">
        <v>2019</v>
      </c>
      <c r="C6727" s="111" t="s">
        <v>166</v>
      </c>
      <c r="D6727" s="22">
        <v>3.1</v>
      </c>
      <c r="E6727" s="2">
        <v>20.2</v>
      </c>
      <c r="F6727" s="385">
        <v>-3.2</v>
      </c>
      <c r="G6727" s="13">
        <v>360.6</v>
      </c>
      <c r="H6727" s="13">
        <v>20.2</v>
      </c>
      <c r="I6727" s="2">
        <v>1039</v>
      </c>
      <c r="J6727" s="2">
        <v>983</v>
      </c>
      <c r="K6727" s="2">
        <v>6.7</v>
      </c>
      <c r="L6727" s="2">
        <v>43.6</v>
      </c>
      <c r="M6727" s="2">
        <v>6</v>
      </c>
      <c r="N6727" s="2">
        <v>37</v>
      </c>
      <c r="O6727" s="385">
        <v>0</v>
      </c>
      <c r="P6727" s="385">
        <v>0</v>
      </c>
    </row>
    <row r="6728" spans="1:16" x14ac:dyDescent="0.25">
      <c r="A6728" s="112" t="s">
        <v>14</v>
      </c>
      <c r="B6728" s="382">
        <v>2019</v>
      </c>
      <c r="C6728" s="111" t="s">
        <v>166</v>
      </c>
      <c r="D6728" s="22">
        <v>3.8</v>
      </c>
      <c r="E6728" s="2">
        <v>16.7</v>
      </c>
      <c r="F6728" s="385">
        <v>-9.1999999999999993</v>
      </c>
      <c r="G6728" s="13">
        <v>278.3</v>
      </c>
      <c r="H6728" s="13">
        <v>18.5</v>
      </c>
      <c r="I6728" s="385">
        <v>1042</v>
      </c>
      <c r="J6728" s="2">
        <v>984</v>
      </c>
      <c r="K6728" s="2">
        <v>9.6</v>
      </c>
      <c r="L6728" s="385">
        <v>46.2</v>
      </c>
      <c r="M6728" s="2">
        <v>4</v>
      </c>
      <c r="N6728" s="2">
        <v>38</v>
      </c>
      <c r="O6728" s="385">
        <v>0</v>
      </c>
      <c r="P6728" s="385">
        <v>0</v>
      </c>
    </row>
    <row r="6729" spans="1:16" x14ac:dyDescent="0.25">
      <c r="A6729" s="112" t="s">
        <v>87</v>
      </c>
      <c r="B6729" s="382">
        <v>2019</v>
      </c>
      <c r="C6729" s="111" t="s">
        <v>166</v>
      </c>
      <c r="D6729" s="22">
        <v>2.8</v>
      </c>
      <c r="E6729" s="385">
        <v>18.2</v>
      </c>
      <c r="F6729" s="385">
        <v>-9.4</v>
      </c>
      <c r="G6729" s="13">
        <v>410.1</v>
      </c>
      <c r="H6729" s="13">
        <v>30.5</v>
      </c>
      <c r="I6729" s="385">
        <v>1040</v>
      </c>
      <c r="J6729" s="385">
        <v>984</v>
      </c>
      <c r="K6729" s="385">
        <v>1.5</v>
      </c>
      <c r="L6729" s="385">
        <v>22.8</v>
      </c>
      <c r="M6729" s="2">
        <v>9</v>
      </c>
      <c r="N6729" s="2">
        <v>43</v>
      </c>
      <c r="O6729" s="385">
        <v>0</v>
      </c>
      <c r="P6729" s="385">
        <v>0</v>
      </c>
    </row>
    <row r="6730" spans="1:16" x14ac:dyDescent="0.25">
      <c r="A6730" s="112" t="s">
        <v>164</v>
      </c>
      <c r="B6730" s="382">
        <v>2019</v>
      </c>
      <c r="C6730" s="111" t="s">
        <v>166</v>
      </c>
      <c r="D6730" s="22">
        <v>3.9</v>
      </c>
      <c r="E6730" s="385">
        <v>21.7</v>
      </c>
      <c r="F6730" s="385">
        <v>-9.5</v>
      </c>
      <c r="G6730" s="13">
        <v>320.10000000000002</v>
      </c>
      <c r="H6730" s="21">
        <v>26</v>
      </c>
      <c r="I6730" s="385">
        <v>1041</v>
      </c>
      <c r="J6730" s="385">
        <v>985</v>
      </c>
      <c r="K6730" s="385">
        <v>7.8</v>
      </c>
      <c r="L6730" s="385">
        <v>14.4</v>
      </c>
      <c r="M6730" s="2">
        <v>3</v>
      </c>
      <c r="N6730" s="2">
        <v>36</v>
      </c>
      <c r="O6730" s="385">
        <v>0</v>
      </c>
      <c r="P6730" s="385">
        <v>0</v>
      </c>
    </row>
    <row r="6731" spans="1:16" x14ac:dyDescent="0.25">
      <c r="A6731" s="112" t="s">
        <v>31</v>
      </c>
      <c r="B6731" s="382">
        <v>2019</v>
      </c>
      <c r="C6731" s="111" t="s">
        <v>166</v>
      </c>
      <c r="D6731" s="22">
        <v>4.5</v>
      </c>
      <c r="E6731" s="385">
        <v>21.9</v>
      </c>
      <c r="F6731" s="385">
        <v>-7.8</v>
      </c>
      <c r="G6731" s="13">
        <v>178.6</v>
      </c>
      <c r="H6731" s="13">
        <v>14.6</v>
      </c>
      <c r="I6731" s="385">
        <v>1041</v>
      </c>
      <c r="J6731" s="385">
        <v>984</v>
      </c>
      <c r="K6731" s="385">
        <v>7.2</v>
      </c>
      <c r="L6731" s="385">
        <v>22.5</v>
      </c>
      <c r="M6731" s="2">
        <v>5</v>
      </c>
      <c r="N6731" s="2">
        <v>26</v>
      </c>
      <c r="O6731" s="385">
        <v>0</v>
      </c>
      <c r="P6731" s="385">
        <v>0</v>
      </c>
    </row>
    <row r="6732" spans="1:16" x14ac:dyDescent="0.25">
      <c r="A6732" s="112" t="s">
        <v>69</v>
      </c>
      <c r="B6732" s="382">
        <v>2019</v>
      </c>
      <c r="C6732" s="111" t="s">
        <v>166</v>
      </c>
      <c r="D6732" s="22">
        <v>3.1</v>
      </c>
      <c r="E6732" s="385">
        <v>19.399999999999999</v>
      </c>
      <c r="F6732" s="385">
        <v>-10.5</v>
      </c>
      <c r="G6732" s="13">
        <v>303.60000000000002</v>
      </c>
      <c r="H6732" s="13">
        <v>23.1</v>
      </c>
      <c r="I6732" s="385">
        <v>1039</v>
      </c>
      <c r="J6732" s="385">
        <v>984</v>
      </c>
      <c r="K6732" s="386">
        <v>17</v>
      </c>
      <c r="L6732" s="385">
        <v>56.5</v>
      </c>
      <c r="M6732" s="2">
        <v>3</v>
      </c>
      <c r="N6732" s="2">
        <v>40</v>
      </c>
      <c r="O6732" s="385">
        <v>0</v>
      </c>
      <c r="P6732" s="385">
        <v>0</v>
      </c>
    </row>
    <row r="6733" spans="1:16" x14ac:dyDescent="0.25">
      <c r="A6733" s="112" t="s">
        <v>49</v>
      </c>
      <c r="B6733" s="382">
        <v>2019</v>
      </c>
      <c r="C6733" s="111" t="s">
        <v>166</v>
      </c>
      <c r="D6733" s="22">
        <v>4.4000000000000004</v>
      </c>
      <c r="E6733" s="385">
        <v>21.8</v>
      </c>
      <c r="F6733" s="385">
        <v>-9.4</v>
      </c>
      <c r="G6733" s="21">
        <v>238</v>
      </c>
      <c r="H6733" s="21">
        <v>19</v>
      </c>
      <c r="I6733" s="385">
        <v>1041</v>
      </c>
      <c r="J6733" s="385">
        <v>984</v>
      </c>
      <c r="K6733" s="385">
        <v>7.8</v>
      </c>
      <c r="L6733" s="385">
        <v>17.8</v>
      </c>
      <c r="M6733" s="2">
        <v>2</v>
      </c>
      <c r="N6733" s="2">
        <v>34</v>
      </c>
      <c r="O6733" s="385">
        <v>0</v>
      </c>
      <c r="P6733" s="385">
        <v>0</v>
      </c>
    </row>
    <row r="6734" spans="1:16" x14ac:dyDescent="0.25">
      <c r="A6734" s="112" t="s">
        <v>186</v>
      </c>
      <c r="B6734" s="382">
        <v>2019</v>
      </c>
      <c r="C6734" s="111" t="s">
        <v>166</v>
      </c>
      <c r="D6734" s="22">
        <v>5.0999999999999996</v>
      </c>
      <c r="E6734" s="385">
        <v>22.5</v>
      </c>
      <c r="F6734" s="385">
        <v>-6.2</v>
      </c>
      <c r="G6734" s="13">
        <v>286.39999999999998</v>
      </c>
      <c r="H6734" s="13">
        <v>20.100000000000001</v>
      </c>
      <c r="I6734" s="385">
        <v>1041</v>
      </c>
      <c r="J6734" s="385">
        <v>984</v>
      </c>
      <c r="K6734" s="385">
        <v>6.9</v>
      </c>
      <c r="L6734" s="385">
        <v>32.200000000000003</v>
      </c>
      <c r="M6734" s="2">
        <v>2</v>
      </c>
      <c r="N6734" s="2">
        <v>18</v>
      </c>
      <c r="O6734" s="385">
        <v>0</v>
      </c>
      <c r="P6734" s="385">
        <v>0</v>
      </c>
    </row>
    <row r="6735" spans="1:16" x14ac:dyDescent="0.25">
      <c r="A6735" s="112" t="s">
        <v>61</v>
      </c>
      <c r="B6735" s="382">
        <v>2019</v>
      </c>
      <c r="C6735" s="111" t="s">
        <v>166</v>
      </c>
      <c r="D6735" s="22">
        <v>3.5</v>
      </c>
      <c r="E6735" s="385">
        <v>18.100000000000001</v>
      </c>
      <c r="F6735" s="385">
        <v>-9.1999999999999993</v>
      </c>
      <c r="G6735" s="13">
        <v>388.9</v>
      </c>
      <c r="H6735" s="13">
        <v>34.1</v>
      </c>
      <c r="I6735" s="385">
        <v>1043</v>
      </c>
      <c r="J6735" s="385">
        <v>984</v>
      </c>
      <c r="K6735" s="386">
        <v>8</v>
      </c>
      <c r="L6735" s="385">
        <v>31.3</v>
      </c>
      <c r="M6735" s="2">
        <v>4</v>
      </c>
      <c r="N6735" s="2">
        <v>35</v>
      </c>
      <c r="O6735" s="385">
        <v>0</v>
      </c>
      <c r="P6735" s="385">
        <v>0</v>
      </c>
    </row>
    <row r="6736" spans="1:16" x14ac:dyDescent="0.25">
      <c r="A6736" s="112" t="s">
        <v>168</v>
      </c>
      <c r="B6736" s="382">
        <v>2019</v>
      </c>
      <c r="C6736" s="111" t="s">
        <v>166</v>
      </c>
      <c r="D6736" s="22">
        <v>5</v>
      </c>
      <c r="E6736" s="385">
        <v>19.8</v>
      </c>
      <c r="F6736" s="386">
        <v>-6</v>
      </c>
      <c r="G6736" s="13">
        <v>218.8</v>
      </c>
      <c r="H6736" s="13">
        <v>17.2</v>
      </c>
      <c r="I6736" s="385">
        <v>1041</v>
      </c>
      <c r="J6736" s="385">
        <v>984</v>
      </c>
      <c r="K6736" s="385">
        <v>9.6</v>
      </c>
      <c r="L6736" s="385">
        <v>30.6</v>
      </c>
      <c r="M6736" s="2">
        <v>2</v>
      </c>
      <c r="N6736" s="2">
        <v>20</v>
      </c>
      <c r="O6736" s="385">
        <v>0</v>
      </c>
      <c r="P6736" s="385">
        <v>0</v>
      </c>
    </row>
    <row r="6737" spans="1:16" x14ac:dyDescent="0.25">
      <c r="A6737" s="112" t="s">
        <v>46</v>
      </c>
      <c r="B6737" s="382">
        <v>2019</v>
      </c>
      <c r="C6737" s="111" t="s">
        <v>166</v>
      </c>
      <c r="D6737" s="22">
        <v>4</v>
      </c>
      <c r="E6737" s="385">
        <v>18.100000000000001</v>
      </c>
      <c r="F6737" s="385">
        <v>-7.5</v>
      </c>
      <c r="G6737" s="13">
        <v>138.80000000000001</v>
      </c>
      <c r="H6737" s="13">
        <v>20.6</v>
      </c>
      <c r="I6737" s="2">
        <v>1041</v>
      </c>
      <c r="J6737" s="385">
        <v>984</v>
      </c>
      <c r="K6737" s="386">
        <v>9.6</v>
      </c>
      <c r="L6737" s="2">
        <v>38.5</v>
      </c>
      <c r="M6737" s="2">
        <v>6</v>
      </c>
      <c r="N6737" s="2">
        <v>32</v>
      </c>
      <c r="O6737" s="385">
        <v>0</v>
      </c>
      <c r="P6737" s="385">
        <v>0</v>
      </c>
    </row>
    <row r="6738" spans="1:16" x14ac:dyDescent="0.25">
      <c r="A6738" s="112" t="s">
        <v>56</v>
      </c>
      <c r="B6738" s="382">
        <v>2019</v>
      </c>
      <c r="C6738" s="111" t="s">
        <v>166</v>
      </c>
      <c r="D6738" s="22">
        <v>4.7</v>
      </c>
      <c r="E6738" s="385">
        <v>20.7</v>
      </c>
      <c r="F6738" s="385">
        <v>-7.3</v>
      </c>
      <c r="G6738" s="21">
        <v>232</v>
      </c>
      <c r="H6738" s="13">
        <v>24.8</v>
      </c>
      <c r="I6738" s="385">
        <v>1041</v>
      </c>
      <c r="J6738" s="385">
        <v>984</v>
      </c>
      <c r="K6738" s="385">
        <v>3.9</v>
      </c>
      <c r="L6738" s="2">
        <v>38.700000000000003</v>
      </c>
      <c r="M6738" s="2">
        <v>2</v>
      </c>
      <c r="N6738" s="2">
        <v>20</v>
      </c>
      <c r="O6738" s="385">
        <v>0</v>
      </c>
      <c r="P6738" s="385">
        <v>0</v>
      </c>
    </row>
    <row r="6739" spans="1:16" x14ac:dyDescent="0.25">
      <c r="A6739" s="112" t="s">
        <v>71</v>
      </c>
      <c r="B6739" s="382">
        <v>2019</v>
      </c>
      <c r="C6739" s="111" t="s">
        <v>166</v>
      </c>
      <c r="D6739" s="22">
        <v>3</v>
      </c>
      <c r="E6739" s="385">
        <v>18.8</v>
      </c>
      <c r="F6739" s="385">
        <v>-10.6</v>
      </c>
      <c r="G6739" s="13">
        <v>384.2</v>
      </c>
      <c r="H6739" s="13">
        <v>29.8</v>
      </c>
      <c r="I6739" s="385">
        <v>1041</v>
      </c>
      <c r="J6739" s="385">
        <v>984</v>
      </c>
      <c r="K6739" s="385">
        <v>7.4</v>
      </c>
      <c r="L6739" s="2">
        <v>45.6</v>
      </c>
      <c r="M6739" s="2">
        <v>8</v>
      </c>
      <c r="N6739" s="2">
        <v>32</v>
      </c>
      <c r="O6739" s="385">
        <v>0</v>
      </c>
      <c r="P6739" s="385">
        <v>0</v>
      </c>
    </row>
    <row r="6740" spans="1:16" x14ac:dyDescent="0.25">
      <c r="A6740" s="112" t="s">
        <v>72</v>
      </c>
      <c r="B6740" s="382">
        <v>2019</v>
      </c>
      <c r="C6740" s="111" t="s">
        <v>166</v>
      </c>
      <c r="D6740" s="22">
        <v>2.5</v>
      </c>
      <c r="E6740" s="385">
        <v>19.899999999999999</v>
      </c>
      <c r="F6740" s="385">
        <v>-11.6</v>
      </c>
      <c r="G6740" s="21">
        <v>340</v>
      </c>
      <c r="H6740" s="13">
        <v>26.6</v>
      </c>
      <c r="I6740" s="385">
        <v>1041</v>
      </c>
      <c r="J6740" s="385">
        <v>983</v>
      </c>
      <c r="K6740" s="385">
        <v>7.9</v>
      </c>
      <c r="L6740" s="2">
        <v>33.700000000000003</v>
      </c>
      <c r="M6740" s="2">
        <v>9</v>
      </c>
      <c r="N6740" s="2">
        <v>47</v>
      </c>
      <c r="O6740" s="385">
        <v>0</v>
      </c>
      <c r="P6740" s="385">
        <v>0</v>
      </c>
    </row>
    <row r="6741" spans="1:16" x14ac:dyDescent="0.25">
      <c r="A6741" s="113" t="s">
        <v>54</v>
      </c>
      <c r="B6741" s="382">
        <v>2019</v>
      </c>
      <c r="C6741" s="111" t="s">
        <v>166</v>
      </c>
      <c r="D6741" s="22">
        <f>AVERAGE(D6722:D6740)</f>
        <v>3.7105263157894739</v>
      </c>
      <c r="G6741" s="13">
        <f>AVERAGE(G6722:G6740)</f>
        <v>316.63157894736844</v>
      </c>
    </row>
    <row r="6742" spans="1:16" x14ac:dyDescent="0.25">
      <c r="A6742" s="532" t="s">
        <v>37</v>
      </c>
      <c r="B6742" s="532"/>
      <c r="C6742" s="532"/>
      <c r="D6742" s="383">
        <v>1.6</v>
      </c>
      <c r="G6742" s="168">
        <v>227.8</v>
      </c>
    </row>
    <row r="6743" spans="1:16" x14ac:dyDescent="0.25">
      <c r="A6743" s="532" t="s">
        <v>38</v>
      </c>
      <c r="B6743" s="532"/>
      <c r="C6743" s="532"/>
      <c r="D6743" s="383">
        <v>0.6</v>
      </c>
      <c r="G6743" s="168">
        <v>309.2</v>
      </c>
    </row>
    <row r="6744" spans="1:16" x14ac:dyDescent="0.25">
      <c r="A6744" s="532" t="s">
        <v>167</v>
      </c>
      <c r="B6744" s="532"/>
      <c r="C6744" s="532"/>
      <c r="D6744" s="383">
        <v>2.1</v>
      </c>
    </row>
    <row r="6745" spans="1:16" x14ac:dyDescent="0.25">
      <c r="A6745" s="532" t="s">
        <v>98</v>
      </c>
      <c r="B6745" s="532"/>
      <c r="C6745" s="532"/>
      <c r="D6745" s="383">
        <v>1.8</v>
      </c>
    </row>
    <row r="6748" spans="1:16" x14ac:dyDescent="0.25">
      <c r="A6748" s="388" t="s">
        <v>0</v>
      </c>
      <c r="B6748" s="388" t="s">
        <v>1</v>
      </c>
      <c r="C6748" s="388" t="s">
        <v>2</v>
      </c>
      <c r="D6748" s="389" t="s">
        <v>3</v>
      </c>
      <c r="E6748" s="388" t="s">
        <v>111</v>
      </c>
      <c r="F6748" s="388" t="s">
        <v>112</v>
      </c>
      <c r="G6748" s="388" t="s">
        <v>4</v>
      </c>
      <c r="H6748" s="15" t="s">
        <v>5</v>
      </c>
      <c r="I6748" s="388" t="s">
        <v>10</v>
      </c>
      <c r="J6748" s="388" t="s">
        <v>11</v>
      </c>
      <c r="K6748" s="388" t="s">
        <v>17</v>
      </c>
      <c r="L6748" s="388" t="s">
        <v>18</v>
      </c>
      <c r="M6748" s="388" t="s">
        <v>6</v>
      </c>
      <c r="N6748" s="388" t="s">
        <v>7</v>
      </c>
      <c r="O6748" s="388" t="s">
        <v>8</v>
      </c>
      <c r="P6748" s="388" t="s">
        <v>9</v>
      </c>
    </row>
    <row r="6750" spans="1:16" x14ac:dyDescent="0.25">
      <c r="A6750" s="113" t="s">
        <v>39</v>
      </c>
      <c r="B6750" s="390">
        <v>2019</v>
      </c>
      <c r="C6750" s="111">
        <v>3</v>
      </c>
      <c r="D6750" s="22">
        <v>7.7</v>
      </c>
      <c r="E6750" s="2">
        <v>20.399999999999999</v>
      </c>
      <c r="F6750" s="2">
        <v>-2.5</v>
      </c>
      <c r="G6750" s="13">
        <v>83.2</v>
      </c>
      <c r="H6750" s="13">
        <v>13.3</v>
      </c>
      <c r="I6750" s="2">
        <v>1035</v>
      </c>
      <c r="J6750" s="2">
        <v>988</v>
      </c>
      <c r="K6750" s="2">
        <v>17.899999999999999</v>
      </c>
      <c r="L6750" s="2">
        <v>70.8</v>
      </c>
      <c r="M6750" s="2">
        <v>0</v>
      </c>
      <c r="N6750" s="2">
        <v>2</v>
      </c>
      <c r="O6750" s="2">
        <v>0</v>
      </c>
      <c r="P6750" s="2">
        <v>0</v>
      </c>
    </row>
    <row r="6751" spans="1:16" x14ac:dyDescent="0.25">
      <c r="A6751" s="112" t="s">
        <v>19</v>
      </c>
      <c r="B6751" s="390">
        <v>2019</v>
      </c>
      <c r="C6751" s="111">
        <v>3</v>
      </c>
      <c r="D6751" s="22">
        <v>7.5</v>
      </c>
      <c r="E6751" s="2">
        <v>20.7</v>
      </c>
      <c r="F6751" s="2">
        <v>-0.6</v>
      </c>
      <c r="G6751" s="13">
        <v>83.8</v>
      </c>
      <c r="H6751" s="21">
        <v>16</v>
      </c>
      <c r="I6751" s="2">
        <v>1037</v>
      </c>
      <c r="J6751" s="2">
        <v>989</v>
      </c>
      <c r="K6751" s="2">
        <v>7.2</v>
      </c>
      <c r="L6751" s="2">
        <v>36.299999999999997</v>
      </c>
      <c r="M6751" s="2">
        <v>0</v>
      </c>
      <c r="N6751" s="2">
        <v>2</v>
      </c>
      <c r="O6751" s="2">
        <v>0</v>
      </c>
      <c r="P6751" s="2">
        <v>0</v>
      </c>
    </row>
    <row r="6752" spans="1:16" x14ac:dyDescent="0.25">
      <c r="A6752" s="112" t="s">
        <v>12</v>
      </c>
      <c r="B6752" s="390">
        <v>2019</v>
      </c>
      <c r="C6752" s="111">
        <v>3</v>
      </c>
      <c r="D6752" s="22">
        <v>7.1</v>
      </c>
      <c r="E6752" s="2">
        <v>23.2</v>
      </c>
      <c r="F6752" s="392">
        <v>-1</v>
      </c>
      <c r="G6752" s="13">
        <v>89.6</v>
      </c>
      <c r="H6752" s="13">
        <v>15.5</v>
      </c>
      <c r="I6752" s="2">
        <v>1036</v>
      </c>
      <c r="J6752" s="2">
        <v>990</v>
      </c>
      <c r="K6752" s="2">
        <v>12.7</v>
      </c>
      <c r="L6752" s="2">
        <v>72.900000000000006</v>
      </c>
      <c r="M6752" s="2">
        <v>0</v>
      </c>
      <c r="N6752" s="2">
        <v>1</v>
      </c>
      <c r="O6752" s="2">
        <v>0</v>
      </c>
      <c r="P6752" s="2">
        <v>0</v>
      </c>
    </row>
    <row r="6753" spans="1:16" x14ac:dyDescent="0.25">
      <c r="A6753" s="112" t="s">
        <v>161</v>
      </c>
      <c r="B6753" s="390">
        <v>2019</v>
      </c>
      <c r="C6753" s="111">
        <v>3</v>
      </c>
      <c r="D6753" s="22">
        <v>6.8</v>
      </c>
      <c r="E6753" s="2">
        <v>21</v>
      </c>
      <c r="F6753" s="2">
        <v>-0.6</v>
      </c>
      <c r="G6753" s="13">
        <v>114.3</v>
      </c>
      <c r="H6753" s="13">
        <v>27.9</v>
      </c>
      <c r="I6753" s="2">
        <v>1034</v>
      </c>
      <c r="J6753" s="2">
        <v>987</v>
      </c>
      <c r="K6753" s="2">
        <v>4.7</v>
      </c>
      <c r="L6753" s="2">
        <v>24.8</v>
      </c>
      <c r="M6753" s="2">
        <v>0</v>
      </c>
      <c r="N6753" s="2">
        <v>1</v>
      </c>
      <c r="O6753" s="2">
        <v>0</v>
      </c>
      <c r="P6753" s="2">
        <v>0</v>
      </c>
    </row>
    <row r="6754" spans="1:16" x14ac:dyDescent="0.25">
      <c r="A6754" s="112" t="s">
        <v>13</v>
      </c>
      <c r="B6754" s="390">
        <v>2019</v>
      </c>
      <c r="C6754" s="111">
        <v>3</v>
      </c>
      <c r="D6754" s="22">
        <v>6.6</v>
      </c>
      <c r="E6754" s="2">
        <v>19.7</v>
      </c>
      <c r="F6754" s="2">
        <v>-3.3</v>
      </c>
      <c r="G6754" s="13">
        <v>133.69999999999999</v>
      </c>
      <c r="H6754" s="21">
        <v>20</v>
      </c>
      <c r="I6754" s="2">
        <v>1036</v>
      </c>
      <c r="J6754" s="2">
        <v>988</v>
      </c>
      <c r="K6754" s="2">
        <v>8.6</v>
      </c>
      <c r="L6754" s="2">
        <v>89.6</v>
      </c>
      <c r="M6754" s="2">
        <v>0</v>
      </c>
      <c r="N6754" s="2">
        <v>3</v>
      </c>
      <c r="O6754" s="2">
        <v>0</v>
      </c>
      <c r="P6754" s="2">
        <v>0</v>
      </c>
    </row>
    <row r="6755" spans="1:16" x14ac:dyDescent="0.25">
      <c r="A6755" s="112" t="s">
        <v>16</v>
      </c>
      <c r="B6755" s="390">
        <v>2019</v>
      </c>
      <c r="C6755" s="111">
        <v>3</v>
      </c>
      <c r="D6755" s="22">
        <v>5.7</v>
      </c>
      <c r="E6755" s="2">
        <v>19.600000000000001</v>
      </c>
      <c r="F6755" s="2">
        <v>-0.9</v>
      </c>
      <c r="G6755" s="13">
        <v>121.7</v>
      </c>
      <c r="H6755" s="13">
        <v>23.2</v>
      </c>
      <c r="I6755" s="2">
        <v>1035</v>
      </c>
      <c r="J6755" s="2">
        <v>989</v>
      </c>
      <c r="K6755" s="2">
        <v>8.3000000000000007</v>
      </c>
      <c r="L6755" s="392">
        <v>27</v>
      </c>
      <c r="M6755" s="2">
        <v>0</v>
      </c>
      <c r="N6755" s="2">
        <v>2</v>
      </c>
      <c r="O6755" s="2">
        <v>0</v>
      </c>
      <c r="P6755" s="2">
        <v>0</v>
      </c>
    </row>
    <row r="6756" spans="1:16" x14ac:dyDescent="0.25">
      <c r="A6756" s="112" t="s">
        <v>14</v>
      </c>
      <c r="B6756" s="390">
        <v>2019</v>
      </c>
      <c r="C6756" s="111">
        <v>3</v>
      </c>
      <c r="D6756" s="22">
        <v>7.6</v>
      </c>
      <c r="E6756" s="392">
        <v>19</v>
      </c>
      <c r="F6756" s="2">
        <v>-2.2000000000000002</v>
      </c>
      <c r="G6756" s="13">
        <v>78.099999999999994</v>
      </c>
      <c r="H6756" s="13">
        <v>11.9</v>
      </c>
      <c r="I6756" s="2">
        <v>1036</v>
      </c>
      <c r="J6756" s="2">
        <v>987</v>
      </c>
      <c r="K6756" s="2">
        <v>13.7</v>
      </c>
      <c r="L6756" s="2">
        <v>75.5</v>
      </c>
      <c r="M6756" s="2">
        <v>0</v>
      </c>
      <c r="N6756" s="2">
        <v>2</v>
      </c>
      <c r="O6756" s="2">
        <v>0</v>
      </c>
      <c r="P6756" s="2">
        <v>0</v>
      </c>
    </row>
    <row r="6757" spans="1:16" x14ac:dyDescent="0.25">
      <c r="A6757" s="112" t="s">
        <v>87</v>
      </c>
      <c r="B6757" s="390">
        <v>2019</v>
      </c>
      <c r="C6757" s="111">
        <v>3</v>
      </c>
      <c r="D6757" s="22">
        <v>5.7</v>
      </c>
      <c r="E6757" s="2">
        <v>17.899999999999999</v>
      </c>
      <c r="F6757" s="2">
        <v>-0.8</v>
      </c>
      <c r="G6757" s="13">
        <v>102.4</v>
      </c>
      <c r="H6757" s="13">
        <v>19.2</v>
      </c>
      <c r="I6757" s="2">
        <v>1034</v>
      </c>
      <c r="J6757" s="2">
        <v>990</v>
      </c>
      <c r="K6757" s="392">
        <v>2</v>
      </c>
      <c r="L6757" s="2">
        <v>25.8</v>
      </c>
      <c r="M6757" s="2">
        <v>0</v>
      </c>
      <c r="N6757" s="2">
        <v>3</v>
      </c>
      <c r="O6757" s="2">
        <v>0</v>
      </c>
      <c r="P6757" s="2">
        <v>0</v>
      </c>
    </row>
    <row r="6758" spans="1:16" x14ac:dyDescent="0.25">
      <c r="A6758" s="112" t="s">
        <v>164</v>
      </c>
      <c r="B6758" s="390">
        <v>2019</v>
      </c>
      <c r="C6758" s="111">
        <v>3</v>
      </c>
      <c r="D6758" s="22">
        <v>7.2</v>
      </c>
      <c r="E6758" s="2">
        <v>21.8</v>
      </c>
      <c r="F6758" s="2">
        <v>-2.5</v>
      </c>
      <c r="G6758" s="21">
        <v>73</v>
      </c>
      <c r="H6758" s="21">
        <v>16</v>
      </c>
      <c r="I6758" s="2">
        <v>1036</v>
      </c>
      <c r="J6758" s="2">
        <v>989</v>
      </c>
      <c r="K6758" s="2">
        <v>9.3000000000000007</v>
      </c>
      <c r="L6758" s="2">
        <v>16.399999999999999</v>
      </c>
      <c r="M6758" s="2">
        <v>0</v>
      </c>
      <c r="N6758" s="2">
        <v>3</v>
      </c>
      <c r="O6758" s="2">
        <v>0</v>
      </c>
      <c r="P6758" s="2">
        <v>0</v>
      </c>
    </row>
    <row r="6759" spans="1:16" x14ac:dyDescent="0.25">
      <c r="A6759" s="112" t="s">
        <v>31</v>
      </c>
      <c r="B6759" s="390">
        <v>2019</v>
      </c>
      <c r="C6759" s="111">
        <v>3</v>
      </c>
      <c r="D6759" s="22">
        <v>7.7</v>
      </c>
      <c r="E6759" s="2">
        <v>21.2</v>
      </c>
      <c r="F6759" s="2">
        <v>0.8</v>
      </c>
      <c r="G6759" s="13">
        <v>61.2</v>
      </c>
      <c r="H6759" s="13">
        <v>10.4</v>
      </c>
      <c r="I6759" s="2">
        <v>1036</v>
      </c>
      <c r="J6759" s="2">
        <v>988</v>
      </c>
      <c r="K6759" s="392">
        <v>8</v>
      </c>
      <c r="L6759" s="403">
        <v>37</v>
      </c>
      <c r="M6759" s="2">
        <v>0</v>
      </c>
      <c r="N6759" s="2">
        <v>0</v>
      </c>
      <c r="O6759" s="2">
        <v>0</v>
      </c>
      <c r="P6759" s="2">
        <v>0</v>
      </c>
    </row>
    <row r="6760" spans="1:16" x14ac:dyDescent="0.25">
      <c r="A6760" s="112" t="s">
        <v>69</v>
      </c>
      <c r="B6760" s="390">
        <v>2019</v>
      </c>
      <c r="C6760" s="111">
        <v>3</v>
      </c>
      <c r="D6760" s="22">
        <v>6.5</v>
      </c>
      <c r="E6760" s="2">
        <v>20.8</v>
      </c>
      <c r="F6760" s="2">
        <v>-2.4</v>
      </c>
      <c r="G6760" s="13">
        <v>66.599999999999994</v>
      </c>
      <c r="H6760" s="13">
        <v>12.9</v>
      </c>
      <c r="I6760" s="2">
        <v>1034</v>
      </c>
      <c r="J6760" s="2">
        <v>988</v>
      </c>
      <c r="K6760" s="2">
        <v>21.2</v>
      </c>
      <c r="L6760" s="2">
        <v>89.2</v>
      </c>
      <c r="M6760" s="2">
        <v>0</v>
      </c>
      <c r="N6760" s="2">
        <v>2</v>
      </c>
      <c r="O6760" s="2">
        <v>0</v>
      </c>
      <c r="P6760" s="2">
        <v>0</v>
      </c>
    </row>
    <row r="6761" spans="1:16" x14ac:dyDescent="0.25">
      <c r="A6761" s="112" t="s">
        <v>49</v>
      </c>
      <c r="B6761" s="390">
        <v>2019</v>
      </c>
      <c r="C6761" s="111">
        <v>3</v>
      </c>
      <c r="D6761" s="22">
        <v>8</v>
      </c>
      <c r="E6761" s="2">
        <v>21.9</v>
      </c>
      <c r="F6761" s="2">
        <v>-0.9</v>
      </c>
      <c r="G6761" s="21">
        <v>60</v>
      </c>
      <c r="H6761" s="21">
        <v>12</v>
      </c>
      <c r="I6761" s="2">
        <v>1036</v>
      </c>
      <c r="J6761" s="2">
        <v>989</v>
      </c>
      <c r="K6761" s="2">
        <v>9.5</v>
      </c>
      <c r="L6761" s="2">
        <v>18.100000000000001</v>
      </c>
      <c r="M6761" s="2">
        <v>0</v>
      </c>
      <c r="N6761" s="2">
        <v>1</v>
      </c>
      <c r="O6761" s="2">
        <v>0</v>
      </c>
      <c r="P6761" s="2">
        <v>0</v>
      </c>
    </row>
    <row r="6762" spans="1:16" x14ac:dyDescent="0.25">
      <c r="A6762" s="112" t="s">
        <v>186</v>
      </c>
      <c r="B6762" s="390">
        <v>2019</v>
      </c>
      <c r="C6762" s="111">
        <v>3</v>
      </c>
      <c r="D6762" s="22">
        <v>8.4</v>
      </c>
      <c r="E6762" s="2">
        <v>21.9</v>
      </c>
      <c r="F6762" s="2">
        <v>0.7</v>
      </c>
      <c r="G6762" s="13">
        <v>77.2</v>
      </c>
      <c r="H6762" s="21">
        <v>13</v>
      </c>
      <c r="I6762" s="2">
        <v>1036</v>
      </c>
      <c r="J6762" s="2">
        <v>988</v>
      </c>
      <c r="K6762" s="2">
        <v>7.7</v>
      </c>
      <c r="L6762" s="2">
        <v>49.9</v>
      </c>
      <c r="M6762" s="2">
        <v>0</v>
      </c>
      <c r="N6762" s="2">
        <v>0</v>
      </c>
      <c r="O6762" s="2">
        <v>0</v>
      </c>
      <c r="P6762" s="2">
        <v>0</v>
      </c>
    </row>
    <row r="6763" spans="1:16" x14ac:dyDescent="0.25">
      <c r="A6763" s="112" t="s">
        <v>61</v>
      </c>
      <c r="B6763" s="390">
        <v>2019</v>
      </c>
      <c r="C6763" s="111">
        <v>3</v>
      </c>
      <c r="D6763" s="22">
        <v>6.8</v>
      </c>
      <c r="E6763" s="2">
        <v>19.899999999999999</v>
      </c>
      <c r="F6763" s="2">
        <v>-2.8</v>
      </c>
      <c r="G6763" s="13">
        <v>112.3</v>
      </c>
      <c r="H6763" s="13">
        <v>18.100000000000001</v>
      </c>
      <c r="I6763" s="2">
        <v>1036</v>
      </c>
      <c r="J6763" s="2">
        <v>987</v>
      </c>
      <c r="K6763" s="2">
        <v>12.3</v>
      </c>
      <c r="L6763" s="2">
        <v>59.7</v>
      </c>
      <c r="M6763" s="2">
        <v>0</v>
      </c>
      <c r="N6763" s="2">
        <v>3</v>
      </c>
      <c r="O6763" s="2">
        <v>0</v>
      </c>
      <c r="P6763" s="2">
        <v>0</v>
      </c>
    </row>
    <row r="6764" spans="1:16" x14ac:dyDescent="0.25">
      <c r="A6764" s="112" t="s">
        <v>168</v>
      </c>
      <c r="B6764" s="390">
        <v>2019</v>
      </c>
      <c r="C6764" s="111">
        <v>3</v>
      </c>
      <c r="D6764" s="22">
        <v>8.1999999999999993</v>
      </c>
      <c r="E6764" s="2">
        <v>20.8</v>
      </c>
      <c r="F6764" s="2">
        <v>0.7</v>
      </c>
      <c r="G6764" s="13">
        <v>61.2</v>
      </c>
      <c r="H6764" s="13">
        <v>10.6</v>
      </c>
      <c r="I6764" s="2">
        <v>1035</v>
      </c>
      <c r="J6764" s="2">
        <v>988</v>
      </c>
      <c r="K6764" s="2">
        <v>9.6</v>
      </c>
      <c r="L6764" s="2">
        <v>44.3</v>
      </c>
      <c r="M6764" s="2">
        <v>0</v>
      </c>
      <c r="N6764" s="2">
        <v>0</v>
      </c>
      <c r="O6764" s="2">
        <v>0</v>
      </c>
      <c r="P6764" s="2">
        <v>0</v>
      </c>
    </row>
    <row r="6765" spans="1:16" x14ac:dyDescent="0.25">
      <c r="A6765" s="112" t="s">
        <v>46</v>
      </c>
      <c r="B6765" s="390">
        <v>2019</v>
      </c>
      <c r="C6765" s="111">
        <v>3</v>
      </c>
      <c r="D6765" s="22">
        <v>7.1</v>
      </c>
      <c r="E6765" s="2">
        <v>18.899999999999999</v>
      </c>
      <c r="F6765" s="2">
        <v>0.3</v>
      </c>
      <c r="G6765" s="13">
        <v>34.200000000000003</v>
      </c>
      <c r="H6765" s="13">
        <v>10.199999999999999</v>
      </c>
      <c r="I6765" s="2">
        <v>1036</v>
      </c>
      <c r="J6765" s="2">
        <v>990</v>
      </c>
      <c r="K6765" s="2">
        <v>11.6</v>
      </c>
      <c r="L6765" s="2">
        <v>36.700000000000003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5">
      <c r="A6766" s="112" t="s">
        <v>56</v>
      </c>
      <c r="B6766" s="390">
        <v>2019</v>
      </c>
      <c r="C6766" s="111">
        <v>3</v>
      </c>
      <c r="D6766" s="22">
        <v>8</v>
      </c>
      <c r="E6766" s="2">
        <v>21.6</v>
      </c>
      <c r="F6766" s="2">
        <v>-1.3</v>
      </c>
      <c r="G6766" s="13">
        <v>63.6</v>
      </c>
      <c r="H6766" s="13">
        <v>10.8</v>
      </c>
      <c r="I6766" s="2">
        <v>1035</v>
      </c>
      <c r="J6766" s="2">
        <v>988</v>
      </c>
      <c r="K6766" s="2">
        <v>5.4</v>
      </c>
      <c r="L6766" s="2">
        <v>32.1</v>
      </c>
      <c r="M6766" s="2">
        <v>0</v>
      </c>
      <c r="N6766" s="2">
        <v>2</v>
      </c>
      <c r="O6766" s="2">
        <v>0</v>
      </c>
      <c r="P6766" s="2">
        <v>0</v>
      </c>
    </row>
    <row r="6767" spans="1:16" x14ac:dyDescent="0.25">
      <c r="A6767" s="112" t="s">
        <v>71</v>
      </c>
      <c r="B6767" s="390">
        <v>2019</v>
      </c>
      <c r="C6767" s="111">
        <v>3</v>
      </c>
      <c r="D6767" s="22">
        <v>6.2</v>
      </c>
      <c r="E6767" s="2">
        <v>18.899999999999999</v>
      </c>
      <c r="F6767" s="2">
        <v>-2.1</v>
      </c>
      <c r="G6767" s="13">
        <v>96.2</v>
      </c>
      <c r="H6767" s="13">
        <v>13.8</v>
      </c>
      <c r="I6767" s="2">
        <v>1035</v>
      </c>
      <c r="J6767" s="2">
        <v>987</v>
      </c>
      <c r="K6767" s="2">
        <v>8.4</v>
      </c>
      <c r="L6767" s="2">
        <v>42.5</v>
      </c>
      <c r="M6767" s="2">
        <v>0</v>
      </c>
      <c r="N6767" s="2">
        <v>2</v>
      </c>
      <c r="O6767" s="2">
        <v>0</v>
      </c>
      <c r="P6767" s="2">
        <v>0</v>
      </c>
    </row>
    <row r="6768" spans="1:16" x14ac:dyDescent="0.25">
      <c r="A6768" s="112" t="s">
        <v>72</v>
      </c>
      <c r="B6768" s="390">
        <v>2019</v>
      </c>
      <c r="C6768" s="111">
        <v>3</v>
      </c>
      <c r="D6768" s="22">
        <v>5.7</v>
      </c>
      <c r="E6768" s="2">
        <v>19.3</v>
      </c>
      <c r="F6768" s="2">
        <v>-3.8</v>
      </c>
      <c r="G6768" s="13">
        <v>87.6</v>
      </c>
      <c r="H6768" s="13">
        <v>15.8</v>
      </c>
      <c r="I6768" s="2">
        <v>1035</v>
      </c>
      <c r="J6768" s="2">
        <v>987</v>
      </c>
      <c r="K6768" s="2">
        <v>8.9</v>
      </c>
      <c r="L6768" s="2">
        <v>42.4</v>
      </c>
      <c r="M6768" s="2">
        <v>0</v>
      </c>
      <c r="N6768" s="2">
        <v>4</v>
      </c>
      <c r="O6768" s="2">
        <v>0</v>
      </c>
      <c r="P6768" s="2">
        <v>0</v>
      </c>
    </row>
    <row r="6769" spans="1:16" x14ac:dyDescent="0.25">
      <c r="A6769" s="113" t="s">
        <v>54</v>
      </c>
      <c r="B6769" s="390">
        <v>2019</v>
      </c>
      <c r="C6769" s="111">
        <v>3</v>
      </c>
      <c r="D6769" s="22">
        <f>AVERAGE(D6750:D6768)</f>
        <v>7.0789473684210522</v>
      </c>
      <c r="G6769" s="21">
        <f>AVERAGE(G6750:G6768)</f>
        <v>84.205263157894748</v>
      </c>
    </row>
    <row r="6770" spans="1:16" x14ac:dyDescent="0.25">
      <c r="A6770" s="532" t="s">
        <v>37</v>
      </c>
      <c r="B6770" s="532"/>
      <c r="C6770" s="532"/>
      <c r="D6770" s="391">
        <v>4.7</v>
      </c>
      <c r="G6770" s="168">
        <v>70.5</v>
      </c>
    </row>
    <row r="6771" spans="1:16" x14ac:dyDescent="0.25">
      <c r="A6771" s="532" t="s">
        <v>38</v>
      </c>
      <c r="B6771" s="532"/>
      <c r="C6771" s="532"/>
      <c r="D6771" s="391">
        <v>3.4</v>
      </c>
      <c r="G6771" s="168">
        <v>97.1</v>
      </c>
    </row>
    <row r="6772" spans="1:16" x14ac:dyDescent="0.25">
      <c r="A6772" s="532" t="s">
        <v>167</v>
      </c>
      <c r="B6772" s="532"/>
      <c r="C6772" s="532"/>
      <c r="D6772" s="391">
        <v>5.0999999999999996</v>
      </c>
    </row>
    <row r="6773" spans="1:16" x14ac:dyDescent="0.25">
      <c r="A6773" s="532" t="s">
        <v>98</v>
      </c>
      <c r="B6773" s="532"/>
      <c r="C6773" s="532"/>
      <c r="D6773" s="391">
        <v>4.7</v>
      </c>
    </row>
    <row r="6776" spans="1:16" x14ac:dyDescent="0.25">
      <c r="A6776" s="393" t="s">
        <v>0</v>
      </c>
      <c r="B6776" s="393" t="s">
        <v>1</v>
      </c>
      <c r="C6776" s="393" t="s">
        <v>2</v>
      </c>
      <c r="D6776" s="394" t="s">
        <v>3</v>
      </c>
      <c r="E6776" s="393" t="s">
        <v>111</v>
      </c>
      <c r="F6776" s="393" t="s">
        <v>112</v>
      </c>
      <c r="G6776" s="393" t="s">
        <v>4</v>
      </c>
      <c r="H6776" s="15" t="s">
        <v>5</v>
      </c>
      <c r="I6776" s="393" t="s">
        <v>10</v>
      </c>
      <c r="J6776" s="393" t="s">
        <v>11</v>
      </c>
      <c r="K6776" s="393" t="s">
        <v>17</v>
      </c>
      <c r="L6776" s="393" t="s">
        <v>18</v>
      </c>
      <c r="M6776" s="393" t="s">
        <v>6</v>
      </c>
      <c r="N6776" s="393" t="s">
        <v>7</v>
      </c>
      <c r="O6776" s="393" t="s">
        <v>8</v>
      </c>
      <c r="P6776" s="393" t="s">
        <v>9</v>
      </c>
    </row>
    <row r="6778" spans="1:16" x14ac:dyDescent="0.25">
      <c r="A6778" s="113" t="s">
        <v>39</v>
      </c>
      <c r="B6778" s="395">
        <v>2019</v>
      </c>
      <c r="C6778" s="111">
        <v>4</v>
      </c>
      <c r="D6778" s="22">
        <v>10.9</v>
      </c>
      <c r="E6778" s="2">
        <v>26.2</v>
      </c>
      <c r="F6778" s="2">
        <v>-0.5</v>
      </c>
      <c r="G6778" s="13">
        <v>38.9</v>
      </c>
      <c r="H6778" s="13">
        <v>15.1</v>
      </c>
      <c r="I6778" s="2">
        <v>1030</v>
      </c>
      <c r="J6778" s="2">
        <v>998</v>
      </c>
      <c r="K6778" s="2">
        <v>10.7</v>
      </c>
      <c r="L6778" s="2">
        <v>52.4</v>
      </c>
      <c r="M6778" s="2">
        <v>0</v>
      </c>
      <c r="N6778" s="2">
        <v>3</v>
      </c>
      <c r="O6778" s="2">
        <v>1</v>
      </c>
      <c r="P6778" s="2">
        <v>0</v>
      </c>
    </row>
    <row r="6779" spans="1:16" x14ac:dyDescent="0.25">
      <c r="A6779" s="112" t="s">
        <v>19</v>
      </c>
      <c r="B6779" s="395">
        <v>2019</v>
      </c>
      <c r="C6779" s="111">
        <v>4</v>
      </c>
      <c r="D6779" s="22">
        <v>10.6</v>
      </c>
      <c r="E6779" s="2">
        <v>26.7</v>
      </c>
      <c r="F6779" s="2">
        <v>-1.6</v>
      </c>
      <c r="G6779" s="13">
        <v>35.4</v>
      </c>
      <c r="H6779" s="13">
        <v>14.8</v>
      </c>
      <c r="I6779" s="2">
        <v>1032</v>
      </c>
      <c r="J6779" s="2">
        <v>1000</v>
      </c>
      <c r="K6779" s="2">
        <v>4.3</v>
      </c>
      <c r="L6779" s="2">
        <v>16.899999999999999</v>
      </c>
      <c r="M6779" s="2">
        <v>0</v>
      </c>
      <c r="N6779" s="2">
        <v>3</v>
      </c>
      <c r="O6779" s="2">
        <v>1</v>
      </c>
      <c r="P6779" s="2">
        <v>0</v>
      </c>
    </row>
    <row r="6780" spans="1:16" x14ac:dyDescent="0.25">
      <c r="A6780" s="112" t="s">
        <v>12</v>
      </c>
      <c r="B6780" s="395">
        <v>2019</v>
      </c>
      <c r="C6780" s="111">
        <v>4</v>
      </c>
      <c r="D6780" s="22">
        <v>10.6</v>
      </c>
      <c r="E6780" s="2">
        <v>26.6</v>
      </c>
      <c r="F6780" s="2">
        <v>0.2</v>
      </c>
      <c r="G6780" s="21">
        <v>49</v>
      </c>
      <c r="H6780" s="13">
        <v>15.1</v>
      </c>
      <c r="I6780" s="2">
        <v>1031</v>
      </c>
      <c r="J6780" s="2">
        <v>999</v>
      </c>
      <c r="K6780" s="403">
        <v>8</v>
      </c>
      <c r="L6780" s="2">
        <v>65.7</v>
      </c>
      <c r="M6780" s="2">
        <v>0</v>
      </c>
      <c r="N6780" s="2">
        <v>0</v>
      </c>
      <c r="O6780" s="2">
        <v>1</v>
      </c>
      <c r="P6780" s="2">
        <v>0</v>
      </c>
    </row>
    <row r="6781" spans="1:16" x14ac:dyDescent="0.25">
      <c r="A6781" s="112" t="s">
        <v>161</v>
      </c>
      <c r="B6781" s="395">
        <v>2019</v>
      </c>
      <c r="C6781" s="111">
        <v>4</v>
      </c>
      <c r="D6781" s="22">
        <v>10.4</v>
      </c>
      <c r="E6781" s="396">
        <v>27</v>
      </c>
      <c r="F6781" s="2">
        <v>-1.3</v>
      </c>
      <c r="G6781" s="13">
        <v>54.1</v>
      </c>
      <c r="H6781" s="21">
        <v>16</v>
      </c>
      <c r="I6781" s="2">
        <v>1030</v>
      </c>
      <c r="J6781" s="2">
        <v>997</v>
      </c>
      <c r="K6781" s="2">
        <v>1.9</v>
      </c>
      <c r="L6781" s="2">
        <v>13.7</v>
      </c>
      <c r="M6781" s="2">
        <v>0</v>
      </c>
      <c r="N6781" s="2">
        <v>1</v>
      </c>
      <c r="O6781" s="2">
        <v>3</v>
      </c>
      <c r="P6781" s="2">
        <v>0</v>
      </c>
    </row>
    <row r="6782" spans="1:16" x14ac:dyDescent="0.25">
      <c r="A6782" s="112" t="s">
        <v>13</v>
      </c>
      <c r="B6782" s="395">
        <v>2019</v>
      </c>
      <c r="C6782" s="111">
        <v>4</v>
      </c>
      <c r="D6782" s="22">
        <v>9.3000000000000007</v>
      </c>
      <c r="E6782" s="2">
        <v>24.2</v>
      </c>
      <c r="F6782" s="2">
        <v>-2.8</v>
      </c>
      <c r="G6782" s="13">
        <v>35.200000000000003</v>
      </c>
      <c r="H6782" s="13">
        <v>13.3</v>
      </c>
      <c r="I6782" s="2">
        <v>1031</v>
      </c>
      <c r="J6782" s="2">
        <v>999</v>
      </c>
      <c r="K6782" s="2">
        <v>6.1</v>
      </c>
      <c r="L6782" s="2">
        <v>62.7</v>
      </c>
      <c r="M6782" s="2">
        <v>0</v>
      </c>
      <c r="N6782" s="2">
        <v>6</v>
      </c>
      <c r="O6782" s="2">
        <v>0</v>
      </c>
      <c r="P6782" s="2">
        <v>0</v>
      </c>
    </row>
    <row r="6783" spans="1:16" x14ac:dyDescent="0.25">
      <c r="A6783" s="112" t="s">
        <v>16</v>
      </c>
      <c r="B6783" s="395">
        <v>2019</v>
      </c>
      <c r="C6783" s="111">
        <v>4</v>
      </c>
      <c r="D6783" s="22">
        <v>9.1</v>
      </c>
      <c r="E6783" s="2">
        <v>24.2</v>
      </c>
      <c r="F6783" s="2">
        <v>-2.1</v>
      </c>
      <c r="G6783" s="21">
        <v>44</v>
      </c>
      <c r="H6783" s="21">
        <v>12</v>
      </c>
      <c r="I6783" s="2">
        <v>1032</v>
      </c>
      <c r="J6783" s="2">
        <v>998</v>
      </c>
      <c r="K6783" s="2">
        <v>6.1</v>
      </c>
      <c r="L6783" s="2">
        <v>19.100000000000001</v>
      </c>
      <c r="M6783" s="2">
        <v>0</v>
      </c>
      <c r="N6783" s="2">
        <v>6</v>
      </c>
      <c r="O6783" s="2">
        <v>0</v>
      </c>
      <c r="P6783" s="2">
        <v>0</v>
      </c>
    </row>
    <row r="6784" spans="1:16" x14ac:dyDescent="0.25">
      <c r="A6784" s="112" t="s">
        <v>14</v>
      </c>
      <c r="B6784" s="395">
        <v>2019</v>
      </c>
      <c r="C6784" s="111">
        <v>4</v>
      </c>
      <c r="D6784" s="22">
        <v>12.7</v>
      </c>
      <c r="E6784" s="2">
        <v>20.9</v>
      </c>
      <c r="F6784" s="396">
        <v>-1</v>
      </c>
      <c r="G6784" s="13">
        <v>31.3</v>
      </c>
      <c r="H6784" s="13">
        <v>14.3</v>
      </c>
      <c r="I6784" s="2">
        <v>1030</v>
      </c>
      <c r="J6784" s="2">
        <v>998</v>
      </c>
      <c r="K6784" s="2">
        <v>11.9</v>
      </c>
      <c r="L6784" s="396">
        <v>88</v>
      </c>
      <c r="M6784" s="2">
        <v>0</v>
      </c>
      <c r="N6784" s="2">
        <v>2</v>
      </c>
      <c r="O6784" s="2">
        <v>0</v>
      </c>
      <c r="P6784" s="2">
        <v>0</v>
      </c>
    </row>
    <row r="6785" spans="1:16" x14ac:dyDescent="0.25">
      <c r="A6785" s="112" t="s">
        <v>87</v>
      </c>
      <c r="B6785" s="395">
        <v>2019</v>
      </c>
      <c r="C6785" s="111">
        <v>4</v>
      </c>
      <c r="D6785" s="22">
        <v>9</v>
      </c>
      <c r="E6785" s="2">
        <v>23.2</v>
      </c>
      <c r="F6785" s="2">
        <v>-1.9</v>
      </c>
      <c r="G6785" s="13">
        <v>49.3</v>
      </c>
      <c r="H6785" s="13">
        <v>17.2</v>
      </c>
      <c r="I6785" s="2">
        <v>1031</v>
      </c>
      <c r="J6785" s="2">
        <v>1000</v>
      </c>
      <c r="K6785" s="2">
        <v>9.6999999999999993</v>
      </c>
      <c r="L6785" s="2">
        <v>42.3</v>
      </c>
      <c r="M6785" s="2">
        <v>0</v>
      </c>
      <c r="N6785" s="2">
        <v>3</v>
      </c>
      <c r="O6785" s="2">
        <v>0</v>
      </c>
      <c r="P6785" s="2">
        <v>0</v>
      </c>
    </row>
    <row r="6786" spans="1:16" x14ac:dyDescent="0.25">
      <c r="A6786" s="112" t="s">
        <v>164</v>
      </c>
      <c r="B6786" s="395">
        <v>2019</v>
      </c>
      <c r="C6786" s="111">
        <v>4</v>
      </c>
      <c r="D6786" s="22">
        <v>10.9</v>
      </c>
      <c r="E6786" s="2">
        <v>27.8</v>
      </c>
      <c r="F6786" s="2">
        <v>-0.6</v>
      </c>
      <c r="G6786" s="21">
        <v>42</v>
      </c>
      <c r="H6786" s="21">
        <v>13</v>
      </c>
      <c r="I6786" s="2">
        <v>1031</v>
      </c>
      <c r="J6786" s="2">
        <v>999</v>
      </c>
      <c r="K6786" s="2">
        <v>7.4</v>
      </c>
      <c r="L6786" s="396">
        <v>49</v>
      </c>
      <c r="M6786" s="2">
        <v>0</v>
      </c>
      <c r="N6786" s="2">
        <v>6</v>
      </c>
      <c r="O6786" s="2">
        <v>1</v>
      </c>
      <c r="P6786" s="2">
        <v>0</v>
      </c>
    </row>
    <row r="6787" spans="1:16" x14ac:dyDescent="0.25">
      <c r="A6787" s="112" t="s">
        <v>31</v>
      </c>
      <c r="B6787" s="395">
        <v>2019</v>
      </c>
      <c r="C6787" s="111">
        <v>4</v>
      </c>
      <c r="D6787" s="22">
        <v>10.9</v>
      </c>
      <c r="E6787" s="2">
        <v>26.6</v>
      </c>
      <c r="F6787" s="396">
        <v>-1</v>
      </c>
      <c r="G6787" s="21">
        <v>16</v>
      </c>
      <c r="H6787" s="13">
        <v>4.2</v>
      </c>
      <c r="I6787" s="2">
        <v>1030</v>
      </c>
      <c r="J6787" s="2">
        <v>998</v>
      </c>
      <c r="K6787" s="2">
        <v>3.7</v>
      </c>
      <c r="L6787" s="2">
        <v>20.9</v>
      </c>
      <c r="M6787" s="2">
        <v>0</v>
      </c>
      <c r="N6787" s="2">
        <v>2</v>
      </c>
      <c r="O6787" s="2">
        <v>4</v>
      </c>
      <c r="P6787" s="2">
        <v>0</v>
      </c>
    </row>
    <row r="6788" spans="1:16" x14ac:dyDescent="0.25">
      <c r="A6788" s="112" t="s">
        <v>69</v>
      </c>
      <c r="B6788" s="395">
        <v>2019</v>
      </c>
      <c r="C6788" s="111">
        <v>4</v>
      </c>
      <c r="D6788" s="22">
        <v>10.5</v>
      </c>
      <c r="E6788" s="2">
        <v>26.5</v>
      </c>
      <c r="F6788" s="2">
        <v>-0.8</v>
      </c>
      <c r="G6788" s="13">
        <v>38.4</v>
      </c>
      <c r="H6788" s="13">
        <v>6.9</v>
      </c>
      <c r="I6788" s="2">
        <v>1030</v>
      </c>
      <c r="J6788" s="2">
        <v>998</v>
      </c>
      <c r="K6788" s="2">
        <v>13.8</v>
      </c>
      <c r="L6788" s="2">
        <v>48.7</v>
      </c>
      <c r="M6788" s="2">
        <v>0</v>
      </c>
      <c r="N6788" s="2">
        <v>4</v>
      </c>
      <c r="O6788" s="2">
        <v>6</v>
      </c>
      <c r="P6788" s="2">
        <v>0</v>
      </c>
    </row>
    <row r="6789" spans="1:16" x14ac:dyDescent="0.25">
      <c r="A6789" s="112" t="s">
        <v>49</v>
      </c>
      <c r="B6789" s="395">
        <v>2019</v>
      </c>
      <c r="C6789" s="111">
        <v>4</v>
      </c>
      <c r="D6789" s="22">
        <v>11.4</v>
      </c>
      <c r="E6789" s="2">
        <v>26.7</v>
      </c>
      <c r="F6789" s="396">
        <v>0</v>
      </c>
      <c r="G6789" s="21">
        <v>27</v>
      </c>
      <c r="H6789" s="21">
        <v>12</v>
      </c>
      <c r="I6789" s="2">
        <v>1030</v>
      </c>
      <c r="J6789" s="2">
        <v>998</v>
      </c>
      <c r="K6789" s="2">
        <v>6.1</v>
      </c>
      <c r="L6789" s="2">
        <v>52.6</v>
      </c>
      <c r="M6789" s="2">
        <v>0</v>
      </c>
      <c r="N6789" s="2">
        <v>0</v>
      </c>
      <c r="O6789" s="2">
        <v>2</v>
      </c>
      <c r="P6789" s="2">
        <v>0</v>
      </c>
    </row>
    <row r="6790" spans="1:16" x14ac:dyDescent="0.25">
      <c r="A6790" s="112" t="s">
        <v>186</v>
      </c>
      <c r="B6790" s="395">
        <v>2019</v>
      </c>
      <c r="C6790" s="111">
        <v>4</v>
      </c>
      <c r="D6790" s="22">
        <v>11.9</v>
      </c>
      <c r="E6790" s="2">
        <v>26.7</v>
      </c>
      <c r="F6790" s="2">
        <v>0.6</v>
      </c>
      <c r="G6790" s="13">
        <v>31.2</v>
      </c>
      <c r="H6790" s="13">
        <v>11.2</v>
      </c>
      <c r="I6790" s="2">
        <v>1030</v>
      </c>
      <c r="J6790" s="2">
        <v>999</v>
      </c>
      <c r="K6790" s="2">
        <v>5.7</v>
      </c>
      <c r="L6790" s="2">
        <v>30.6</v>
      </c>
      <c r="M6790" s="2">
        <v>0</v>
      </c>
      <c r="N6790" s="2">
        <v>0</v>
      </c>
      <c r="O6790" s="2">
        <v>2</v>
      </c>
      <c r="P6790" s="2">
        <v>0</v>
      </c>
    </row>
    <row r="6791" spans="1:16" x14ac:dyDescent="0.25">
      <c r="A6791" s="112" t="s">
        <v>61</v>
      </c>
      <c r="B6791" s="395">
        <v>2019</v>
      </c>
      <c r="C6791" s="111">
        <v>4</v>
      </c>
      <c r="D6791" s="22">
        <v>10.7</v>
      </c>
      <c r="E6791" s="2">
        <v>27.1</v>
      </c>
      <c r="F6791" s="2">
        <v>-0.8</v>
      </c>
      <c r="G6791" s="13">
        <v>52.2</v>
      </c>
      <c r="H6791" s="21">
        <v>16</v>
      </c>
      <c r="I6791" s="2">
        <v>1031</v>
      </c>
      <c r="J6791" s="2">
        <v>999</v>
      </c>
      <c r="K6791" s="2">
        <v>10.8</v>
      </c>
      <c r="L6791" s="2">
        <v>41.7</v>
      </c>
      <c r="M6791" s="2">
        <v>0</v>
      </c>
      <c r="N6791" s="2">
        <v>2</v>
      </c>
      <c r="O6791" s="2">
        <v>1</v>
      </c>
      <c r="P6791" s="2">
        <v>0</v>
      </c>
    </row>
    <row r="6792" spans="1:16" x14ac:dyDescent="0.25">
      <c r="A6792" s="112" t="s">
        <v>168</v>
      </c>
      <c r="B6792" s="395">
        <v>2019</v>
      </c>
      <c r="C6792" s="111">
        <v>4</v>
      </c>
      <c r="D6792" s="22">
        <v>11.7</v>
      </c>
      <c r="E6792" s="2">
        <v>26.2</v>
      </c>
      <c r="F6792" s="2">
        <v>0.7</v>
      </c>
      <c r="G6792" s="13">
        <v>27.4</v>
      </c>
      <c r="H6792" s="13">
        <v>10.6</v>
      </c>
      <c r="I6792" s="2">
        <v>1030</v>
      </c>
      <c r="J6792" s="2">
        <v>998</v>
      </c>
      <c r="K6792" s="2">
        <v>6.9</v>
      </c>
      <c r="L6792" s="398">
        <v>28</v>
      </c>
      <c r="M6792" s="2">
        <v>0</v>
      </c>
      <c r="N6792" s="2">
        <v>0</v>
      </c>
      <c r="O6792" s="2">
        <v>1</v>
      </c>
      <c r="P6792" s="2">
        <v>0</v>
      </c>
    </row>
    <row r="6793" spans="1:16" x14ac:dyDescent="0.25">
      <c r="A6793" s="112" t="s">
        <v>46</v>
      </c>
      <c r="B6793" s="395">
        <v>2019</v>
      </c>
      <c r="C6793" s="111">
        <v>4</v>
      </c>
      <c r="D6793" s="22">
        <v>10.3</v>
      </c>
      <c r="E6793" s="2">
        <v>23.9</v>
      </c>
      <c r="F6793" s="2">
        <v>-0.3</v>
      </c>
      <c r="G6793" s="21">
        <v>25</v>
      </c>
      <c r="H6793" s="13">
        <v>9.8000000000000007</v>
      </c>
      <c r="I6793" s="2">
        <v>1032</v>
      </c>
      <c r="J6793" s="2">
        <v>1000</v>
      </c>
      <c r="K6793" s="2">
        <v>10.4</v>
      </c>
      <c r="L6793" s="2">
        <v>34.299999999999997</v>
      </c>
      <c r="M6793" s="2">
        <v>0</v>
      </c>
      <c r="N6793" s="2">
        <v>1</v>
      </c>
      <c r="O6793" s="2">
        <v>0</v>
      </c>
      <c r="P6793" s="2">
        <v>0</v>
      </c>
    </row>
    <row r="6794" spans="1:16" x14ac:dyDescent="0.25">
      <c r="A6794" s="112" t="s">
        <v>56</v>
      </c>
      <c r="B6794" s="395">
        <v>2019</v>
      </c>
      <c r="C6794" s="111">
        <v>4</v>
      </c>
      <c r="D6794" s="22">
        <v>11.8</v>
      </c>
      <c r="E6794" s="2">
        <v>27.2</v>
      </c>
      <c r="F6794" s="2">
        <v>-0.3</v>
      </c>
      <c r="G6794" s="13">
        <v>28.8</v>
      </c>
      <c r="H6794" s="13">
        <v>9.4</v>
      </c>
      <c r="I6794" s="2">
        <v>1030</v>
      </c>
      <c r="J6794" s="2">
        <v>998</v>
      </c>
      <c r="K6794" s="2">
        <v>1.3</v>
      </c>
      <c r="L6794" s="2">
        <v>21.4</v>
      </c>
      <c r="M6794" s="2">
        <v>0</v>
      </c>
      <c r="N6794" s="2">
        <v>1</v>
      </c>
      <c r="O6794" s="2">
        <v>2</v>
      </c>
      <c r="P6794" s="2">
        <v>0</v>
      </c>
    </row>
    <row r="6795" spans="1:16" x14ac:dyDescent="0.25">
      <c r="A6795" s="112" t="s">
        <v>71</v>
      </c>
      <c r="B6795" s="395">
        <v>2019</v>
      </c>
      <c r="C6795" s="111">
        <v>4</v>
      </c>
      <c r="D6795" s="22">
        <v>9.9</v>
      </c>
      <c r="E6795" s="2">
        <v>24.1</v>
      </c>
      <c r="F6795" s="2">
        <v>-1.2</v>
      </c>
      <c r="G6795" s="13">
        <v>42.2</v>
      </c>
      <c r="H6795" s="13">
        <v>13.6</v>
      </c>
      <c r="I6795" s="2">
        <v>1030</v>
      </c>
      <c r="J6795" s="2">
        <v>998</v>
      </c>
      <c r="K6795" s="2">
        <v>3.2</v>
      </c>
      <c r="L6795" s="2">
        <v>35.200000000000003</v>
      </c>
      <c r="M6795" s="2">
        <v>0</v>
      </c>
      <c r="N6795" s="2">
        <v>3</v>
      </c>
      <c r="O6795" s="2">
        <v>0</v>
      </c>
      <c r="P6795" s="2">
        <v>0</v>
      </c>
    </row>
    <row r="6796" spans="1:16" x14ac:dyDescent="0.25">
      <c r="A6796" s="112" t="s">
        <v>72</v>
      </c>
      <c r="B6796" s="395">
        <v>2019</v>
      </c>
      <c r="C6796" s="111">
        <v>4</v>
      </c>
      <c r="D6796" s="22">
        <v>9.4</v>
      </c>
      <c r="E6796" s="2">
        <v>24.6</v>
      </c>
      <c r="F6796" s="2">
        <v>-1.8</v>
      </c>
      <c r="G6796" s="13">
        <v>43.4</v>
      </c>
      <c r="H6796" s="13">
        <v>13.4</v>
      </c>
      <c r="I6796" s="2">
        <v>1030</v>
      </c>
      <c r="J6796" s="2">
        <v>998</v>
      </c>
      <c r="K6796" s="2">
        <v>4.9000000000000004</v>
      </c>
      <c r="L6796" s="2">
        <v>27.3</v>
      </c>
      <c r="M6796" s="2">
        <v>0</v>
      </c>
      <c r="N6796" s="2">
        <v>7</v>
      </c>
      <c r="O6796" s="2">
        <v>0</v>
      </c>
      <c r="P6796" s="2">
        <v>0</v>
      </c>
    </row>
    <row r="6797" spans="1:16" x14ac:dyDescent="0.25">
      <c r="A6797" s="113" t="s">
        <v>54</v>
      </c>
      <c r="B6797" s="395">
        <v>2019</v>
      </c>
      <c r="C6797" s="111">
        <v>4</v>
      </c>
      <c r="D6797" s="22">
        <f>AVERAGE(D6778:D6796)</f>
        <v>10.631578947368423</v>
      </c>
      <c r="G6797" s="21">
        <f>AVERAGE(G6778:G6796)</f>
        <v>37.410526315789468</v>
      </c>
    </row>
    <row r="6798" spans="1:16" x14ac:dyDescent="0.25">
      <c r="A6798" s="532" t="s">
        <v>37</v>
      </c>
      <c r="B6798" s="532"/>
      <c r="C6798" s="532"/>
      <c r="D6798" s="397">
        <v>7.9</v>
      </c>
      <c r="G6798" s="168">
        <v>66.599999999999994</v>
      </c>
    </row>
    <row r="6799" spans="1:16" x14ac:dyDescent="0.25">
      <c r="A6799" s="532" t="s">
        <v>38</v>
      </c>
      <c r="B6799" s="532"/>
      <c r="C6799" s="532"/>
      <c r="D6799" s="397">
        <v>7.2</v>
      </c>
      <c r="G6799" s="168">
        <v>82.1</v>
      </c>
    </row>
    <row r="6800" spans="1:16" x14ac:dyDescent="0.25">
      <c r="A6800" s="532" t="s">
        <v>167</v>
      </c>
      <c r="B6800" s="532"/>
      <c r="C6800" s="532"/>
      <c r="D6800" s="397">
        <v>8.6999999999999993</v>
      </c>
    </row>
    <row r="6801" spans="1:16" x14ac:dyDescent="0.25">
      <c r="A6801" s="532" t="s">
        <v>98</v>
      </c>
      <c r="B6801" s="532"/>
      <c r="C6801" s="532"/>
      <c r="D6801" s="397">
        <v>8.3000000000000007</v>
      </c>
    </row>
    <row r="6804" spans="1:16" x14ac:dyDescent="0.25">
      <c r="A6804" s="399" t="s">
        <v>0</v>
      </c>
      <c r="B6804" s="399" t="s">
        <v>1</v>
      </c>
      <c r="C6804" s="399" t="s">
        <v>2</v>
      </c>
      <c r="D6804" s="400" t="s">
        <v>3</v>
      </c>
      <c r="E6804" s="399" t="s">
        <v>111</v>
      </c>
      <c r="F6804" s="399" t="s">
        <v>112</v>
      </c>
      <c r="G6804" s="399" t="s">
        <v>4</v>
      </c>
      <c r="H6804" s="15" t="s">
        <v>5</v>
      </c>
      <c r="I6804" s="399" t="s">
        <v>10</v>
      </c>
      <c r="J6804" s="399" t="s">
        <v>11</v>
      </c>
      <c r="K6804" s="399" t="s">
        <v>17</v>
      </c>
      <c r="L6804" s="399" t="s">
        <v>18</v>
      </c>
      <c r="M6804" s="399" t="s">
        <v>6</v>
      </c>
      <c r="N6804" s="399" t="s">
        <v>7</v>
      </c>
      <c r="O6804" s="399" t="s">
        <v>8</v>
      </c>
      <c r="P6804" s="399" t="s">
        <v>9</v>
      </c>
    </row>
    <row r="6806" spans="1:16" x14ac:dyDescent="0.25">
      <c r="A6806" s="113" t="s">
        <v>39</v>
      </c>
      <c r="B6806" s="401">
        <v>2019</v>
      </c>
      <c r="C6806" s="111">
        <v>5</v>
      </c>
      <c r="D6806" s="22">
        <v>12.2</v>
      </c>
      <c r="E6806" s="2">
        <v>26.2</v>
      </c>
      <c r="F6806" s="2">
        <v>-1.6</v>
      </c>
      <c r="G6806" s="21">
        <v>112</v>
      </c>
      <c r="H6806" s="13">
        <v>35.6</v>
      </c>
      <c r="I6806" s="2">
        <v>1039</v>
      </c>
      <c r="J6806" s="2">
        <v>997</v>
      </c>
      <c r="K6806" s="405">
        <v>8.9</v>
      </c>
      <c r="L6806" s="2">
        <v>59.6</v>
      </c>
      <c r="M6806" s="2">
        <v>0</v>
      </c>
      <c r="N6806" s="2">
        <v>4</v>
      </c>
      <c r="O6806" s="2">
        <v>0</v>
      </c>
      <c r="P6806" s="2">
        <v>0</v>
      </c>
    </row>
    <row r="6807" spans="1:16" x14ac:dyDescent="0.25">
      <c r="A6807" s="112" t="s">
        <v>19</v>
      </c>
      <c r="B6807" s="401">
        <v>2019</v>
      </c>
      <c r="C6807" s="111">
        <v>5</v>
      </c>
      <c r="D6807" s="22">
        <v>11.5</v>
      </c>
      <c r="E6807" s="2">
        <v>24.6</v>
      </c>
      <c r="F6807" s="2">
        <v>-0.7</v>
      </c>
      <c r="G6807" s="21">
        <v>98</v>
      </c>
      <c r="H6807" s="21">
        <v>38</v>
      </c>
      <c r="I6807" s="2">
        <v>1039</v>
      </c>
      <c r="J6807" s="2">
        <v>997</v>
      </c>
      <c r="K6807" s="2">
        <v>3.4</v>
      </c>
      <c r="L6807" s="2">
        <v>15.9</v>
      </c>
      <c r="M6807" s="2">
        <v>0</v>
      </c>
      <c r="N6807" s="2">
        <v>3</v>
      </c>
      <c r="O6807" s="2">
        <v>0</v>
      </c>
      <c r="P6807" s="2">
        <v>0</v>
      </c>
    </row>
    <row r="6808" spans="1:16" x14ac:dyDescent="0.25">
      <c r="A6808" s="112" t="s">
        <v>12</v>
      </c>
      <c r="B6808" s="401">
        <v>2019</v>
      </c>
      <c r="C6808" s="111">
        <v>5</v>
      </c>
      <c r="D6808" s="22">
        <v>11.4</v>
      </c>
      <c r="E6808" s="2">
        <v>24.8</v>
      </c>
      <c r="F6808" s="2">
        <v>1.1000000000000001</v>
      </c>
      <c r="G6808" s="13">
        <v>166.3</v>
      </c>
      <c r="H6808" s="13">
        <v>53.3</v>
      </c>
      <c r="I6808" s="2">
        <v>1039</v>
      </c>
      <c r="J6808" s="2">
        <v>998</v>
      </c>
      <c r="K6808" s="2">
        <v>5.6</v>
      </c>
      <c r="L6808" s="2">
        <v>47.1</v>
      </c>
      <c r="M6808" s="2">
        <v>0</v>
      </c>
      <c r="N6808" s="2">
        <v>0</v>
      </c>
      <c r="O6808" s="2">
        <v>0</v>
      </c>
      <c r="P6808" s="2">
        <v>0</v>
      </c>
    </row>
    <row r="6809" spans="1:16" x14ac:dyDescent="0.25">
      <c r="A6809" s="112" t="s">
        <v>161</v>
      </c>
      <c r="B6809" s="401">
        <v>2019</v>
      </c>
      <c r="C6809" s="111">
        <v>5</v>
      </c>
      <c r="D6809" s="22">
        <v>11.1</v>
      </c>
      <c r="E6809" s="2">
        <v>25.9</v>
      </c>
      <c r="F6809" s="2">
        <v>-0.7</v>
      </c>
      <c r="G6809" s="13">
        <v>136.1</v>
      </c>
      <c r="H6809" s="21">
        <v>49</v>
      </c>
      <c r="I6809" s="2">
        <v>1038</v>
      </c>
      <c r="J6809" s="2">
        <v>996</v>
      </c>
      <c r="K6809" s="2">
        <v>1.4</v>
      </c>
      <c r="L6809" s="2">
        <v>8.8000000000000007</v>
      </c>
      <c r="M6809" s="2">
        <v>0</v>
      </c>
      <c r="N6809" s="2">
        <v>2</v>
      </c>
      <c r="O6809" s="2">
        <v>2</v>
      </c>
      <c r="P6809" s="2">
        <v>0</v>
      </c>
    </row>
    <row r="6810" spans="1:16" x14ac:dyDescent="0.25">
      <c r="A6810" s="112" t="s">
        <v>13</v>
      </c>
      <c r="B6810" s="401">
        <v>2019</v>
      </c>
      <c r="C6810" s="111">
        <v>5</v>
      </c>
      <c r="D6810" s="22">
        <v>10.7</v>
      </c>
      <c r="E6810" s="2">
        <v>24.2</v>
      </c>
      <c r="F6810" s="2">
        <v>-0.8</v>
      </c>
      <c r="G6810" s="13">
        <v>112.7</v>
      </c>
      <c r="H6810" s="13">
        <v>71.2</v>
      </c>
      <c r="I6810" s="2">
        <v>1039</v>
      </c>
      <c r="J6810" s="2">
        <v>997</v>
      </c>
      <c r="K6810" s="2">
        <v>1.2</v>
      </c>
      <c r="L6810" s="2">
        <v>11.4</v>
      </c>
      <c r="M6810" s="2">
        <v>0</v>
      </c>
      <c r="N6810" s="2">
        <v>3</v>
      </c>
      <c r="O6810" s="2">
        <v>0</v>
      </c>
      <c r="P6810" s="2">
        <v>0</v>
      </c>
    </row>
    <row r="6811" spans="1:16" x14ac:dyDescent="0.25">
      <c r="A6811" s="112" t="s">
        <v>16</v>
      </c>
      <c r="B6811" s="401">
        <v>2019</v>
      </c>
      <c r="C6811" s="111">
        <v>5</v>
      </c>
      <c r="D6811" s="22">
        <v>10.1</v>
      </c>
      <c r="E6811" s="2">
        <v>24.1</v>
      </c>
      <c r="F6811" s="2">
        <v>-0.9</v>
      </c>
      <c r="G6811" s="13">
        <v>124.5</v>
      </c>
      <c r="H6811" s="13">
        <v>66.5</v>
      </c>
      <c r="I6811" s="2">
        <v>1039</v>
      </c>
      <c r="J6811" s="2">
        <v>998</v>
      </c>
      <c r="K6811" s="2">
        <v>6.1</v>
      </c>
      <c r="L6811" s="2">
        <v>14.8</v>
      </c>
      <c r="M6811" s="2">
        <v>0</v>
      </c>
      <c r="N6811" s="2">
        <v>1</v>
      </c>
      <c r="O6811" s="2">
        <v>0</v>
      </c>
      <c r="P6811" s="2">
        <v>0</v>
      </c>
    </row>
    <row r="6812" spans="1:16" x14ac:dyDescent="0.25">
      <c r="A6812" s="112" t="s">
        <v>14</v>
      </c>
      <c r="B6812" s="401">
        <v>2019</v>
      </c>
      <c r="C6812" s="111">
        <v>5</v>
      </c>
      <c r="D6812" s="22">
        <v>12.8</v>
      </c>
      <c r="E6812" s="2">
        <v>26.5</v>
      </c>
      <c r="F6812" s="2">
        <v>-0.1</v>
      </c>
      <c r="G6812" s="13">
        <v>97.9</v>
      </c>
      <c r="H6812" s="13">
        <v>34.700000000000003</v>
      </c>
      <c r="I6812" s="2">
        <v>1040</v>
      </c>
      <c r="J6812" s="2">
        <v>997</v>
      </c>
      <c r="K6812" s="2">
        <v>6.5</v>
      </c>
      <c r="L6812" s="2">
        <v>40.9</v>
      </c>
      <c r="M6812" s="2">
        <v>0</v>
      </c>
      <c r="N6812" s="2">
        <v>1</v>
      </c>
      <c r="O6812" s="2">
        <v>2</v>
      </c>
      <c r="P6812" s="2">
        <v>0</v>
      </c>
    </row>
    <row r="6813" spans="1:16" x14ac:dyDescent="0.25">
      <c r="A6813" s="112" t="s">
        <v>87</v>
      </c>
      <c r="B6813" s="401">
        <v>2019</v>
      </c>
      <c r="C6813" s="111">
        <v>5</v>
      </c>
      <c r="D6813" s="22">
        <v>10.1</v>
      </c>
      <c r="E6813" s="2">
        <v>21.6</v>
      </c>
      <c r="F6813" s="2">
        <v>-0.8</v>
      </c>
      <c r="G6813" s="13">
        <v>113.7</v>
      </c>
      <c r="H6813" s="13">
        <v>41.8</v>
      </c>
      <c r="I6813" s="2">
        <v>1038</v>
      </c>
      <c r="J6813" s="2">
        <v>999</v>
      </c>
      <c r="K6813" s="2">
        <v>3.2</v>
      </c>
      <c r="L6813" s="2">
        <v>32.4</v>
      </c>
      <c r="M6813" s="2">
        <v>0</v>
      </c>
      <c r="N6813" s="2">
        <v>1</v>
      </c>
      <c r="O6813" s="2">
        <v>0</v>
      </c>
      <c r="P6813" s="2">
        <v>0</v>
      </c>
    </row>
    <row r="6814" spans="1:16" x14ac:dyDescent="0.25">
      <c r="A6814" s="112" t="s">
        <v>164</v>
      </c>
      <c r="B6814" s="401">
        <v>2019</v>
      </c>
      <c r="C6814" s="111">
        <v>5</v>
      </c>
      <c r="D6814" s="22">
        <v>11.7</v>
      </c>
      <c r="E6814" s="406">
        <v>26</v>
      </c>
      <c r="F6814" s="2">
        <v>-0.7</v>
      </c>
      <c r="G6814" s="21">
        <v>98</v>
      </c>
      <c r="H6814" s="21">
        <v>38</v>
      </c>
      <c r="I6814" s="2">
        <v>1039</v>
      </c>
      <c r="J6814" s="2">
        <v>997</v>
      </c>
      <c r="K6814" s="2">
        <v>6.2</v>
      </c>
      <c r="L6814" s="2">
        <v>35.700000000000003</v>
      </c>
      <c r="M6814" s="2">
        <v>0</v>
      </c>
      <c r="N6814" s="2">
        <v>2</v>
      </c>
      <c r="O6814" s="2">
        <v>2</v>
      </c>
      <c r="P6814" s="2">
        <v>0</v>
      </c>
    </row>
    <row r="6815" spans="1:16" x14ac:dyDescent="0.25">
      <c r="A6815" s="112" t="s">
        <v>31</v>
      </c>
      <c r="B6815" s="401">
        <v>2019</v>
      </c>
      <c r="C6815" s="111">
        <v>5</v>
      </c>
      <c r="D6815" s="22">
        <v>11.8</v>
      </c>
      <c r="E6815" s="2">
        <v>26.9</v>
      </c>
      <c r="F6815" s="2">
        <v>0.2</v>
      </c>
      <c r="G6815" s="21">
        <v>102</v>
      </c>
      <c r="H6815" s="21">
        <v>40</v>
      </c>
      <c r="I6815" s="2">
        <v>1040</v>
      </c>
      <c r="J6815" s="2">
        <v>997</v>
      </c>
      <c r="K6815" s="2">
        <v>3.7</v>
      </c>
      <c r="L6815" s="2">
        <v>12.9</v>
      </c>
      <c r="M6815" s="2">
        <v>0</v>
      </c>
      <c r="N6815" s="2">
        <v>0</v>
      </c>
      <c r="O6815" s="2">
        <v>3</v>
      </c>
      <c r="P6815" s="2">
        <v>0</v>
      </c>
    </row>
    <row r="6816" spans="1:16" x14ac:dyDescent="0.25">
      <c r="A6816" s="112" t="s">
        <v>69</v>
      </c>
      <c r="B6816" s="401">
        <v>2019</v>
      </c>
      <c r="C6816" s="111">
        <v>5</v>
      </c>
      <c r="D6816" s="22">
        <v>11</v>
      </c>
      <c r="E6816" s="2">
        <v>26.3</v>
      </c>
      <c r="F6816" s="406">
        <v>0</v>
      </c>
      <c r="G6816" s="13">
        <v>137.69999999999999</v>
      </c>
      <c r="H6816" s="13">
        <v>24.2</v>
      </c>
      <c r="I6816" s="2">
        <v>1038</v>
      </c>
      <c r="J6816" s="2">
        <v>997</v>
      </c>
      <c r="K6816" s="2">
        <v>9.1999999999999993</v>
      </c>
      <c r="L6816" s="2">
        <v>39.4</v>
      </c>
      <c r="M6816" s="2">
        <v>0</v>
      </c>
      <c r="N6816" s="2">
        <v>0</v>
      </c>
      <c r="O6816" s="2">
        <v>2</v>
      </c>
      <c r="P6816" s="2">
        <v>0</v>
      </c>
    </row>
    <row r="6817" spans="1:16" x14ac:dyDescent="0.25">
      <c r="A6817" s="112" t="s">
        <v>49</v>
      </c>
      <c r="B6817" s="401">
        <v>2019</v>
      </c>
      <c r="C6817" s="111">
        <v>5</v>
      </c>
      <c r="D6817" s="22">
        <v>12.3</v>
      </c>
      <c r="E6817" s="2">
        <v>26.6</v>
      </c>
      <c r="F6817" s="2">
        <v>0.3</v>
      </c>
      <c r="G6817" s="21">
        <v>76</v>
      </c>
      <c r="H6817" s="21">
        <v>29</v>
      </c>
      <c r="I6817" s="2">
        <v>1038</v>
      </c>
      <c r="J6817" s="2">
        <v>997</v>
      </c>
      <c r="K6817" s="2">
        <v>5.0999999999999996</v>
      </c>
      <c r="L6817" s="2">
        <v>31.3</v>
      </c>
      <c r="M6817" s="2">
        <v>0</v>
      </c>
      <c r="N6817" s="2">
        <v>0</v>
      </c>
      <c r="O6817" s="2">
        <v>2</v>
      </c>
      <c r="P6817" s="2">
        <v>0</v>
      </c>
    </row>
    <row r="6818" spans="1:16" x14ac:dyDescent="0.25">
      <c r="A6818" s="112" t="s">
        <v>186</v>
      </c>
      <c r="B6818" s="401">
        <v>2019</v>
      </c>
      <c r="C6818" s="111">
        <v>5</v>
      </c>
      <c r="D6818" s="22">
        <v>13</v>
      </c>
      <c r="E6818" s="2">
        <v>26.2</v>
      </c>
      <c r="F6818" s="2">
        <v>1.6</v>
      </c>
      <c r="G6818" s="13">
        <v>83.8</v>
      </c>
      <c r="H6818" s="13">
        <v>27.4</v>
      </c>
      <c r="I6818" s="2">
        <v>1039</v>
      </c>
      <c r="J6818" s="2">
        <v>997</v>
      </c>
      <c r="K6818" s="2">
        <v>3.9</v>
      </c>
      <c r="L6818" s="2">
        <v>20.9</v>
      </c>
      <c r="M6818" s="2">
        <v>0</v>
      </c>
      <c r="N6818" s="2">
        <v>0</v>
      </c>
      <c r="O6818" s="2">
        <v>4</v>
      </c>
      <c r="P6818" s="2">
        <v>0</v>
      </c>
    </row>
    <row r="6819" spans="1:16" x14ac:dyDescent="0.25">
      <c r="A6819" s="112" t="s">
        <v>61</v>
      </c>
      <c r="B6819" s="401">
        <v>2019</v>
      </c>
      <c r="C6819" s="111">
        <v>5</v>
      </c>
      <c r="D6819" s="22">
        <v>11.1</v>
      </c>
      <c r="E6819" s="2">
        <v>25.6</v>
      </c>
      <c r="F6819" s="406">
        <v>-2</v>
      </c>
      <c r="G6819" s="13">
        <v>110.5</v>
      </c>
      <c r="H6819" s="13">
        <v>40.200000000000003</v>
      </c>
      <c r="I6819" s="2">
        <v>1041</v>
      </c>
      <c r="J6819" s="2">
        <v>998</v>
      </c>
      <c r="K6819" s="2">
        <v>7.2</v>
      </c>
      <c r="L6819" s="2">
        <v>35.5</v>
      </c>
      <c r="M6819" s="2">
        <v>0</v>
      </c>
      <c r="N6819" s="2">
        <v>4</v>
      </c>
      <c r="O6819" s="2">
        <v>1</v>
      </c>
      <c r="P6819" s="2">
        <v>0</v>
      </c>
    </row>
    <row r="6820" spans="1:16" x14ac:dyDescent="0.25">
      <c r="A6820" s="112" t="s">
        <v>168</v>
      </c>
      <c r="B6820" s="401">
        <v>2019</v>
      </c>
      <c r="C6820" s="111">
        <v>5</v>
      </c>
      <c r="D6820" s="22">
        <v>12.7</v>
      </c>
      <c r="E6820" s="2">
        <v>24.6</v>
      </c>
      <c r="F6820" s="2">
        <v>1.8</v>
      </c>
      <c r="G6820" s="13">
        <v>92.4</v>
      </c>
      <c r="H6820" s="13">
        <v>33.200000000000003</v>
      </c>
      <c r="I6820" s="2">
        <v>1039</v>
      </c>
      <c r="J6820" s="2">
        <v>997</v>
      </c>
      <c r="K6820" s="2">
        <v>6.5</v>
      </c>
      <c r="L6820" s="2">
        <v>20.7</v>
      </c>
      <c r="M6820" s="2">
        <v>0</v>
      </c>
      <c r="N6820" s="2">
        <v>0</v>
      </c>
      <c r="O6820" s="2">
        <v>0</v>
      </c>
      <c r="P6820" s="2">
        <v>0</v>
      </c>
    </row>
    <row r="6821" spans="1:16" x14ac:dyDescent="0.25">
      <c r="A6821" s="112" t="s">
        <v>46</v>
      </c>
      <c r="B6821" s="401">
        <v>2019</v>
      </c>
      <c r="C6821" s="111">
        <v>5</v>
      </c>
      <c r="D6821" s="22">
        <v>11.2</v>
      </c>
      <c r="E6821" s="2">
        <v>23.3</v>
      </c>
      <c r="F6821" s="2">
        <v>0.7</v>
      </c>
      <c r="G6821" s="13">
        <v>66.599999999999994</v>
      </c>
      <c r="H6821" s="13">
        <v>24.6</v>
      </c>
      <c r="I6821" s="2">
        <v>1040</v>
      </c>
      <c r="J6821" s="2">
        <v>998</v>
      </c>
      <c r="K6821" s="2">
        <v>6.8</v>
      </c>
      <c r="L6821" s="2">
        <v>22.7</v>
      </c>
      <c r="M6821" s="2">
        <v>0</v>
      </c>
      <c r="N6821" s="2">
        <v>0</v>
      </c>
      <c r="O6821" s="2">
        <v>0</v>
      </c>
      <c r="P6821" s="2">
        <v>0</v>
      </c>
    </row>
    <row r="6822" spans="1:16" x14ac:dyDescent="0.25">
      <c r="A6822" s="112" t="s">
        <v>56</v>
      </c>
      <c r="B6822" s="401">
        <v>2019</v>
      </c>
      <c r="C6822" s="111">
        <v>5</v>
      </c>
      <c r="D6822" s="22">
        <v>12.4</v>
      </c>
      <c r="E6822" s="2">
        <v>25.2</v>
      </c>
      <c r="F6822" s="406">
        <v>0</v>
      </c>
      <c r="G6822" s="13">
        <v>33.6</v>
      </c>
      <c r="H6822" s="13">
        <v>10.4</v>
      </c>
      <c r="I6822" s="2">
        <v>1040</v>
      </c>
      <c r="J6822" s="2">
        <v>997</v>
      </c>
      <c r="K6822" s="2">
        <v>1.9</v>
      </c>
      <c r="L6822" s="2">
        <v>12.9</v>
      </c>
      <c r="M6822" s="2">
        <v>0</v>
      </c>
      <c r="N6822" s="2">
        <v>0</v>
      </c>
      <c r="O6822" s="2">
        <v>1</v>
      </c>
      <c r="P6822" s="2">
        <v>0</v>
      </c>
    </row>
    <row r="6823" spans="1:16" x14ac:dyDescent="0.25">
      <c r="A6823" s="112" t="s">
        <v>71</v>
      </c>
      <c r="B6823" s="401">
        <v>2019</v>
      </c>
      <c r="C6823" s="111">
        <v>5</v>
      </c>
      <c r="D6823" s="22">
        <v>11</v>
      </c>
      <c r="E6823" s="2">
        <v>23.2</v>
      </c>
      <c r="F6823" s="2">
        <v>-1.1000000000000001</v>
      </c>
      <c r="G6823" s="13">
        <v>115.6</v>
      </c>
      <c r="H6823" s="13">
        <v>48.6</v>
      </c>
      <c r="I6823" s="2">
        <v>1038</v>
      </c>
      <c r="J6823" s="2">
        <v>997</v>
      </c>
      <c r="K6823" s="2">
        <v>2.4</v>
      </c>
      <c r="L6823" s="2">
        <v>27.5</v>
      </c>
      <c r="M6823" s="2">
        <v>0</v>
      </c>
      <c r="N6823" s="2">
        <v>2</v>
      </c>
      <c r="O6823" s="2">
        <v>0</v>
      </c>
      <c r="P6823" s="2">
        <v>0</v>
      </c>
    </row>
    <row r="6824" spans="1:16" x14ac:dyDescent="0.25">
      <c r="A6824" s="112" t="s">
        <v>72</v>
      </c>
      <c r="B6824" s="401">
        <v>2019</v>
      </c>
      <c r="C6824" s="111">
        <v>5</v>
      </c>
      <c r="D6824" s="22">
        <v>10.7</v>
      </c>
      <c r="E6824" s="2">
        <v>24.3</v>
      </c>
      <c r="F6824" s="2">
        <v>-2.2000000000000002</v>
      </c>
      <c r="G6824" s="13">
        <v>116.2</v>
      </c>
      <c r="H6824" s="13">
        <v>44.6</v>
      </c>
      <c r="I6824" s="2">
        <v>1038</v>
      </c>
      <c r="J6824" s="2">
        <v>996</v>
      </c>
      <c r="K6824" s="2">
        <v>3</v>
      </c>
      <c r="L6824" s="2">
        <v>17.7</v>
      </c>
      <c r="M6824" s="2">
        <v>0</v>
      </c>
      <c r="N6824" s="2">
        <v>4</v>
      </c>
      <c r="O6824" s="2">
        <v>0</v>
      </c>
      <c r="P6824" s="2">
        <v>0</v>
      </c>
    </row>
    <row r="6825" spans="1:16" x14ac:dyDescent="0.25">
      <c r="A6825" s="113" t="s">
        <v>54</v>
      </c>
      <c r="B6825" s="401">
        <v>2019</v>
      </c>
      <c r="C6825" s="111">
        <v>5</v>
      </c>
      <c r="D6825" s="22">
        <f>AVERAGE(D6806:D6824)</f>
        <v>11.515789473684208</v>
      </c>
      <c r="G6825" s="21">
        <f>AVERAGE(G6806:G6824)</f>
        <v>104.92631578947368</v>
      </c>
    </row>
    <row r="6826" spans="1:16" x14ac:dyDescent="0.25">
      <c r="A6826" s="532" t="s">
        <v>37</v>
      </c>
      <c r="B6826" s="532"/>
      <c r="C6826" s="532"/>
      <c r="D6826" s="402">
        <v>12.4</v>
      </c>
      <c r="G6826" s="168">
        <v>78.2</v>
      </c>
    </row>
    <row r="6827" spans="1:16" x14ac:dyDescent="0.25">
      <c r="A6827" s="532" t="s">
        <v>38</v>
      </c>
      <c r="B6827" s="532"/>
      <c r="C6827" s="532"/>
      <c r="D6827" s="402">
        <v>11.7</v>
      </c>
      <c r="G6827" s="168">
        <v>84.4</v>
      </c>
    </row>
    <row r="6828" spans="1:16" x14ac:dyDescent="0.25">
      <c r="A6828" s="532" t="s">
        <v>167</v>
      </c>
      <c r="B6828" s="532"/>
      <c r="C6828" s="532"/>
      <c r="D6828" s="402">
        <v>13</v>
      </c>
    </row>
    <row r="6829" spans="1:16" x14ac:dyDescent="0.25">
      <c r="A6829" s="532" t="s">
        <v>98</v>
      </c>
      <c r="B6829" s="532"/>
      <c r="C6829" s="532"/>
      <c r="D6829" s="402">
        <v>12.6</v>
      </c>
    </row>
    <row r="6831" spans="1:16" x14ac:dyDescent="0.25">
      <c r="F6831" s="531" t="s">
        <v>194</v>
      </c>
      <c r="G6831" s="531"/>
      <c r="H6831" s="531"/>
      <c r="I6831" s="531"/>
      <c r="J6831" s="531"/>
      <c r="K6831" s="531"/>
    </row>
    <row r="6834" spans="1:17" x14ac:dyDescent="0.25">
      <c r="A6834" s="399" t="s">
        <v>0</v>
      </c>
      <c r="B6834" s="399" t="s">
        <v>1</v>
      </c>
      <c r="C6834" s="399" t="s">
        <v>2</v>
      </c>
      <c r="D6834" s="400" t="s">
        <v>3</v>
      </c>
      <c r="E6834" s="399" t="s">
        <v>111</v>
      </c>
      <c r="F6834" s="399" t="s">
        <v>112</v>
      </c>
      <c r="G6834" s="399" t="s">
        <v>4</v>
      </c>
      <c r="H6834" s="15" t="s">
        <v>5</v>
      </c>
      <c r="I6834" s="399" t="s">
        <v>10</v>
      </c>
      <c r="J6834" s="399" t="s">
        <v>11</v>
      </c>
      <c r="K6834" s="399" t="s">
        <v>17</v>
      </c>
      <c r="L6834" s="399" t="s">
        <v>18</v>
      </c>
      <c r="M6834" s="399" t="s">
        <v>6</v>
      </c>
      <c r="N6834" s="399" t="s">
        <v>7</v>
      </c>
      <c r="O6834" s="399" t="s">
        <v>8</v>
      </c>
      <c r="P6834" s="399" t="s">
        <v>9</v>
      </c>
    </row>
    <row r="6836" spans="1:17" x14ac:dyDescent="0.25">
      <c r="A6836" s="113" t="s">
        <v>39</v>
      </c>
      <c r="B6836" s="401">
        <v>2019</v>
      </c>
      <c r="C6836" s="111" t="s">
        <v>156</v>
      </c>
      <c r="D6836" s="22">
        <f>(D6806+D6778+D6750)/3</f>
        <v>10.266666666666667</v>
      </c>
      <c r="E6836" s="408">
        <v>26.2</v>
      </c>
      <c r="F6836" s="408">
        <v>-2.5</v>
      </c>
      <c r="G6836" s="21">
        <f>(G6806+G6778+G6750)</f>
        <v>234.10000000000002</v>
      </c>
      <c r="H6836" s="13">
        <v>35.6</v>
      </c>
      <c r="I6836" s="408">
        <v>1039</v>
      </c>
      <c r="J6836" s="408">
        <v>997</v>
      </c>
      <c r="K6836" s="407">
        <f>(K6806+K6778+K6750)/3</f>
        <v>12.5</v>
      </c>
      <c r="L6836" s="408">
        <v>70.8</v>
      </c>
      <c r="M6836" s="408">
        <v>0</v>
      </c>
      <c r="N6836" s="2">
        <f>(N6806+N6778+N6750)</f>
        <v>9</v>
      </c>
      <c r="O6836" s="408">
        <f t="shared" ref="O6836:P6836" si="46">(O6806+O6778+O6750)</f>
        <v>1</v>
      </c>
      <c r="P6836" s="408">
        <f t="shared" si="46"/>
        <v>0</v>
      </c>
    </row>
    <row r="6837" spans="1:17" x14ac:dyDescent="0.25">
      <c r="A6837" s="112" t="s">
        <v>19</v>
      </c>
      <c r="B6837" s="401">
        <v>2019</v>
      </c>
      <c r="C6837" s="111" t="s">
        <v>156</v>
      </c>
      <c r="D6837" s="407">
        <f>(D6807+D6779+D6751)/3</f>
        <v>9.8666666666666671</v>
      </c>
      <c r="E6837" s="408">
        <v>26.7</v>
      </c>
      <c r="F6837" s="408">
        <v>-0.6</v>
      </c>
      <c r="G6837" s="21">
        <f t="shared" ref="G6837:G6854" si="47">(G6807+G6779+G6751)</f>
        <v>217.2</v>
      </c>
      <c r="H6837" s="21">
        <v>38</v>
      </c>
      <c r="I6837" s="408">
        <v>1039</v>
      </c>
      <c r="J6837" s="408">
        <v>997</v>
      </c>
      <c r="K6837" s="407">
        <f t="shared" ref="K6837:K6854" si="48">(K6807+K6779+K6751)/3</f>
        <v>4.9666666666666659</v>
      </c>
      <c r="L6837" s="408">
        <v>36.299999999999997</v>
      </c>
      <c r="M6837" s="408">
        <v>0</v>
      </c>
      <c r="N6837" s="408">
        <f t="shared" ref="N6837:P6854" si="49">(N6807+N6779+N6751)</f>
        <v>8</v>
      </c>
      <c r="O6837" s="408">
        <f t="shared" si="49"/>
        <v>1</v>
      </c>
      <c r="P6837" s="408">
        <f t="shared" si="49"/>
        <v>0</v>
      </c>
    </row>
    <row r="6838" spans="1:17" x14ac:dyDescent="0.25">
      <c r="A6838" s="112" t="s">
        <v>12</v>
      </c>
      <c r="B6838" s="401">
        <v>2019</v>
      </c>
      <c r="C6838" s="111" t="s">
        <v>156</v>
      </c>
      <c r="D6838" s="407">
        <f t="shared" ref="D6838:D6854" si="50">(D6808+D6780+D6752)/3</f>
        <v>9.7000000000000011</v>
      </c>
      <c r="E6838" s="408">
        <v>26.6</v>
      </c>
      <c r="F6838" s="407">
        <v>-1</v>
      </c>
      <c r="G6838" s="21">
        <f t="shared" si="47"/>
        <v>304.89999999999998</v>
      </c>
      <c r="H6838" s="13">
        <v>53.3</v>
      </c>
      <c r="I6838" s="408">
        <v>1039</v>
      </c>
      <c r="J6838" s="408">
        <v>998</v>
      </c>
      <c r="K6838" s="407">
        <f t="shared" si="48"/>
        <v>8.7666666666666657</v>
      </c>
      <c r="L6838" s="408">
        <v>72.900000000000006</v>
      </c>
      <c r="M6838" s="408">
        <v>0</v>
      </c>
      <c r="N6838" s="408">
        <f t="shared" si="49"/>
        <v>1</v>
      </c>
      <c r="O6838" s="408">
        <f t="shared" si="49"/>
        <v>1</v>
      </c>
      <c r="P6838" s="408">
        <f t="shared" si="49"/>
        <v>0</v>
      </c>
      <c r="Q6838" s="404"/>
    </row>
    <row r="6839" spans="1:17" x14ac:dyDescent="0.25">
      <c r="A6839" s="112" t="s">
        <v>161</v>
      </c>
      <c r="B6839" s="401">
        <v>2019</v>
      </c>
      <c r="C6839" s="111" t="s">
        <v>156</v>
      </c>
      <c r="D6839" s="407">
        <f t="shared" si="50"/>
        <v>9.4333333333333336</v>
      </c>
      <c r="E6839" s="407">
        <v>27</v>
      </c>
      <c r="F6839" s="408">
        <v>-0.6</v>
      </c>
      <c r="G6839" s="21">
        <f t="shared" si="47"/>
        <v>304.5</v>
      </c>
      <c r="H6839" s="21">
        <v>49</v>
      </c>
      <c r="I6839" s="408">
        <v>1038</v>
      </c>
      <c r="J6839" s="408">
        <v>996</v>
      </c>
      <c r="K6839" s="407">
        <f t="shared" si="48"/>
        <v>2.6666666666666665</v>
      </c>
      <c r="L6839" s="408">
        <v>24.8</v>
      </c>
      <c r="M6839" s="408">
        <v>0</v>
      </c>
      <c r="N6839" s="408">
        <f t="shared" si="49"/>
        <v>4</v>
      </c>
      <c r="O6839" s="408">
        <f t="shared" si="49"/>
        <v>5</v>
      </c>
      <c r="P6839" s="408">
        <f t="shared" si="49"/>
        <v>0</v>
      </c>
    </row>
    <row r="6840" spans="1:17" x14ac:dyDescent="0.25">
      <c r="A6840" s="112" t="s">
        <v>13</v>
      </c>
      <c r="B6840" s="401">
        <v>2019</v>
      </c>
      <c r="C6840" s="111" t="s">
        <v>156</v>
      </c>
      <c r="D6840" s="407">
        <f t="shared" si="50"/>
        <v>8.8666666666666671</v>
      </c>
      <c r="E6840" s="408">
        <v>24.2</v>
      </c>
      <c r="F6840" s="408">
        <v>-3.3</v>
      </c>
      <c r="G6840" s="21">
        <f t="shared" si="47"/>
        <v>281.60000000000002</v>
      </c>
      <c r="H6840" s="13">
        <v>71.2</v>
      </c>
      <c r="I6840" s="408">
        <v>1039</v>
      </c>
      <c r="J6840" s="408">
        <v>997</v>
      </c>
      <c r="K6840" s="407">
        <f t="shared" si="48"/>
        <v>5.3</v>
      </c>
      <c r="L6840" s="408">
        <v>89.6</v>
      </c>
      <c r="M6840" s="408">
        <v>0</v>
      </c>
      <c r="N6840" s="408">
        <f t="shared" si="49"/>
        <v>12</v>
      </c>
      <c r="O6840" s="408">
        <f t="shared" si="49"/>
        <v>0</v>
      </c>
      <c r="P6840" s="408">
        <f t="shared" si="49"/>
        <v>0</v>
      </c>
    </row>
    <row r="6841" spans="1:17" x14ac:dyDescent="0.25">
      <c r="A6841" s="112" t="s">
        <v>16</v>
      </c>
      <c r="B6841" s="401">
        <v>2019</v>
      </c>
      <c r="C6841" s="111" t="s">
        <v>156</v>
      </c>
      <c r="D6841" s="407">
        <f t="shared" si="50"/>
        <v>8.2999999999999989</v>
      </c>
      <c r="E6841" s="408">
        <v>24.2</v>
      </c>
      <c r="F6841" s="408">
        <v>-0.9</v>
      </c>
      <c r="G6841" s="21">
        <f t="shared" si="47"/>
        <v>290.2</v>
      </c>
      <c r="H6841" s="13">
        <v>66.5</v>
      </c>
      <c r="I6841" s="408">
        <v>1039</v>
      </c>
      <c r="J6841" s="408">
        <v>998</v>
      </c>
      <c r="K6841" s="407">
        <f t="shared" si="48"/>
        <v>6.833333333333333</v>
      </c>
      <c r="L6841" s="407">
        <v>27</v>
      </c>
      <c r="M6841" s="408">
        <v>0</v>
      </c>
      <c r="N6841" s="408">
        <f t="shared" si="49"/>
        <v>9</v>
      </c>
      <c r="O6841" s="408">
        <f t="shared" si="49"/>
        <v>0</v>
      </c>
      <c r="P6841" s="408">
        <f t="shared" si="49"/>
        <v>0</v>
      </c>
    </row>
    <row r="6842" spans="1:17" x14ac:dyDescent="0.25">
      <c r="A6842" s="112" t="s">
        <v>14</v>
      </c>
      <c r="B6842" s="401">
        <v>2019</v>
      </c>
      <c r="C6842" s="111" t="s">
        <v>156</v>
      </c>
      <c r="D6842" s="407">
        <f t="shared" si="50"/>
        <v>11.033333333333333</v>
      </c>
      <c r="E6842" s="408">
        <v>20.9</v>
      </c>
      <c r="F6842" s="408">
        <v>-2.2000000000000002</v>
      </c>
      <c r="G6842" s="21">
        <f>(G6812+G6784+G6756)</f>
        <v>207.3</v>
      </c>
      <c r="H6842" s="13">
        <v>34.700000000000003</v>
      </c>
      <c r="I6842" s="408">
        <v>1040</v>
      </c>
      <c r="J6842" s="408">
        <v>997</v>
      </c>
      <c r="K6842" s="407">
        <f t="shared" si="48"/>
        <v>10.699999999999998</v>
      </c>
      <c r="L6842" s="408">
        <v>75.5</v>
      </c>
      <c r="M6842" s="408">
        <v>0</v>
      </c>
      <c r="N6842" s="408">
        <f>(N6812+N6784+N6756)</f>
        <v>5</v>
      </c>
      <c r="O6842" s="408">
        <f t="shared" ref="O6842:P6842" si="51">(O6812+O6784+O6756)</f>
        <v>2</v>
      </c>
      <c r="P6842" s="408">
        <f t="shared" si="51"/>
        <v>0</v>
      </c>
    </row>
    <row r="6843" spans="1:17" x14ac:dyDescent="0.25">
      <c r="A6843" s="112" t="s">
        <v>87</v>
      </c>
      <c r="B6843" s="401">
        <v>2019</v>
      </c>
      <c r="C6843" s="111" t="s">
        <v>156</v>
      </c>
      <c r="D6843" s="407">
        <f t="shared" si="50"/>
        <v>8.2666666666666675</v>
      </c>
      <c r="E6843" s="408">
        <v>23.2</v>
      </c>
      <c r="F6843" s="408">
        <v>-0.8</v>
      </c>
      <c r="G6843" s="21">
        <f t="shared" si="47"/>
        <v>265.39999999999998</v>
      </c>
      <c r="H6843" s="13">
        <v>41.8</v>
      </c>
      <c r="I6843" s="408">
        <v>1038</v>
      </c>
      <c r="J6843" s="408">
        <v>999</v>
      </c>
      <c r="K6843" s="407">
        <f t="shared" si="48"/>
        <v>4.9666666666666659</v>
      </c>
      <c r="L6843" s="408">
        <v>25.8</v>
      </c>
      <c r="M6843" s="408">
        <v>0</v>
      </c>
      <c r="N6843" s="408">
        <f t="shared" si="49"/>
        <v>7</v>
      </c>
      <c r="O6843" s="408">
        <f t="shared" si="49"/>
        <v>0</v>
      </c>
      <c r="P6843" s="408">
        <f t="shared" si="49"/>
        <v>0</v>
      </c>
    </row>
    <row r="6844" spans="1:17" x14ac:dyDescent="0.25">
      <c r="A6844" s="112" t="s">
        <v>164</v>
      </c>
      <c r="B6844" s="401">
        <v>2019</v>
      </c>
      <c r="C6844" s="111" t="s">
        <v>156</v>
      </c>
      <c r="D6844" s="407">
        <f t="shared" si="50"/>
        <v>9.9333333333333336</v>
      </c>
      <c r="E6844" s="408">
        <v>27.8</v>
      </c>
      <c r="F6844" s="408">
        <v>-2.5</v>
      </c>
      <c r="G6844" s="21">
        <f t="shared" si="47"/>
        <v>213</v>
      </c>
      <c r="H6844" s="21">
        <v>38</v>
      </c>
      <c r="I6844" s="408">
        <v>1039</v>
      </c>
      <c r="J6844" s="408">
        <v>997</v>
      </c>
      <c r="K6844" s="407">
        <f t="shared" si="48"/>
        <v>7.6333333333333337</v>
      </c>
      <c r="L6844" s="408">
        <v>16.399999999999999</v>
      </c>
      <c r="M6844" s="408">
        <v>0</v>
      </c>
      <c r="N6844" s="408">
        <f t="shared" si="49"/>
        <v>11</v>
      </c>
      <c r="O6844" s="408">
        <f t="shared" si="49"/>
        <v>3</v>
      </c>
      <c r="P6844" s="408">
        <f t="shared" si="49"/>
        <v>0</v>
      </c>
    </row>
    <row r="6845" spans="1:17" x14ac:dyDescent="0.25">
      <c r="A6845" s="112" t="s">
        <v>31</v>
      </c>
      <c r="B6845" s="401">
        <v>2019</v>
      </c>
      <c r="C6845" s="111" t="s">
        <v>156</v>
      </c>
      <c r="D6845" s="407">
        <f t="shared" si="50"/>
        <v>10.133333333333335</v>
      </c>
      <c r="E6845" s="408">
        <v>26.6</v>
      </c>
      <c r="F6845" s="408">
        <v>0.8</v>
      </c>
      <c r="G6845" s="21">
        <f t="shared" si="47"/>
        <v>179.2</v>
      </c>
      <c r="H6845" s="21">
        <v>40</v>
      </c>
      <c r="I6845" s="408">
        <v>1040</v>
      </c>
      <c r="J6845" s="408">
        <v>997</v>
      </c>
      <c r="K6845" s="407">
        <f t="shared" si="48"/>
        <v>5.1333333333333337</v>
      </c>
      <c r="L6845" s="407">
        <v>37</v>
      </c>
      <c r="M6845" s="408">
        <v>0</v>
      </c>
      <c r="N6845" s="408">
        <f t="shared" si="49"/>
        <v>2</v>
      </c>
      <c r="O6845" s="408">
        <f t="shared" si="49"/>
        <v>7</v>
      </c>
      <c r="P6845" s="408">
        <f t="shared" si="49"/>
        <v>0</v>
      </c>
    </row>
    <row r="6846" spans="1:17" x14ac:dyDescent="0.25">
      <c r="A6846" s="112" t="s">
        <v>69</v>
      </c>
      <c r="B6846" s="401">
        <v>2019</v>
      </c>
      <c r="C6846" s="111" t="s">
        <v>156</v>
      </c>
      <c r="D6846" s="407">
        <f t="shared" si="50"/>
        <v>9.3333333333333339</v>
      </c>
      <c r="E6846" s="408">
        <v>26.5</v>
      </c>
      <c r="F6846" s="408">
        <v>-2.4</v>
      </c>
      <c r="G6846" s="21">
        <f t="shared" si="47"/>
        <v>242.7</v>
      </c>
      <c r="H6846" s="13">
        <v>24.2</v>
      </c>
      <c r="I6846" s="408">
        <v>1038</v>
      </c>
      <c r="J6846" s="408">
        <v>997</v>
      </c>
      <c r="K6846" s="407">
        <f t="shared" si="48"/>
        <v>14.733333333333334</v>
      </c>
      <c r="L6846" s="408">
        <v>89.2</v>
      </c>
      <c r="M6846" s="408">
        <v>0</v>
      </c>
      <c r="N6846" s="408">
        <f t="shared" si="49"/>
        <v>6</v>
      </c>
      <c r="O6846" s="408">
        <f t="shared" si="49"/>
        <v>8</v>
      </c>
      <c r="P6846" s="408">
        <f t="shared" si="49"/>
        <v>0</v>
      </c>
    </row>
    <row r="6847" spans="1:17" x14ac:dyDescent="0.25">
      <c r="A6847" s="112" t="s">
        <v>49</v>
      </c>
      <c r="B6847" s="401">
        <v>2019</v>
      </c>
      <c r="C6847" s="111" t="s">
        <v>156</v>
      </c>
      <c r="D6847" s="407">
        <f t="shared" si="50"/>
        <v>10.566666666666668</v>
      </c>
      <c r="E6847" s="408">
        <v>26.7</v>
      </c>
      <c r="F6847" s="408">
        <v>-0.9</v>
      </c>
      <c r="G6847" s="21">
        <f>(G6817+G6789+G6761)</f>
        <v>163</v>
      </c>
      <c r="H6847" s="21">
        <v>29</v>
      </c>
      <c r="I6847" s="408">
        <v>1038</v>
      </c>
      <c r="J6847" s="408">
        <v>997</v>
      </c>
      <c r="K6847" s="407">
        <f t="shared" si="48"/>
        <v>6.8999999999999995</v>
      </c>
      <c r="L6847" s="408">
        <v>18.100000000000001</v>
      </c>
      <c r="M6847" s="408">
        <v>0</v>
      </c>
      <c r="N6847" s="408">
        <f t="shared" si="49"/>
        <v>1</v>
      </c>
      <c r="O6847" s="408">
        <f t="shared" si="49"/>
        <v>4</v>
      </c>
      <c r="P6847" s="408">
        <f t="shared" si="49"/>
        <v>0</v>
      </c>
    </row>
    <row r="6848" spans="1:17" x14ac:dyDescent="0.25">
      <c r="A6848" s="112" t="s">
        <v>186</v>
      </c>
      <c r="B6848" s="401">
        <v>2019</v>
      </c>
      <c r="C6848" s="111" t="s">
        <v>156</v>
      </c>
      <c r="D6848" s="407">
        <f t="shared" si="50"/>
        <v>11.1</v>
      </c>
      <c r="E6848" s="408">
        <v>26.7</v>
      </c>
      <c r="F6848" s="408">
        <v>0.7</v>
      </c>
      <c r="G6848" s="21">
        <f t="shared" si="47"/>
        <v>192.2</v>
      </c>
      <c r="H6848" s="13">
        <v>27.4</v>
      </c>
      <c r="I6848" s="408">
        <v>1039</v>
      </c>
      <c r="J6848" s="408">
        <v>997</v>
      </c>
      <c r="K6848" s="407">
        <f t="shared" si="48"/>
        <v>5.7666666666666666</v>
      </c>
      <c r="L6848" s="408">
        <v>49.9</v>
      </c>
      <c r="M6848" s="408">
        <v>0</v>
      </c>
      <c r="N6848" s="408">
        <f t="shared" si="49"/>
        <v>0</v>
      </c>
      <c r="O6848" s="408">
        <f t="shared" si="49"/>
        <v>6</v>
      </c>
      <c r="P6848" s="408">
        <f t="shared" si="49"/>
        <v>0</v>
      </c>
    </row>
    <row r="6849" spans="1:16" x14ac:dyDescent="0.25">
      <c r="A6849" s="112" t="s">
        <v>61</v>
      </c>
      <c r="B6849" s="401">
        <v>2019</v>
      </c>
      <c r="C6849" s="111" t="s">
        <v>156</v>
      </c>
      <c r="D6849" s="407">
        <f t="shared" si="50"/>
        <v>9.5333333333333332</v>
      </c>
      <c r="E6849" s="408">
        <v>27.1</v>
      </c>
      <c r="F6849" s="408">
        <v>-2.8</v>
      </c>
      <c r="G6849" s="21">
        <f t="shared" si="47"/>
        <v>275</v>
      </c>
      <c r="H6849" s="13">
        <v>40.200000000000003</v>
      </c>
      <c r="I6849" s="408">
        <v>1041</v>
      </c>
      <c r="J6849" s="408">
        <v>998</v>
      </c>
      <c r="K6849" s="407">
        <f t="shared" si="48"/>
        <v>10.1</v>
      </c>
      <c r="L6849" s="408">
        <v>59.7</v>
      </c>
      <c r="M6849" s="408">
        <v>0</v>
      </c>
      <c r="N6849" s="408">
        <f t="shared" si="49"/>
        <v>9</v>
      </c>
      <c r="O6849" s="408">
        <f t="shared" si="49"/>
        <v>2</v>
      </c>
      <c r="P6849" s="408">
        <f t="shared" si="49"/>
        <v>0</v>
      </c>
    </row>
    <row r="6850" spans="1:16" x14ac:dyDescent="0.25">
      <c r="A6850" s="112" t="s">
        <v>168</v>
      </c>
      <c r="B6850" s="401">
        <v>2019</v>
      </c>
      <c r="C6850" s="111" t="s">
        <v>156</v>
      </c>
      <c r="D6850" s="407">
        <f t="shared" si="50"/>
        <v>10.866666666666665</v>
      </c>
      <c r="E6850" s="408">
        <v>26.2</v>
      </c>
      <c r="F6850" s="408">
        <v>0.7</v>
      </c>
      <c r="G6850" s="21">
        <f t="shared" si="47"/>
        <v>181</v>
      </c>
      <c r="H6850" s="13">
        <v>33.200000000000003</v>
      </c>
      <c r="I6850" s="408">
        <v>1039</v>
      </c>
      <c r="J6850" s="408">
        <v>997</v>
      </c>
      <c r="K6850" s="407">
        <f t="shared" si="48"/>
        <v>7.666666666666667</v>
      </c>
      <c r="L6850" s="408">
        <v>44.3</v>
      </c>
      <c r="M6850" s="408">
        <v>0</v>
      </c>
      <c r="N6850" s="408">
        <f t="shared" si="49"/>
        <v>0</v>
      </c>
      <c r="O6850" s="408">
        <f t="shared" si="49"/>
        <v>1</v>
      </c>
      <c r="P6850" s="408">
        <f t="shared" si="49"/>
        <v>0</v>
      </c>
    </row>
    <row r="6851" spans="1:16" x14ac:dyDescent="0.25">
      <c r="A6851" s="112" t="s">
        <v>46</v>
      </c>
      <c r="B6851" s="401">
        <v>2019</v>
      </c>
      <c r="C6851" s="111" t="s">
        <v>156</v>
      </c>
      <c r="D6851" s="407">
        <f t="shared" si="50"/>
        <v>9.5333333333333332</v>
      </c>
      <c r="E6851" s="408">
        <v>23.9</v>
      </c>
      <c r="F6851" s="408">
        <v>0.3</v>
      </c>
      <c r="G6851" s="21">
        <f t="shared" si="47"/>
        <v>125.8</v>
      </c>
      <c r="H6851" s="13">
        <v>24.6</v>
      </c>
      <c r="I6851" s="408">
        <v>1040</v>
      </c>
      <c r="J6851" s="408">
        <v>998</v>
      </c>
      <c r="K6851" s="407">
        <f t="shared" si="48"/>
        <v>9.6</v>
      </c>
      <c r="L6851" s="408">
        <v>36.700000000000003</v>
      </c>
      <c r="M6851" s="408">
        <v>0</v>
      </c>
      <c r="N6851" s="408">
        <f t="shared" si="49"/>
        <v>1</v>
      </c>
      <c r="O6851" s="408">
        <f t="shared" si="49"/>
        <v>0</v>
      </c>
      <c r="P6851" s="408">
        <f t="shared" si="49"/>
        <v>0</v>
      </c>
    </row>
    <row r="6852" spans="1:16" x14ac:dyDescent="0.25">
      <c r="A6852" s="112" t="s">
        <v>56</v>
      </c>
      <c r="B6852" s="401">
        <v>2019</v>
      </c>
      <c r="C6852" s="111" t="s">
        <v>156</v>
      </c>
      <c r="D6852" s="407">
        <f t="shared" si="50"/>
        <v>10.733333333333334</v>
      </c>
      <c r="E6852" s="408">
        <v>27.2</v>
      </c>
      <c r="F6852" s="408">
        <v>-1.3</v>
      </c>
      <c r="G6852" s="21">
        <f t="shared" si="47"/>
        <v>126</v>
      </c>
      <c r="H6852" s="13">
        <v>10.4</v>
      </c>
      <c r="I6852" s="408">
        <v>1040</v>
      </c>
      <c r="J6852" s="408">
        <v>997</v>
      </c>
      <c r="K6852" s="407">
        <f t="shared" si="48"/>
        <v>2.8666666666666671</v>
      </c>
      <c r="L6852" s="408">
        <v>32.1</v>
      </c>
      <c r="M6852" s="408">
        <v>0</v>
      </c>
      <c r="N6852" s="408">
        <f t="shared" si="49"/>
        <v>3</v>
      </c>
      <c r="O6852" s="408">
        <f t="shared" si="49"/>
        <v>3</v>
      </c>
      <c r="P6852" s="408">
        <f t="shared" si="49"/>
        <v>0</v>
      </c>
    </row>
    <row r="6853" spans="1:16" x14ac:dyDescent="0.25">
      <c r="A6853" s="112" t="s">
        <v>71</v>
      </c>
      <c r="B6853" s="401">
        <v>2019</v>
      </c>
      <c r="C6853" s="111" t="s">
        <v>156</v>
      </c>
      <c r="D6853" s="407">
        <f t="shared" si="50"/>
        <v>9.0333333333333332</v>
      </c>
      <c r="E6853" s="408">
        <v>24.1</v>
      </c>
      <c r="F6853" s="408">
        <v>-2.1</v>
      </c>
      <c r="G6853" s="21">
        <f>(G6823+G6795+G6767)</f>
        <v>254</v>
      </c>
      <c r="H6853" s="13">
        <v>48.6</v>
      </c>
      <c r="I6853" s="408">
        <v>1038</v>
      </c>
      <c r="J6853" s="408">
        <v>997</v>
      </c>
      <c r="K6853" s="407">
        <f t="shared" si="48"/>
        <v>4.666666666666667</v>
      </c>
      <c r="L6853" s="408">
        <v>42.5</v>
      </c>
      <c r="M6853" s="408">
        <v>0</v>
      </c>
      <c r="N6853" s="408">
        <f t="shared" si="49"/>
        <v>7</v>
      </c>
      <c r="O6853" s="408">
        <f t="shared" si="49"/>
        <v>0</v>
      </c>
      <c r="P6853" s="408">
        <f t="shared" si="49"/>
        <v>0</v>
      </c>
    </row>
    <row r="6854" spans="1:16" x14ac:dyDescent="0.25">
      <c r="A6854" s="112" t="s">
        <v>72</v>
      </c>
      <c r="B6854" s="401">
        <v>2019</v>
      </c>
      <c r="C6854" s="111" t="s">
        <v>156</v>
      </c>
      <c r="D6854" s="407">
        <f t="shared" si="50"/>
        <v>8.6</v>
      </c>
      <c r="E6854" s="408">
        <v>24.6</v>
      </c>
      <c r="F6854" s="408">
        <v>-3.8</v>
      </c>
      <c r="G6854" s="21">
        <f t="shared" si="47"/>
        <v>247.2</v>
      </c>
      <c r="H6854" s="13">
        <v>44.6</v>
      </c>
      <c r="I6854" s="408">
        <v>1038</v>
      </c>
      <c r="J6854" s="408">
        <v>996</v>
      </c>
      <c r="K6854" s="407">
        <f t="shared" si="48"/>
        <v>5.6000000000000005</v>
      </c>
      <c r="L6854" s="408">
        <v>42.4</v>
      </c>
      <c r="M6854" s="408">
        <v>0</v>
      </c>
      <c r="N6854" s="408">
        <f t="shared" si="49"/>
        <v>15</v>
      </c>
      <c r="O6854" s="408">
        <f t="shared" si="49"/>
        <v>0</v>
      </c>
      <c r="P6854" s="408">
        <f t="shared" si="49"/>
        <v>0</v>
      </c>
    </row>
    <row r="6855" spans="1:16" x14ac:dyDescent="0.25">
      <c r="A6855" s="113" t="s">
        <v>54</v>
      </c>
      <c r="B6855" s="401">
        <v>2019</v>
      </c>
      <c r="C6855" s="111" t="s">
        <v>156</v>
      </c>
      <c r="D6855" s="22">
        <f>AVERAGE(D6836:D6854)</f>
        <v>9.7421052631578959</v>
      </c>
      <c r="G6855" s="21">
        <f>AVERAGE(G6836:G6854)</f>
        <v>226.54210526315791</v>
      </c>
    </row>
    <row r="6856" spans="1:16" x14ac:dyDescent="0.25">
      <c r="A6856" s="532" t="s">
        <v>37</v>
      </c>
      <c r="B6856" s="532"/>
      <c r="C6856" s="532"/>
      <c r="D6856" s="402">
        <v>8.1999999999999993</v>
      </c>
      <c r="G6856" s="168">
        <v>215.3</v>
      </c>
    </row>
    <row r="6857" spans="1:16" x14ac:dyDescent="0.25">
      <c r="A6857" s="532" t="s">
        <v>38</v>
      </c>
      <c r="B6857" s="532"/>
      <c r="C6857" s="532"/>
      <c r="D6857" s="402">
        <v>7.4</v>
      </c>
      <c r="G6857" s="168">
        <v>263.60000000000002</v>
      </c>
    </row>
    <row r="6858" spans="1:16" x14ac:dyDescent="0.25">
      <c r="A6858" s="532" t="s">
        <v>167</v>
      </c>
      <c r="B6858" s="532"/>
      <c r="C6858" s="532"/>
      <c r="D6858" s="402">
        <v>8.9</v>
      </c>
    </row>
    <row r="6859" spans="1:16" x14ac:dyDescent="0.25">
      <c r="A6859" s="532" t="s">
        <v>98</v>
      </c>
      <c r="B6859" s="532"/>
      <c r="C6859" s="532"/>
      <c r="D6859" s="402">
        <v>8.5</v>
      </c>
    </row>
    <row r="6862" spans="1:16" x14ac:dyDescent="0.25">
      <c r="A6862" s="409" t="s">
        <v>0</v>
      </c>
      <c r="B6862" s="409" t="s">
        <v>1</v>
      </c>
      <c r="C6862" s="409" t="s">
        <v>2</v>
      </c>
      <c r="D6862" s="410" t="s">
        <v>3</v>
      </c>
      <c r="E6862" s="409" t="s">
        <v>111</v>
      </c>
      <c r="F6862" s="409" t="s">
        <v>112</v>
      </c>
      <c r="G6862" s="409" t="s">
        <v>4</v>
      </c>
      <c r="H6862" s="15" t="s">
        <v>5</v>
      </c>
      <c r="I6862" s="409" t="s">
        <v>10</v>
      </c>
      <c r="J6862" s="409" t="s">
        <v>11</v>
      </c>
      <c r="K6862" s="409" t="s">
        <v>17</v>
      </c>
      <c r="L6862" s="409" t="s">
        <v>18</v>
      </c>
      <c r="M6862" s="409" t="s">
        <v>6</v>
      </c>
      <c r="N6862" s="409" t="s">
        <v>7</v>
      </c>
      <c r="O6862" s="409" t="s">
        <v>8</v>
      </c>
      <c r="P6862" s="409" t="s">
        <v>9</v>
      </c>
    </row>
    <row r="6864" spans="1:16" x14ac:dyDescent="0.25">
      <c r="A6864" s="113" t="s">
        <v>39</v>
      </c>
      <c r="B6864" s="411">
        <v>2019</v>
      </c>
      <c r="C6864" s="111">
        <v>6</v>
      </c>
      <c r="D6864" s="22">
        <v>21</v>
      </c>
      <c r="E6864" s="2">
        <v>35.5</v>
      </c>
      <c r="F6864" s="2">
        <v>8.4</v>
      </c>
      <c r="G6864" s="13">
        <v>32.799999999999997</v>
      </c>
      <c r="H6864" s="13">
        <v>10.8</v>
      </c>
      <c r="I6864" s="2">
        <v>1026</v>
      </c>
      <c r="J6864" s="2">
        <v>1002</v>
      </c>
      <c r="K6864" s="2">
        <v>8.6999999999999993</v>
      </c>
      <c r="L6864" s="2">
        <v>57.7</v>
      </c>
      <c r="M6864" s="2">
        <v>0</v>
      </c>
      <c r="N6864" s="2">
        <v>0</v>
      </c>
      <c r="O6864" s="2">
        <v>24</v>
      </c>
      <c r="P6864" s="2">
        <v>11</v>
      </c>
    </row>
    <row r="6865" spans="1:16" x14ac:dyDescent="0.25">
      <c r="A6865" s="112" t="s">
        <v>19</v>
      </c>
      <c r="B6865" s="411">
        <v>2019</v>
      </c>
      <c r="C6865" s="111">
        <v>6</v>
      </c>
      <c r="D6865" s="22">
        <v>20.399999999999999</v>
      </c>
      <c r="E6865" s="2">
        <v>34.6</v>
      </c>
      <c r="F6865" s="2">
        <v>9.1</v>
      </c>
      <c r="G6865" s="13">
        <v>31.4</v>
      </c>
      <c r="H6865" s="13">
        <v>13.8</v>
      </c>
      <c r="I6865" s="2">
        <v>1029</v>
      </c>
      <c r="J6865" s="2">
        <v>1003</v>
      </c>
      <c r="K6865" s="2">
        <v>3.6</v>
      </c>
      <c r="L6865" s="2">
        <v>14.2</v>
      </c>
      <c r="M6865" s="2">
        <v>0</v>
      </c>
      <c r="N6865" s="2">
        <v>0</v>
      </c>
      <c r="O6865" s="2">
        <v>18</v>
      </c>
      <c r="P6865" s="2">
        <v>8</v>
      </c>
    </row>
    <row r="6866" spans="1:16" x14ac:dyDescent="0.25">
      <c r="A6866" s="112" t="s">
        <v>12</v>
      </c>
      <c r="B6866" s="411">
        <v>2019</v>
      </c>
      <c r="C6866" s="111">
        <v>6</v>
      </c>
      <c r="D6866" s="22">
        <v>20.2</v>
      </c>
      <c r="E6866" s="2">
        <v>33.4</v>
      </c>
      <c r="F6866" s="2">
        <v>9.6</v>
      </c>
      <c r="G6866" s="13">
        <v>35.299999999999997</v>
      </c>
      <c r="H6866" s="13">
        <v>10.1</v>
      </c>
      <c r="I6866" s="2">
        <v>1029</v>
      </c>
      <c r="J6866" s="2">
        <v>1005</v>
      </c>
      <c r="K6866" s="2">
        <v>4.4000000000000004</v>
      </c>
      <c r="L6866" s="2">
        <v>64.7</v>
      </c>
      <c r="M6866" s="2">
        <v>0</v>
      </c>
      <c r="N6866" s="2">
        <v>0</v>
      </c>
      <c r="O6866" s="2">
        <v>17</v>
      </c>
      <c r="P6866" s="2">
        <v>5</v>
      </c>
    </row>
    <row r="6867" spans="1:16" x14ac:dyDescent="0.25">
      <c r="A6867" s="112" t="s">
        <v>161</v>
      </c>
      <c r="B6867" s="411">
        <v>2019</v>
      </c>
      <c r="C6867" s="111">
        <v>6</v>
      </c>
      <c r="D6867" s="22">
        <v>20.100000000000001</v>
      </c>
      <c r="E6867" s="2">
        <v>35.799999999999997</v>
      </c>
      <c r="F6867" s="2">
        <v>9.3000000000000007</v>
      </c>
      <c r="G6867" s="13">
        <v>30.7</v>
      </c>
      <c r="H6867" s="13">
        <v>8.4</v>
      </c>
      <c r="I6867" s="2">
        <v>1026</v>
      </c>
      <c r="J6867" s="2">
        <v>1001</v>
      </c>
      <c r="K6867" s="2">
        <v>1.6</v>
      </c>
      <c r="L6867" s="2">
        <v>10.1</v>
      </c>
      <c r="M6867" s="2">
        <v>0</v>
      </c>
      <c r="N6867" s="2">
        <v>0</v>
      </c>
      <c r="O6867" s="2">
        <v>21</v>
      </c>
      <c r="P6867" s="2">
        <v>9</v>
      </c>
    </row>
    <row r="6868" spans="1:16" x14ac:dyDescent="0.25">
      <c r="A6868" s="112" t="s">
        <v>13</v>
      </c>
      <c r="B6868" s="411">
        <v>2019</v>
      </c>
      <c r="C6868" s="111">
        <v>6</v>
      </c>
      <c r="D6868" s="22">
        <v>18.5</v>
      </c>
      <c r="E6868" s="2">
        <v>34.200000000000003</v>
      </c>
      <c r="F6868" s="2">
        <v>6.9</v>
      </c>
      <c r="G6868" s="13">
        <v>54.4</v>
      </c>
      <c r="H6868" s="13">
        <v>26.5</v>
      </c>
      <c r="I6868" s="2">
        <v>1028</v>
      </c>
      <c r="J6868" s="2">
        <v>1002</v>
      </c>
      <c r="K6868" s="2">
        <v>4.3</v>
      </c>
      <c r="L6868" s="2">
        <v>51.8</v>
      </c>
      <c r="M6868" s="2">
        <v>0</v>
      </c>
      <c r="N6868" s="2">
        <v>0</v>
      </c>
      <c r="O6868" s="2">
        <v>15</v>
      </c>
      <c r="P6868" s="2">
        <v>3</v>
      </c>
    </row>
    <row r="6869" spans="1:16" x14ac:dyDescent="0.25">
      <c r="A6869" s="112" t="s">
        <v>16</v>
      </c>
      <c r="B6869" s="411">
        <v>2019</v>
      </c>
      <c r="C6869" s="111">
        <v>6</v>
      </c>
      <c r="D6869" s="22">
        <v>19.2</v>
      </c>
      <c r="E6869" s="2">
        <v>33.6</v>
      </c>
      <c r="F6869" s="2">
        <v>7.5</v>
      </c>
      <c r="G6869" s="13">
        <v>44.1</v>
      </c>
      <c r="H6869" s="13">
        <v>12.1</v>
      </c>
      <c r="I6869" s="2">
        <v>1029</v>
      </c>
      <c r="J6869" s="2">
        <v>1006</v>
      </c>
      <c r="K6869" s="2">
        <v>5.8</v>
      </c>
      <c r="L6869" s="2">
        <v>59.8</v>
      </c>
      <c r="M6869" s="2">
        <v>0</v>
      </c>
      <c r="N6869" s="2">
        <v>0</v>
      </c>
      <c r="O6869" s="2">
        <v>16</v>
      </c>
      <c r="P6869" s="2">
        <v>4</v>
      </c>
    </row>
    <row r="6870" spans="1:16" x14ac:dyDescent="0.25">
      <c r="A6870" s="112" t="s">
        <v>14</v>
      </c>
      <c r="B6870" s="411">
        <v>2019</v>
      </c>
      <c r="C6870" s="111">
        <v>6</v>
      </c>
      <c r="D6870" s="22">
        <v>22</v>
      </c>
      <c r="E6870" s="2">
        <v>35.700000000000003</v>
      </c>
      <c r="F6870" s="2">
        <v>9.6</v>
      </c>
      <c r="G6870" s="13">
        <v>48.2</v>
      </c>
      <c r="H6870" s="13">
        <v>13.8</v>
      </c>
      <c r="I6870" s="2">
        <v>1028</v>
      </c>
      <c r="J6870" s="2">
        <v>1001</v>
      </c>
      <c r="K6870" s="2">
        <v>6.1</v>
      </c>
      <c r="L6870" s="2">
        <v>54.7</v>
      </c>
      <c r="M6870" s="2">
        <v>0</v>
      </c>
      <c r="N6870" s="2">
        <v>0</v>
      </c>
      <c r="O6870" s="2">
        <v>22</v>
      </c>
      <c r="P6870" s="2">
        <v>8</v>
      </c>
    </row>
    <row r="6871" spans="1:16" x14ac:dyDescent="0.25">
      <c r="A6871" s="112" t="s">
        <v>87</v>
      </c>
      <c r="B6871" s="411">
        <v>2019</v>
      </c>
      <c r="C6871" s="111">
        <v>6</v>
      </c>
      <c r="D6871" s="22">
        <v>19.100000000000001</v>
      </c>
      <c r="E6871" s="2">
        <v>32.4</v>
      </c>
      <c r="F6871" s="2">
        <v>8.4</v>
      </c>
      <c r="G6871" s="13">
        <v>33.700000000000003</v>
      </c>
      <c r="H6871" s="13">
        <v>12.6</v>
      </c>
      <c r="I6871" s="2">
        <v>1029</v>
      </c>
      <c r="J6871" s="2">
        <v>1006</v>
      </c>
      <c r="K6871" s="2">
        <v>2.9</v>
      </c>
      <c r="L6871" s="2">
        <v>20.8</v>
      </c>
      <c r="M6871" s="2">
        <v>0</v>
      </c>
      <c r="N6871" s="2">
        <v>0</v>
      </c>
      <c r="O6871" s="2">
        <v>21</v>
      </c>
      <c r="P6871" s="2">
        <v>9</v>
      </c>
    </row>
    <row r="6872" spans="1:16" x14ac:dyDescent="0.25">
      <c r="A6872" s="112" t="s">
        <v>164</v>
      </c>
      <c r="B6872" s="411">
        <v>2019</v>
      </c>
      <c r="C6872" s="111">
        <v>6</v>
      </c>
      <c r="D6872" s="22">
        <v>21</v>
      </c>
      <c r="E6872" s="414">
        <v>36</v>
      </c>
      <c r="F6872" s="2">
        <v>8.8000000000000007</v>
      </c>
      <c r="G6872" s="21">
        <v>22</v>
      </c>
      <c r="H6872" s="21">
        <v>7</v>
      </c>
      <c r="I6872" s="2">
        <v>1029</v>
      </c>
      <c r="J6872" s="2">
        <v>1004</v>
      </c>
      <c r="K6872" s="2">
        <v>6.8</v>
      </c>
      <c r="L6872" s="2">
        <v>44.3</v>
      </c>
      <c r="M6872" s="2">
        <v>0</v>
      </c>
      <c r="N6872" s="2">
        <v>0</v>
      </c>
      <c r="O6872" s="2">
        <v>21</v>
      </c>
      <c r="P6872" s="2">
        <v>9</v>
      </c>
    </row>
    <row r="6873" spans="1:16" x14ac:dyDescent="0.25">
      <c r="A6873" s="112" t="s">
        <v>31</v>
      </c>
      <c r="B6873" s="411">
        <v>2019</v>
      </c>
      <c r="C6873" s="111">
        <v>6</v>
      </c>
      <c r="D6873" s="22">
        <v>20.9</v>
      </c>
      <c r="E6873" s="415">
        <v>35</v>
      </c>
      <c r="F6873" s="415">
        <v>9</v>
      </c>
      <c r="G6873" s="13">
        <v>31.8</v>
      </c>
      <c r="H6873" s="13">
        <v>11.8</v>
      </c>
      <c r="I6873" s="2">
        <v>1028</v>
      </c>
      <c r="J6873" s="2">
        <v>1001</v>
      </c>
      <c r="K6873" s="2">
        <v>3.5</v>
      </c>
      <c r="L6873" s="2">
        <v>19.3</v>
      </c>
      <c r="M6873" s="2">
        <v>0</v>
      </c>
      <c r="N6873" s="2">
        <v>0</v>
      </c>
      <c r="O6873" s="2">
        <v>21</v>
      </c>
      <c r="P6873" s="2">
        <v>11</v>
      </c>
    </row>
    <row r="6874" spans="1:16" x14ac:dyDescent="0.25">
      <c r="A6874" s="112" t="s">
        <v>69</v>
      </c>
      <c r="B6874" s="411">
        <v>2019</v>
      </c>
      <c r="C6874" s="111">
        <v>6</v>
      </c>
      <c r="D6874" s="22">
        <v>20.100000000000001</v>
      </c>
      <c r="E6874" s="2">
        <v>36.299999999999997</v>
      </c>
      <c r="F6874" s="2">
        <v>7.8</v>
      </c>
      <c r="G6874" s="13">
        <v>26.7</v>
      </c>
      <c r="H6874" s="13">
        <v>7.5</v>
      </c>
      <c r="I6874" s="2">
        <v>1027</v>
      </c>
      <c r="J6874" s="2">
        <v>1003</v>
      </c>
      <c r="K6874" s="2">
        <v>10.7</v>
      </c>
      <c r="L6874" s="2">
        <v>44.1</v>
      </c>
      <c r="M6874" s="2">
        <v>0</v>
      </c>
      <c r="N6874" s="2">
        <v>0</v>
      </c>
      <c r="O6874" s="2">
        <v>22</v>
      </c>
      <c r="P6874" s="2">
        <v>6</v>
      </c>
    </row>
    <row r="6875" spans="1:16" x14ac:dyDescent="0.25">
      <c r="A6875" s="112" t="s">
        <v>49</v>
      </c>
      <c r="B6875" s="411">
        <v>2019</v>
      </c>
      <c r="C6875" s="111">
        <v>6</v>
      </c>
      <c r="D6875" s="22">
        <v>21.4</v>
      </c>
      <c r="E6875" s="2">
        <v>34.799999999999997</v>
      </c>
      <c r="F6875" s="2">
        <v>9.1999999999999993</v>
      </c>
      <c r="G6875" s="21">
        <v>22</v>
      </c>
      <c r="H6875" s="21">
        <v>6</v>
      </c>
      <c r="I6875" s="2">
        <v>1028</v>
      </c>
      <c r="J6875" s="2">
        <v>1003</v>
      </c>
      <c r="K6875" s="2">
        <v>5.5</v>
      </c>
      <c r="L6875" s="2">
        <v>52.4</v>
      </c>
      <c r="M6875" s="2">
        <v>0</v>
      </c>
      <c r="N6875" s="2">
        <v>0</v>
      </c>
      <c r="O6875" s="2">
        <v>21</v>
      </c>
      <c r="P6875" s="2">
        <v>9</v>
      </c>
    </row>
    <row r="6876" spans="1:16" x14ac:dyDescent="0.25">
      <c r="A6876" s="112" t="s">
        <v>186</v>
      </c>
      <c r="B6876" s="411">
        <v>2019</v>
      </c>
      <c r="C6876" s="111">
        <v>6</v>
      </c>
      <c r="D6876" s="22">
        <v>22</v>
      </c>
      <c r="E6876" s="2">
        <v>36.799999999999997</v>
      </c>
      <c r="F6876" s="2">
        <v>11.1</v>
      </c>
      <c r="G6876" s="13">
        <v>22.8</v>
      </c>
      <c r="H6876" s="13">
        <v>6.8</v>
      </c>
      <c r="I6876" s="2">
        <v>1028</v>
      </c>
      <c r="J6876" s="2">
        <v>1002</v>
      </c>
      <c r="K6876" s="533" t="s">
        <v>36</v>
      </c>
      <c r="L6876" s="533"/>
      <c r="M6876" s="2">
        <v>0</v>
      </c>
      <c r="N6876" s="2">
        <v>0</v>
      </c>
      <c r="O6876" s="2">
        <v>21</v>
      </c>
      <c r="P6876" s="2">
        <v>9</v>
      </c>
    </row>
    <row r="6877" spans="1:16" x14ac:dyDescent="0.25">
      <c r="A6877" s="112" t="s">
        <v>61</v>
      </c>
      <c r="B6877" s="411">
        <v>2019</v>
      </c>
      <c r="C6877" s="111">
        <v>6</v>
      </c>
      <c r="D6877" s="22">
        <v>20.2</v>
      </c>
      <c r="E6877" s="2">
        <v>35.6</v>
      </c>
      <c r="F6877" s="2">
        <v>6.7</v>
      </c>
      <c r="G6877" s="13">
        <v>31.7</v>
      </c>
      <c r="H6877" s="13">
        <v>11.5</v>
      </c>
      <c r="I6877" s="2">
        <v>1028</v>
      </c>
      <c r="J6877" s="2">
        <v>1002</v>
      </c>
      <c r="K6877" s="2">
        <v>8.4</v>
      </c>
      <c r="L6877" s="2">
        <v>56.9</v>
      </c>
      <c r="M6877" s="2">
        <v>0</v>
      </c>
      <c r="N6877" s="2">
        <v>0</v>
      </c>
      <c r="O6877" s="2">
        <v>20</v>
      </c>
      <c r="P6877" s="2">
        <v>9</v>
      </c>
    </row>
    <row r="6878" spans="1:16" x14ac:dyDescent="0.25">
      <c r="A6878" s="112" t="s">
        <v>168</v>
      </c>
      <c r="B6878" s="411">
        <v>2019</v>
      </c>
      <c r="C6878" s="111">
        <v>6</v>
      </c>
      <c r="D6878" s="22">
        <v>21.9</v>
      </c>
      <c r="E6878" s="2">
        <v>34.6</v>
      </c>
      <c r="F6878" s="2">
        <v>10.4</v>
      </c>
      <c r="G6878" s="13">
        <v>23.4</v>
      </c>
      <c r="H6878" s="21">
        <v>8</v>
      </c>
      <c r="I6878" s="2">
        <v>1027</v>
      </c>
      <c r="J6878" s="2">
        <v>1001</v>
      </c>
      <c r="K6878" s="2">
        <v>6.8</v>
      </c>
      <c r="L6878" s="2">
        <v>29.8</v>
      </c>
      <c r="M6878" s="2">
        <v>0</v>
      </c>
      <c r="N6878" s="2">
        <v>0</v>
      </c>
      <c r="O6878" s="2">
        <v>16</v>
      </c>
      <c r="P6878" s="2">
        <v>7</v>
      </c>
    </row>
    <row r="6879" spans="1:16" x14ac:dyDescent="0.25">
      <c r="A6879" s="112" t="s">
        <v>46</v>
      </c>
      <c r="B6879" s="411">
        <v>2019</v>
      </c>
      <c r="C6879" s="111">
        <v>6</v>
      </c>
      <c r="D6879" s="22">
        <v>20</v>
      </c>
      <c r="E6879" s="2">
        <v>32.9</v>
      </c>
      <c r="F6879" s="2">
        <v>9.1999999999999993</v>
      </c>
      <c r="G6879" s="13">
        <v>24.2</v>
      </c>
      <c r="H6879" s="13">
        <v>8.6999999999999993</v>
      </c>
      <c r="I6879" s="2">
        <v>1032</v>
      </c>
      <c r="J6879" s="2">
        <v>1006</v>
      </c>
      <c r="K6879" s="415">
        <v>9</v>
      </c>
      <c r="L6879" s="2">
        <v>25.9</v>
      </c>
      <c r="M6879" s="2">
        <v>0</v>
      </c>
      <c r="N6879" s="2">
        <v>0</v>
      </c>
      <c r="O6879" s="2">
        <v>18</v>
      </c>
      <c r="P6879" s="2">
        <v>6</v>
      </c>
    </row>
    <row r="6880" spans="1:16" x14ac:dyDescent="0.25">
      <c r="A6880" s="112" t="s">
        <v>56</v>
      </c>
      <c r="B6880" s="411">
        <v>2019</v>
      </c>
      <c r="C6880" s="111">
        <v>6</v>
      </c>
      <c r="D6880" s="22">
        <v>21</v>
      </c>
      <c r="E6880" s="2">
        <v>35.299999999999997</v>
      </c>
      <c r="F6880" s="2">
        <v>9.4</v>
      </c>
      <c r="G6880" s="13">
        <v>29.6</v>
      </c>
      <c r="H6880" s="13">
        <v>10.6</v>
      </c>
      <c r="I6880" s="2">
        <v>1027</v>
      </c>
      <c r="J6880" s="2">
        <v>1001</v>
      </c>
      <c r="K6880" s="2">
        <v>1.6</v>
      </c>
      <c r="L6880" s="2">
        <v>18.7</v>
      </c>
      <c r="M6880" s="2">
        <v>0</v>
      </c>
      <c r="N6880" s="2">
        <v>0</v>
      </c>
      <c r="O6880" s="2">
        <v>21</v>
      </c>
      <c r="P6880" s="2">
        <v>9</v>
      </c>
    </row>
    <row r="6881" spans="1:16" x14ac:dyDescent="0.25">
      <c r="A6881" s="112" t="s">
        <v>71</v>
      </c>
      <c r="B6881" s="411">
        <v>2019</v>
      </c>
      <c r="C6881" s="111">
        <v>6</v>
      </c>
      <c r="D6881" s="22">
        <v>19.7</v>
      </c>
      <c r="E6881" s="2">
        <v>34.299999999999997</v>
      </c>
      <c r="F6881" s="2">
        <v>6.9</v>
      </c>
      <c r="G6881" s="13">
        <v>36.4</v>
      </c>
      <c r="H6881" s="13">
        <v>9.8000000000000007</v>
      </c>
      <c r="I6881" s="2">
        <v>1026</v>
      </c>
      <c r="J6881" s="2">
        <v>1001</v>
      </c>
      <c r="K6881" s="2">
        <v>2.9</v>
      </c>
      <c r="L6881" s="414">
        <v>37</v>
      </c>
      <c r="M6881" s="2">
        <v>0</v>
      </c>
      <c r="N6881" s="2">
        <v>0</v>
      </c>
      <c r="O6881" s="2">
        <v>15</v>
      </c>
      <c r="P6881" s="2">
        <v>3</v>
      </c>
    </row>
    <row r="6882" spans="1:16" x14ac:dyDescent="0.25">
      <c r="A6882" s="112" t="s">
        <v>72</v>
      </c>
      <c r="B6882" s="411">
        <v>2019</v>
      </c>
      <c r="C6882" s="111">
        <v>6</v>
      </c>
      <c r="D6882" s="22">
        <v>19.899999999999999</v>
      </c>
      <c r="E6882" s="2">
        <v>35.299999999999997</v>
      </c>
      <c r="F6882" s="2">
        <v>6.2</v>
      </c>
      <c r="G6882" s="21">
        <v>28</v>
      </c>
      <c r="H6882" s="13">
        <v>8.1999999999999993</v>
      </c>
      <c r="I6882" s="2">
        <v>1026</v>
      </c>
      <c r="J6882" s="2">
        <v>1001</v>
      </c>
      <c r="K6882" s="2">
        <v>4.5</v>
      </c>
      <c r="L6882" s="414">
        <v>25</v>
      </c>
      <c r="M6882" s="2">
        <v>0</v>
      </c>
      <c r="N6882" s="2">
        <v>0</v>
      </c>
      <c r="O6882" s="2">
        <v>17</v>
      </c>
      <c r="P6882" s="2">
        <v>5</v>
      </c>
    </row>
    <row r="6883" spans="1:16" x14ac:dyDescent="0.25">
      <c r="A6883" s="113" t="s">
        <v>54</v>
      </c>
      <c r="B6883" s="411">
        <v>2019</v>
      </c>
      <c r="C6883" s="111">
        <v>6</v>
      </c>
      <c r="D6883" s="22">
        <f>AVERAGE(D6864:D6882)</f>
        <v>20.452631578947365</v>
      </c>
      <c r="G6883" s="21">
        <f>AVERAGE(G6864:G6882)</f>
        <v>32.06315789473684</v>
      </c>
    </row>
    <row r="6884" spans="1:16" x14ac:dyDescent="0.25">
      <c r="A6884" s="532" t="s">
        <v>37</v>
      </c>
      <c r="B6884" s="532"/>
      <c r="C6884" s="532"/>
      <c r="D6884" s="413">
        <v>15.3</v>
      </c>
      <c r="G6884" s="168">
        <v>89.7</v>
      </c>
    </row>
    <row r="6885" spans="1:16" x14ac:dyDescent="0.25">
      <c r="A6885" s="532" t="s">
        <v>38</v>
      </c>
      <c r="B6885" s="532"/>
      <c r="C6885" s="532"/>
      <c r="D6885" s="413">
        <v>14.9</v>
      </c>
      <c r="G6885" s="412">
        <v>93</v>
      </c>
    </row>
    <row r="6886" spans="1:16" x14ac:dyDescent="0.25">
      <c r="A6886" s="532" t="s">
        <v>167</v>
      </c>
      <c r="B6886" s="532"/>
      <c r="C6886" s="532"/>
      <c r="D6886" s="413">
        <v>15.5</v>
      </c>
    </row>
    <row r="6887" spans="1:16" x14ac:dyDescent="0.25">
      <c r="A6887" s="532" t="s">
        <v>98</v>
      </c>
      <c r="B6887" s="532"/>
      <c r="C6887" s="532"/>
      <c r="D6887" s="413">
        <v>15.5</v>
      </c>
    </row>
    <row r="6890" spans="1:16" x14ac:dyDescent="0.25">
      <c r="A6890" s="417" t="s">
        <v>0</v>
      </c>
      <c r="B6890" s="417" t="s">
        <v>1</v>
      </c>
      <c r="C6890" s="417" t="s">
        <v>2</v>
      </c>
      <c r="D6890" s="418" t="s">
        <v>3</v>
      </c>
      <c r="E6890" s="417" t="s">
        <v>111</v>
      </c>
      <c r="F6890" s="417" t="s">
        <v>112</v>
      </c>
      <c r="G6890" s="417" t="s">
        <v>4</v>
      </c>
      <c r="H6890" s="15" t="s">
        <v>5</v>
      </c>
      <c r="I6890" s="417" t="s">
        <v>10</v>
      </c>
      <c r="J6890" s="417" t="s">
        <v>11</v>
      </c>
      <c r="K6890" s="417" t="s">
        <v>17</v>
      </c>
      <c r="L6890" s="417" t="s">
        <v>18</v>
      </c>
      <c r="M6890" s="417" t="s">
        <v>6</v>
      </c>
      <c r="N6890" s="417" t="s">
        <v>7</v>
      </c>
      <c r="O6890" s="417" t="s">
        <v>8</v>
      </c>
      <c r="P6890" s="417" t="s">
        <v>9</v>
      </c>
    </row>
    <row r="6892" spans="1:16" x14ac:dyDescent="0.25">
      <c r="A6892" s="113" t="s">
        <v>39</v>
      </c>
      <c r="B6892" s="419">
        <v>2019</v>
      </c>
      <c r="C6892" s="111">
        <v>7</v>
      </c>
      <c r="D6892" s="22">
        <v>19.899999999999999</v>
      </c>
      <c r="E6892" s="2">
        <v>39.4</v>
      </c>
      <c r="F6892" s="2">
        <v>6.8</v>
      </c>
      <c r="G6892" s="13">
        <v>54.4</v>
      </c>
      <c r="H6892" s="13">
        <v>23.8</v>
      </c>
      <c r="I6892" s="2">
        <v>1025</v>
      </c>
      <c r="J6892" s="2">
        <v>1000</v>
      </c>
      <c r="K6892" s="2">
        <v>7.6</v>
      </c>
      <c r="L6892" s="2">
        <v>57.8</v>
      </c>
      <c r="M6892" s="2">
        <v>0</v>
      </c>
      <c r="N6892" s="2">
        <v>0</v>
      </c>
      <c r="O6892" s="2">
        <v>18</v>
      </c>
      <c r="P6892" s="2">
        <v>8</v>
      </c>
    </row>
    <row r="6893" spans="1:16" x14ac:dyDescent="0.25">
      <c r="A6893" s="112" t="s">
        <v>19</v>
      </c>
      <c r="B6893" s="419">
        <v>2019</v>
      </c>
      <c r="C6893" s="111">
        <v>7</v>
      </c>
      <c r="D6893" s="22">
        <v>19.3</v>
      </c>
      <c r="E6893" s="2">
        <v>38.4</v>
      </c>
      <c r="F6893" s="2">
        <v>6.1</v>
      </c>
      <c r="G6893" s="21">
        <v>24</v>
      </c>
      <c r="H6893" s="13">
        <v>7.6</v>
      </c>
      <c r="I6893" s="2">
        <v>1027</v>
      </c>
      <c r="J6893" s="2">
        <v>1001</v>
      </c>
      <c r="K6893" s="2">
        <v>3.3</v>
      </c>
      <c r="L6893" s="2">
        <v>13.9</v>
      </c>
      <c r="M6893" s="2">
        <v>0</v>
      </c>
      <c r="N6893" s="2">
        <v>0</v>
      </c>
      <c r="O6893" s="2">
        <v>17</v>
      </c>
      <c r="P6893" s="2">
        <v>7</v>
      </c>
    </row>
    <row r="6894" spans="1:16" x14ac:dyDescent="0.25">
      <c r="A6894" s="112" t="s">
        <v>12</v>
      </c>
      <c r="B6894" s="419">
        <v>2019</v>
      </c>
      <c r="C6894" s="111">
        <v>7</v>
      </c>
      <c r="D6894" s="22">
        <v>18.600000000000001</v>
      </c>
      <c r="E6894" s="2">
        <v>38.700000000000003</v>
      </c>
      <c r="F6894" s="2">
        <v>6.7</v>
      </c>
      <c r="G6894" s="13">
        <v>56.2</v>
      </c>
      <c r="H6894" s="13">
        <v>23.8</v>
      </c>
      <c r="I6894" s="2">
        <v>1027</v>
      </c>
      <c r="J6894" s="2">
        <v>1002</v>
      </c>
      <c r="K6894" s="2">
        <v>3.9</v>
      </c>
      <c r="L6894" s="2">
        <v>34.9</v>
      </c>
      <c r="M6894" s="2">
        <v>0</v>
      </c>
      <c r="N6894" s="2">
        <v>0</v>
      </c>
      <c r="O6894" s="2">
        <v>15</v>
      </c>
      <c r="P6894" s="2">
        <v>5</v>
      </c>
    </row>
    <row r="6895" spans="1:16" x14ac:dyDescent="0.25">
      <c r="A6895" s="112" t="s">
        <v>161</v>
      </c>
      <c r="B6895" s="419">
        <v>2019</v>
      </c>
      <c r="C6895" s="111">
        <v>7</v>
      </c>
      <c r="D6895" s="22">
        <v>18.600000000000001</v>
      </c>
      <c r="E6895" s="2">
        <v>38.4</v>
      </c>
      <c r="F6895" s="2">
        <v>6.6</v>
      </c>
      <c r="G6895" s="13">
        <v>64.7</v>
      </c>
      <c r="H6895" s="13">
        <v>23.1</v>
      </c>
      <c r="I6895" s="2">
        <v>1024</v>
      </c>
      <c r="J6895" s="2">
        <v>998</v>
      </c>
      <c r="K6895" s="2">
        <v>1.2</v>
      </c>
      <c r="L6895" s="2">
        <v>6.6</v>
      </c>
      <c r="M6895" s="2">
        <v>0</v>
      </c>
      <c r="N6895" s="2">
        <v>0</v>
      </c>
      <c r="O6895" s="2">
        <v>16</v>
      </c>
      <c r="P6895" s="2">
        <v>6</v>
      </c>
    </row>
    <row r="6896" spans="1:16" x14ac:dyDescent="0.25">
      <c r="A6896" s="112" t="s">
        <v>13</v>
      </c>
      <c r="B6896" s="419">
        <v>2019</v>
      </c>
      <c r="C6896" s="111">
        <v>7</v>
      </c>
      <c r="D6896" s="22">
        <v>17.8</v>
      </c>
      <c r="E6896" s="2">
        <v>36.5</v>
      </c>
      <c r="F6896" s="2">
        <v>5.5</v>
      </c>
      <c r="G6896" s="13">
        <v>51.4</v>
      </c>
      <c r="H6896" s="13">
        <v>15.1</v>
      </c>
      <c r="I6896" s="2">
        <v>1026</v>
      </c>
      <c r="J6896" s="2">
        <v>1000</v>
      </c>
      <c r="K6896" s="2">
        <v>0.9</v>
      </c>
      <c r="L6896" s="2">
        <v>11.9</v>
      </c>
      <c r="M6896" s="2">
        <v>0</v>
      </c>
      <c r="N6896" s="2">
        <v>0</v>
      </c>
      <c r="O6896" s="2">
        <v>14</v>
      </c>
      <c r="P6896" s="2">
        <v>6</v>
      </c>
    </row>
    <row r="6897" spans="1:16" x14ac:dyDescent="0.25">
      <c r="A6897" s="112" t="s">
        <v>16</v>
      </c>
      <c r="B6897" s="419">
        <v>2019</v>
      </c>
      <c r="C6897" s="111">
        <v>7</v>
      </c>
      <c r="D6897" s="22">
        <v>17.8</v>
      </c>
      <c r="E6897" s="422">
        <v>37</v>
      </c>
      <c r="F6897" s="2">
        <v>6.7</v>
      </c>
      <c r="G6897" s="21">
        <v>49</v>
      </c>
      <c r="H6897" s="13">
        <v>16.2</v>
      </c>
      <c r="I6897" s="2">
        <v>1026</v>
      </c>
      <c r="J6897" s="2">
        <v>1003</v>
      </c>
      <c r="K6897" s="421">
        <v>5</v>
      </c>
      <c r="L6897" s="2">
        <v>14.8</v>
      </c>
      <c r="M6897" s="2">
        <v>0</v>
      </c>
      <c r="N6897" s="2">
        <v>0</v>
      </c>
      <c r="O6897" s="2">
        <v>14</v>
      </c>
      <c r="P6897" s="2">
        <v>6</v>
      </c>
    </row>
    <row r="6898" spans="1:16" x14ac:dyDescent="0.25">
      <c r="A6898" s="112" t="s">
        <v>14</v>
      </c>
      <c r="B6898" s="419">
        <v>2019</v>
      </c>
      <c r="C6898" s="111">
        <v>7</v>
      </c>
      <c r="D6898" s="22">
        <v>20.8</v>
      </c>
      <c r="E6898" s="2">
        <v>38.1</v>
      </c>
      <c r="F6898" s="2">
        <v>8.5</v>
      </c>
      <c r="G6898" s="13">
        <v>55.8</v>
      </c>
      <c r="H6898" s="13">
        <v>26.9</v>
      </c>
      <c r="I6898" s="2">
        <v>1026</v>
      </c>
      <c r="J6898" s="2">
        <v>999</v>
      </c>
      <c r="K6898" s="2">
        <v>5.8</v>
      </c>
      <c r="L6898" s="2">
        <v>37.4</v>
      </c>
      <c r="M6898" s="2">
        <v>0</v>
      </c>
      <c r="N6898" s="2">
        <v>0</v>
      </c>
      <c r="O6898" s="2">
        <v>18</v>
      </c>
      <c r="P6898" s="2">
        <v>6</v>
      </c>
    </row>
    <row r="6899" spans="1:16" x14ac:dyDescent="0.25">
      <c r="A6899" s="112" t="s">
        <v>87</v>
      </c>
      <c r="B6899" s="419">
        <v>2019</v>
      </c>
      <c r="C6899" s="111">
        <v>7</v>
      </c>
      <c r="D6899" s="22">
        <v>17.7</v>
      </c>
      <c r="E6899" s="2">
        <v>35.1</v>
      </c>
      <c r="F6899" s="2">
        <v>6.2</v>
      </c>
      <c r="G6899" s="13">
        <v>73.2</v>
      </c>
      <c r="H6899" s="13">
        <v>32.4</v>
      </c>
      <c r="I6899" s="2">
        <v>1026</v>
      </c>
      <c r="J6899" s="2">
        <v>1004</v>
      </c>
      <c r="K6899" s="2">
        <v>2.2999999999999998</v>
      </c>
      <c r="L6899" s="2">
        <v>16.600000000000001</v>
      </c>
      <c r="M6899" s="2">
        <v>0</v>
      </c>
      <c r="N6899" s="2">
        <v>0</v>
      </c>
      <c r="O6899" s="2">
        <v>17</v>
      </c>
      <c r="P6899" s="2">
        <v>7</v>
      </c>
    </row>
    <row r="6900" spans="1:16" x14ac:dyDescent="0.25">
      <c r="A6900" s="112" t="s">
        <v>164</v>
      </c>
      <c r="B6900" s="419">
        <v>2019</v>
      </c>
      <c r="C6900" s="111">
        <v>7</v>
      </c>
      <c r="D6900" s="22">
        <v>19.5</v>
      </c>
      <c r="E6900" s="2">
        <v>40.5</v>
      </c>
      <c r="F6900" s="2">
        <v>6.4</v>
      </c>
      <c r="G6900" s="21">
        <v>40</v>
      </c>
      <c r="H6900" s="21">
        <v>13</v>
      </c>
      <c r="I6900" s="2">
        <v>1027</v>
      </c>
      <c r="J6900" s="2">
        <v>1000</v>
      </c>
      <c r="K6900" s="2">
        <v>5.9</v>
      </c>
      <c r="L6900" s="2">
        <v>11.2</v>
      </c>
      <c r="M6900" s="2">
        <v>0</v>
      </c>
      <c r="N6900" s="2">
        <v>0</v>
      </c>
      <c r="O6900" s="2">
        <v>19</v>
      </c>
      <c r="P6900" s="2">
        <v>8</v>
      </c>
    </row>
    <row r="6901" spans="1:16" x14ac:dyDescent="0.25">
      <c r="A6901" s="112" t="s">
        <v>31</v>
      </c>
      <c r="B6901" s="419">
        <v>2019</v>
      </c>
      <c r="C6901" s="111">
        <v>7</v>
      </c>
      <c r="D6901" s="22">
        <v>19.7</v>
      </c>
      <c r="E6901" s="2">
        <v>40.4</v>
      </c>
      <c r="F6901" s="2">
        <v>7.4</v>
      </c>
      <c r="G6901" s="13">
        <v>48.2</v>
      </c>
      <c r="H6901" s="13">
        <v>19.399999999999999</v>
      </c>
      <c r="I6901" s="2">
        <v>1026</v>
      </c>
      <c r="J6901" s="2">
        <v>1000</v>
      </c>
      <c r="K6901" s="2">
        <v>3.4</v>
      </c>
      <c r="L6901" s="2">
        <v>16.100000000000001</v>
      </c>
      <c r="M6901" s="2">
        <v>0</v>
      </c>
      <c r="N6901" s="2">
        <v>0</v>
      </c>
      <c r="O6901" s="2">
        <v>17</v>
      </c>
      <c r="P6901" s="2">
        <v>9</v>
      </c>
    </row>
    <row r="6902" spans="1:16" x14ac:dyDescent="0.25">
      <c r="A6902" s="112" t="s">
        <v>69</v>
      </c>
      <c r="B6902" s="419">
        <v>2019</v>
      </c>
      <c r="C6902" s="111">
        <v>7</v>
      </c>
      <c r="D6902" s="22">
        <v>18.600000000000001</v>
      </c>
      <c r="E6902" s="2">
        <v>38.700000000000003</v>
      </c>
      <c r="F6902" s="2">
        <v>6.7</v>
      </c>
      <c r="G6902" s="13">
        <v>57.3</v>
      </c>
      <c r="H6902" s="13">
        <v>27.7</v>
      </c>
      <c r="I6902" s="2">
        <v>1025</v>
      </c>
      <c r="J6902" s="2">
        <v>1000</v>
      </c>
      <c r="K6902" s="2">
        <v>3.9</v>
      </c>
      <c r="L6902" s="2">
        <v>34.9</v>
      </c>
      <c r="M6902" s="2">
        <v>0</v>
      </c>
      <c r="N6902" s="2">
        <v>0</v>
      </c>
      <c r="O6902" s="2">
        <v>15</v>
      </c>
      <c r="P6902" s="2">
        <v>7</v>
      </c>
    </row>
    <row r="6903" spans="1:16" x14ac:dyDescent="0.25">
      <c r="A6903" s="112" t="s">
        <v>49</v>
      </c>
      <c r="B6903" s="419">
        <v>2019</v>
      </c>
      <c r="C6903" s="111">
        <v>7</v>
      </c>
      <c r="D6903" s="22">
        <v>20.100000000000001</v>
      </c>
      <c r="E6903" s="2">
        <v>39.799999999999997</v>
      </c>
      <c r="F6903" s="2">
        <v>8.1999999999999993</v>
      </c>
      <c r="G6903" s="21">
        <v>43</v>
      </c>
      <c r="H6903" s="21">
        <v>20</v>
      </c>
      <c r="I6903" s="2">
        <v>1027</v>
      </c>
      <c r="J6903" s="2">
        <v>1000</v>
      </c>
      <c r="K6903" s="2">
        <v>4.3</v>
      </c>
      <c r="L6903" s="2">
        <v>9.6999999999999993</v>
      </c>
      <c r="M6903" s="2">
        <v>0</v>
      </c>
      <c r="N6903" s="2">
        <v>0</v>
      </c>
      <c r="O6903" s="2">
        <v>17</v>
      </c>
      <c r="P6903" s="2">
        <v>6</v>
      </c>
    </row>
    <row r="6904" spans="1:16" x14ac:dyDescent="0.25">
      <c r="A6904" s="112" t="s">
        <v>186</v>
      </c>
      <c r="B6904" s="419">
        <v>2019</v>
      </c>
      <c r="C6904" s="111">
        <v>7</v>
      </c>
      <c r="D6904" s="22">
        <v>20.8</v>
      </c>
      <c r="E6904" s="420">
        <v>40</v>
      </c>
      <c r="F6904" s="2">
        <v>11.1</v>
      </c>
      <c r="G6904" s="21">
        <v>47</v>
      </c>
      <c r="H6904" s="13">
        <v>21.8</v>
      </c>
      <c r="I6904" s="2">
        <v>1025</v>
      </c>
      <c r="J6904" s="2">
        <v>1000</v>
      </c>
      <c r="K6904" s="533" t="s">
        <v>195</v>
      </c>
      <c r="L6904" s="533"/>
      <c r="M6904" s="2">
        <v>0</v>
      </c>
      <c r="N6904" s="2">
        <v>0</v>
      </c>
      <c r="O6904" s="2">
        <v>19</v>
      </c>
      <c r="P6904" s="2">
        <v>7</v>
      </c>
    </row>
    <row r="6905" spans="1:16" x14ac:dyDescent="0.25">
      <c r="A6905" s="112" t="s">
        <v>61</v>
      </c>
      <c r="B6905" s="419">
        <v>2019</v>
      </c>
      <c r="C6905" s="111">
        <v>7</v>
      </c>
      <c r="D6905" s="22">
        <v>18.899999999999999</v>
      </c>
      <c r="E6905" s="2">
        <v>38.6</v>
      </c>
      <c r="F6905" s="2">
        <v>5.6</v>
      </c>
      <c r="G6905" s="13">
        <v>75.5</v>
      </c>
      <c r="H6905" s="13">
        <v>37.799999999999997</v>
      </c>
      <c r="I6905" s="2">
        <v>1027</v>
      </c>
      <c r="J6905" s="2">
        <v>1000</v>
      </c>
      <c r="K6905" s="2">
        <v>6.4</v>
      </c>
      <c r="L6905" s="2">
        <v>66.900000000000006</v>
      </c>
      <c r="M6905" s="2">
        <v>0</v>
      </c>
      <c r="N6905" s="2">
        <v>0</v>
      </c>
      <c r="O6905" s="2">
        <v>17</v>
      </c>
      <c r="P6905" s="2">
        <v>7</v>
      </c>
    </row>
    <row r="6906" spans="1:16" x14ac:dyDescent="0.25">
      <c r="A6906" s="112" t="s">
        <v>168</v>
      </c>
      <c r="B6906" s="419">
        <v>2019</v>
      </c>
      <c r="C6906" s="111">
        <v>7</v>
      </c>
      <c r="D6906" s="22">
        <v>20.399999999999999</v>
      </c>
      <c r="E6906" s="2">
        <v>38.6</v>
      </c>
      <c r="F6906" s="2">
        <v>9.3000000000000007</v>
      </c>
      <c r="G6906" s="13">
        <v>45.4</v>
      </c>
      <c r="H6906" s="21">
        <v>27</v>
      </c>
      <c r="I6906" s="2">
        <v>1025</v>
      </c>
      <c r="J6906" s="2">
        <v>999</v>
      </c>
      <c r="K6906" s="2">
        <v>6.2</v>
      </c>
      <c r="L6906" s="2">
        <v>26.7</v>
      </c>
      <c r="M6906" s="2">
        <v>0</v>
      </c>
      <c r="N6906" s="2">
        <v>0</v>
      </c>
      <c r="O6906" s="2">
        <v>15</v>
      </c>
      <c r="P6906" s="2">
        <v>6</v>
      </c>
    </row>
    <row r="6907" spans="1:16" x14ac:dyDescent="0.25">
      <c r="A6907" s="112" t="s">
        <v>46</v>
      </c>
      <c r="B6907" s="419">
        <v>2019</v>
      </c>
      <c r="C6907" s="111">
        <v>7</v>
      </c>
      <c r="D6907" s="22">
        <v>18.8</v>
      </c>
      <c r="E6907" s="2">
        <v>36.4</v>
      </c>
      <c r="F6907" s="2">
        <v>6.9</v>
      </c>
      <c r="G6907" s="13">
        <v>33.6</v>
      </c>
      <c r="H6907" s="13">
        <v>16.3</v>
      </c>
      <c r="I6907" s="2">
        <v>1029</v>
      </c>
      <c r="J6907" s="2">
        <v>1015</v>
      </c>
      <c r="K6907" s="2">
        <v>6.5</v>
      </c>
      <c r="L6907" s="2">
        <v>28.8</v>
      </c>
      <c r="M6907" s="2">
        <v>0</v>
      </c>
      <c r="N6907" s="2">
        <v>0</v>
      </c>
      <c r="O6907" s="2">
        <v>16</v>
      </c>
      <c r="P6907" s="2">
        <v>8</v>
      </c>
    </row>
    <row r="6908" spans="1:16" x14ac:dyDescent="0.25">
      <c r="A6908" s="112" t="s">
        <v>56</v>
      </c>
      <c r="B6908" s="419">
        <v>2019</v>
      </c>
      <c r="C6908" s="111">
        <v>7</v>
      </c>
      <c r="D6908" s="22">
        <v>19.899999999999999</v>
      </c>
      <c r="E6908" s="2">
        <v>39.1</v>
      </c>
      <c r="F6908" s="2">
        <v>7.3</v>
      </c>
      <c r="G6908" s="21">
        <v>41</v>
      </c>
      <c r="H6908" s="13">
        <v>20.2</v>
      </c>
      <c r="I6908" s="2">
        <v>1025</v>
      </c>
      <c r="J6908" s="2">
        <v>1000</v>
      </c>
      <c r="K6908" s="2">
        <v>1.4</v>
      </c>
      <c r="L6908" s="2">
        <v>16.100000000000001</v>
      </c>
      <c r="M6908" s="2">
        <v>0</v>
      </c>
      <c r="N6908" s="2">
        <v>0</v>
      </c>
      <c r="O6908" s="2">
        <v>17</v>
      </c>
      <c r="P6908" s="2">
        <v>6</v>
      </c>
    </row>
    <row r="6909" spans="1:16" x14ac:dyDescent="0.25">
      <c r="A6909" s="112" t="s">
        <v>71</v>
      </c>
      <c r="B6909" s="419">
        <v>2019</v>
      </c>
      <c r="C6909" s="111">
        <v>7</v>
      </c>
      <c r="D6909" s="22">
        <v>18.5</v>
      </c>
      <c r="E6909" s="2">
        <v>36.6</v>
      </c>
      <c r="F6909" s="2">
        <v>5.4</v>
      </c>
      <c r="G6909" s="13">
        <v>40.6</v>
      </c>
      <c r="H6909" s="13">
        <v>10.199999999999999</v>
      </c>
      <c r="I6909" s="2">
        <v>1025</v>
      </c>
      <c r="J6909" s="2">
        <v>999</v>
      </c>
      <c r="K6909" s="2">
        <v>1.3</v>
      </c>
      <c r="L6909" s="2">
        <v>24.8</v>
      </c>
      <c r="M6909" s="2">
        <v>0</v>
      </c>
      <c r="N6909" s="2">
        <v>0</v>
      </c>
      <c r="O6909" s="2">
        <v>14</v>
      </c>
      <c r="P6909" s="2">
        <v>4</v>
      </c>
    </row>
    <row r="6910" spans="1:16" x14ac:dyDescent="0.25">
      <c r="A6910" s="112" t="s">
        <v>72</v>
      </c>
      <c r="B6910" s="419">
        <v>2019</v>
      </c>
      <c r="C6910" s="111">
        <v>7</v>
      </c>
      <c r="D6910" s="22">
        <v>18.2</v>
      </c>
      <c r="E6910" s="2">
        <v>27.7</v>
      </c>
      <c r="F6910" s="2">
        <v>4.5999999999999996</v>
      </c>
      <c r="G6910" s="21">
        <v>48</v>
      </c>
      <c r="H6910" s="13">
        <v>13.4</v>
      </c>
      <c r="I6910" s="2">
        <v>1024</v>
      </c>
      <c r="J6910" s="2">
        <v>999</v>
      </c>
      <c r="K6910" s="2">
        <v>3.5</v>
      </c>
      <c r="L6910" s="2">
        <v>19.3</v>
      </c>
      <c r="M6910" s="2">
        <v>0</v>
      </c>
      <c r="N6910" s="2">
        <v>0</v>
      </c>
      <c r="O6910" s="2">
        <v>14</v>
      </c>
      <c r="P6910" s="2">
        <v>5</v>
      </c>
    </row>
    <row r="6911" spans="1:16" x14ac:dyDescent="0.25">
      <c r="A6911" s="113" t="s">
        <v>54</v>
      </c>
      <c r="B6911" s="419">
        <v>2019</v>
      </c>
      <c r="C6911" s="111">
        <v>7</v>
      </c>
      <c r="D6911" s="22">
        <f>AVERAGE(D6892:D6910)</f>
        <v>19.152631578947364</v>
      </c>
      <c r="G6911" s="21">
        <f>AVERAGE(G6892:G6910)</f>
        <v>49.910526315789475</v>
      </c>
    </row>
    <row r="6912" spans="1:16" x14ac:dyDescent="0.25">
      <c r="A6912" s="532" t="s">
        <v>37</v>
      </c>
      <c r="B6912" s="532"/>
      <c r="C6912" s="532"/>
      <c r="D6912" s="416">
        <v>16.8</v>
      </c>
      <c r="G6912" s="168">
        <v>88.6</v>
      </c>
    </row>
    <row r="6913" spans="1:16" x14ac:dyDescent="0.25">
      <c r="A6913" s="532" t="s">
        <v>38</v>
      </c>
      <c r="B6913" s="532"/>
      <c r="C6913" s="532"/>
      <c r="D6913" s="416">
        <v>16.399999999999999</v>
      </c>
      <c r="G6913" s="168">
        <v>96.1</v>
      </c>
    </row>
    <row r="6914" spans="1:16" x14ac:dyDescent="0.25">
      <c r="A6914" s="532" t="s">
        <v>167</v>
      </c>
      <c r="B6914" s="532"/>
      <c r="C6914" s="532"/>
      <c r="D6914" s="416">
        <v>17.899999999999999</v>
      </c>
    </row>
    <row r="6915" spans="1:16" x14ac:dyDescent="0.25">
      <c r="A6915" s="532" t="s">
        <v>98</v>
      </c>
      <c r="B6915" s="532"/>
      <c r="C6915" s="532"/>
      <c r="D6915" s="416">
        <v>17.3</v>
      </c>
    </row>
    <row r="6918" spans="1:16" x14ac:dyDescent="0.25">
      <c r="A6918" s="425" t="s">
        <v>0</v>
      </c>
      <c r="B6918" s="425" t="s">
        <v>1</v>
      </c>
      <c r="C6918" s="425" t="s">
        <v>2</v>
      </c>
      <c r="D6918" s="426" t="s">
        <v>3</v>
      </c>
      <c r="E6918" s="425" t="s">
        <v>111</v>
      </c>
      <c r="F6918" s="425" t="s">
        <v>112</v>
      </c>
      <c r="G6918" s="425" t="s">
        <v>4</v>
      </c>
      <c r="H6918" s="15" t="s">
        <v>5</v>
      </c>
      <c r="I6918" s="425" t="s">
        <v>10</v>
      </c>
      <c r="J6918" s="425" t="s">
        <v>11</v>
      </c>
      <c r="K6918" s="425" t="s">
        <v>17</v>
      </c>
      <c r="L6918" s="425" t="s">
        <v>18</v>
      </c>
      <c r="M6918" s="425" t="s">
        <v>6</v>
      </c>
      <c r="N6918" s="425" t="s">
        <v>7</v>
      </c>
      <c r="O6918" s="425" t="s">
        <v>8</v>
      </c>
      <c r="P6918" s="425" t="s">
        <v>9</v>
      </c>
    </row>
    <row r="6920" spans="1:16" x14ac:dyDescent="0.25">
      <c r="A6920" s="113" t="s">
        <v>39</v>
      </c>
      <c r="B6920" s="427">
        <v>2019</v>
      </c>
      <c r="C6920" s="111">
        <v>8</v>
      </c>
      <c r="D6920" s="22">
        <v>20.100000000000001</v>
      </c>
      <c r="E6920" s="428">
        <v>34</v>
      </c>
      <c r="F6920" s="2">
        <v>6.8</v>
      </c>
      <c r="G6920" s="13">
        <v>46.1</v>
      </c>
      <c r="H6920" s="13">
        <v>16.600000000000001</v>
      </c>
      <c r="I6920" s="2">
        <v>1029</v>
      </c>
      <c r="J6920" s="2">
        <v>1002</v>
      </c>
      <c r="K6920" s="424">
        <v>8</v>
      </c>
      <c r="L6920" s="2">
        <v>84.5</v>
      </c>
      <c r="M6920" s="2">
        <v>0</v>
      </c>
      <c r="N6920" s="2">
        <v>0</v>
      </c>
      <c r="O6920" s="2">
        <v>23</v>
      </c>
      <c r="P6920" s="2">
        <v>6</v>
      </c>
    </row>
    <row r="6921" spans="1:16" x14ac:dyDescent="0.25">
      <c r="A6921" s="112" t="s">
        <v>19</v>
      </c>
      <c r="B6921" s="427">
        <v>2019</v>
      </c>
      <c r="C6921" s="111">
        <v>8</v>
      </c>
      <c r="D6921" s="22">
        <v>20</v>
      </c>
      <c r="E6921" s="2">
        <v>33.6</v>
      </c>
      <c r="F6921" s="2">
        <v>8.4</v>
      </c>
      <c r="G6921" s="13">
        <v>30.2</v>
      </c>
      <c r="H6921" s="13">
        <v>9.1999999999999993</v>
      </c>
      <c r="I6921" s="2">
        <v>1030</v>
      </c>
      <c r="J6921" s="2">
        <v>1005</v>
      </c>
      <c r="K6921" s="2">
        <v>2.9</v>
      </c>
      <c r="L6921" s="2">
        <v>12.5</v>
      </c>
      <c r="M6921" s="2">
        <v>0</v>
      </c>
      <c r="N6921" s="2">
        <v>0</v>
      </c>
      <c r="O6921" s="2">
        <v>20</v>
      </c>
      <c r="P6921" s="2">
        <v>6</v>
      </c>
    </row>
    <row r="6922" spans="1:16" x14ac:dyDescent="0.25">
      <c r="A6922" s="112" t="s">
        <v>12</v>
      </c>
      <c r="B6922" s="427">
        <v>2019</v>
      </c>
      <c r="C6922" s="111">
        <v>8</v>
      </c>
      <c r="D6922" s="22">
        <v>19.2</v>
      </c>
      <c r="E6922" s="2">
        <v>31.6</v>
      </c>
      <c r="F6922" s="424">
        <v>10</v>
      </c>
      <c r="G6922" s="13">
        <v>41.8</v>
      </c>
      <c r="H6922" s="13">
        <v>13.3</v>
      </c>
      <c r="I6922" s="2">
        <v>1030</v>
      </c>
      <c r="J6922" s="2">
        <v>1006</v>
      </c>
      <c r="K6922" s="2">
        <v>4.2</v>
      </c>
      <c r="L6922" s="2">
        <v>61.3</v>
      </c>
      <c r="M6922" s="2">
        <v>0</v>
      </c>
      <c r="N6922" s="2">
        <v>0</v>
      </c>
      <c r="O6922" s="2">
        <v>12</v>
      </c>
      <c r="P6922" s="2">
        <v>4</v>
      </c>
    </row>
    <row r="6923" spans="1:16" x14ac:dyDescent="0.25">
      <c r="A6923" s="112" t="s">
        <v>161</v>
      </c>
      <c r="B6923" s="427">
        <v>2019</v>
      </c>
      <c r="C6923" s="111">
        <v>8</v>
      </c>
      <c r="D6923" s="22">
        <v>19.7</v>
      </c>
      <c r="E6923" s="2">
        <v>34.200000000000003</v>
      </c>
      <c r="F6923" s="2">
        <v>8.4</v>
      </c>
      <c r="G6923" s="13">
        <v>43.4</v>
      </c>
      <c r="H6923" s="13">
        <v>8.6</v>
      </c>
      <c r="I6923" s="2">
        <v>1028</v>
      </c>
      <c r="J6923" s="2">
        <v>1003</v>
      </c>
      <c r="K6923" s="2">
        <v>1.7</v>
      </c>
      <c r="L6923" s="2">
        <v>8.3000000000000007</v>
      </c>
      <c r="M6923" s="2">
        <v>0</v>
      </c>
      <c r="N6923" s="2">
        <v>0</v>
      </c>
      <c r="O6923" s="2">
        <v>19</v>
      </c>
      <c r="P6923" s="2">
        <v>6</v>
      </c>
    </row>
    <row r="6924" spans="1:16" x14ac:dyDescent="0.25">
      <c r="A6924" s="112" t="s">
        <v>13</v>
      </c>
      <c r="B6924" s="427">
        <v>2019</v>
      </c>
      <c r="C6924" s="111">
        <v>8</v>
      </c>
      <c r="D6924" s="22">
        <v>18.399999999999999</v>
      </c>
      <c r="E6924" s="424">
        <v>33</v>
      </c>
      <c r="F6924" s="2">
        <v>6.2</v>
      </c>
      <c r="G6924" s="13">
        <v>44.3</v>
      </c>
      <c r="H6924" s="13">
        <v>12.9</v>
      </c>
      <c r="I6924" s="2">
        <v>1029</v>
      </c>
      <c r="J6924" s="2">
        <v>1003</v>
      </c>
      <c r="K6924" s="424">
        <v>1</v>
      </c>
      <c r="L6924" s="2">
        <v>17.899999999999999</v>
      </c>
      <c r="M6924" s="2">
        <v>0</v>
      </c>
      <c r="N6924" s="2">
        <v>0</v>
      </c>
      <c r="O6924" s="2">
        <v>17</v>
      </c>
      <c r="P6924" s="2">
        <v>5</v>
      </c>
    </row>
    <row r="6925" spans="1:16" x14ac:dyDescent="0.25">
      <c r="A6925" s="112" t="s">
        <v>16</v>
      </c>
      <c r="B6925" s="427">
        <v>2019</v>
      </c>
      <c r="C6925" s="111">
        <v>8</v>
      </c>
      <c r="D6925" s="22">
        <v>18.7</v>
      </c>
      <c r="E6925" s="2">
        <v>32.6</v>
      </c>
      <c r="F6925" s="2">
        <v>8.5</v>
      </c>
      <c r="G6925" s="13">
        <v>36.799999999999997</v>
      </c>
      <c r="H6925" s="13">
        <v>8.6</v>
      </c>
      <c r="I6925" s="2">
        <v>1030</v>
      </c>
      <c r="J6925" s="2">
        <v>1007</v>
      </c>
      <c r="K6925" s="2">
        <v>4.7</v>
      </c>
      <c r="L6925" s="2">
        <v>15.8</v>
      </c>
      <c r="M6925" s="2">
        <v>0</v>
      </c>
      <c r="N6925" s="2">
        <v>0</v>
      </c>
      <c r="O6925" s="2">
        <v>15</v>
      </c>
      <c r="P6925" s="2">
        <v>4</v>
      </c>
    </row>
    <row r="6926" spans="1:16" x14ac:dyDescent="0.25">
      <c r="A6926" s="112" t="s">
        <v>14</v>
      </c>
      <c r="B6926" s="427">
        <v>2019</v>
      </c>
      <c r="C6926" s="111">
        <v>8</v>
      </c>
      <c r="D6926" s="22">
        <v>21.3</v>
      </c>
      <c r="E6926" s="2">
        <v>32.6</v>
      </c>
      <c r="F6926" s="2">
        <v>8.9</v>
      </c>
      <c r="G6926" s="21">
        <v>38</v>
      </c>
      <c r="H6926" s="13">
        <v>16.7</v>
      </c>
      <c r="I6926" s="2">
        <v>1029</v>
      </c>
      <c r="J6926" s="2">
        <v>1003</v>
      </c>
      <c r="K6926" s="424">
        <v>5</v>
      </c>
      <c r="L6926" s="2">
        <v>38.200000000000003</v>
      </c>
      <c r="M6926" s="2">
        <v>0</v>
      </c>
      <c r="N6926" s="2">
        <v>0</v>
      </c>
      <c r="O6926" s="2">
        <v>20</v>
      </c>
      <c r="P6926" s="2">
        <v>5</v>
      </c>
    </row>
    <row r="6927" spans="1:16" x14ac:dyDescent="0.25">
      <c r="A6927" s="112" t="s">
        <v>87</v>
      </c>
      <c r="B6927" s="427">
        <v>2019</v>
      </c>
      <c r="C6927" s="111">
        <v>8</v>
      </c>
      <c r="D6927" s="22">
        <v>18.8</v>
      </c>
      <c r="E6927" s="428">
        <v>31</v>
      </c>
      <c r="F6927" s="2">
        <v>2.2999999999999998</v>
      </c>
      <c r="G6927" s="13">
        <v>49.7</v>
      </c>
      <c r="H6927" s="13">
        <v>12.9</v>
      </c>
      <c r="I6927" s="2">
        <v>1030</v>
      </c>
      <c r="J6927" s="2">
        <v>1007</v>
      </c>
      <c r="K6927" s="2">
        <v>3.4</v>
      </c>
      <c r="L6927" s="2">
        <v>20.3</v>
      </c>
      <c r="M6927" s="2">
        <v>0</v>
      </c>
      <c r="N6927" s="2">
        <v>0</v>
      </c>
      <c r="O6927" s="2">
        <v>19</v>
      </c>
      <c r="P6927" s="2">
        <v>6</v>
      </c>
    </row>
    <row r="6928" spans="1:16" x14ac:dyDescent="0.25">
      <c r="A6928" s="112" t="s">
        <v>164</v>
      </c>
      <c r="B6928" s="427">
        <v>2019</v>
      </c>
      <c r="C6928" s="111">
        <v>8</v>
      </c>
      <c r="D6928" s="22">
        <v>20.3</v>
      </c>
      <c r="E6928" s="2">
        <v>36.299999999999997</v>
      </c>
      <c r="F6928" s="2">
        <v>8.3000000000000007</v>
      </c>
      <c r="G6928" s="21">
        <v>46</v>
      </c>
      <c r="H6928" s="21">
        <v>25</v>
      </c>
      <c r="I6928" s="2">
        <v>1029</v>
      </c>
      <c r="J6928" s="2">
        <v>1003</v>
      </c>
      <c r="K6928" s="2">
        <v>5.7</v>
      </c>
      <c r="L6928" s="424">
        <v>40</v>
      </c>
      <c r="M6928" s="2">
        <v>0</v>
      </c>
      <c r="N6928" s="2">
        <v>0</v>
      </c>
      <c r="O6928" s="2">
        <v>23</v>
      </c>
      <c r="P6928" s="2">
        <v>9</v>
      </c>
    </row>
    <row r="6929" spans="1:16" x14ac:dyDescent="0.25">
      <c r="A6929" s="112" t="s">
        <v>31</v>
      </c>
      <c r="B6929" s="427">
        <v>2019</v>
      </c>
      <c r="C6929" s="111">
        <v>8</v>
      </c>
      <c r="D6929" s="22">
        <v>20.5</v>
      </c>
      <c r="E6929" s="2">
        <v>36.1</v>
      </c>
      <c r="F6929" s="2">
        <v>10.1</v>
      </c>
      <c r="G6929" s="13">
        <v>35.799999999999997</v>
      </c>
      <c r="H6929" s="13">
        <v>13.4</v>
      </c>
      <c r="I6929" s="2">
        <v>1029</v>
      </c>
      <c r="J6929" s="2">
        <v>1004</v>
      </c>
      <c r="K6929" s="2">
        <v>3.6</v>
      </c>
      <c r="L6929" s="2">
        <v>17.7</v>
      </c>
      <c r="M6929" s="2">
        <v>0</v>
      </c>
      <c r="N6929" s="2">
        <v>0</v>
      </c>
      <c r="O6929" s="2">
        <v>18</v>
      </c>
      <c r="P6929" s="2">
        <v>8</v>
      </c>
    </row>
    <row r="6930" spans="1:16" x14ac:dyDescent="0.25">
      <c r="A6930" s="112" t="s">
        <v>69</v>
      </c>
      <c r="B6930" s="427">
        <v>2019</v>
      </c>
      <c r="C6930" s="111">
        <v>8</v>
      </c>
      <c r="D6930" s="22">
        <v>19.399999999999999</v>
      </c>
      <c r="E6930" s="2">
        <v>33.4</v>
      </c>
      <c r="F6930" s="424">
        <v>9</v>
      </c>
      <c r="G6930" s="13">
        <v>32.4</v>
      </c>
      <c r="H6930" s="13">
        <v>6.3</v>
      </c>
      <c r="I6930" s="2">
        <v>1028</v>
      </c>
      <c r="J6930" s="2">
        <v>1004</v>
      </c>
      <c r="K6930" s="2">
        <v>8.9</v>
      </c>
      <c r="L6930" s="2">
        <v>40.6</v>
      </c>
      <c r="M6930" s="2">
        <v>0</v>
      </c>
      <c r="N6930" s="2">
        <v>0</v>
      </c>
      <c r="O6930" s="2">
        <v>23</v>
      </c>
      <c r="P6930" s="2">
        <v>8</v>
      </c>
    </row>
    <row r="6931" spans="1:16" x14ac:dyDescent="0.25">
      <c r="A6931" s="112" t="s">
        <v>49</v>
      </c>
      <c r="B6931" s="427">
        <v>2019</v>
      </c>
      <c r="C6931" s="111">
        <v>8</v>
      </c>
      <c r="D6931" s="22">
        <v>20.9</v>
      </c>
      <c r="E6931" s="424">
        <v>35</v>
      </c>
      <c r="F6931" s="2">
        <v>10.3</v>
      </c>
      <c r="G6931" s="21">
        <v>26</v>
      </c>
      <c r="H6931" s="21">
        <v>4</v>
      </c>
      <c r="I6931" s="2">
        <v>1029</v>
      </c>
      <c r="J6931" s="2">
        <v>1003</v>
      </c>
      <c r="K6931" s="2">
        <v>4.4000000000000004</v>
      </c>
      <c r="L6931" s="2">
        <v>47.5</v>
      </c>
      <c r="M6931" s="2">
        <v>0</v>
      </c>
      <c r="N6931" s="2">
        <v>0</v>
      </c>
      <c r="O6931" s="2">
        <v>19</v>
      </c>
      <c r="P6931" s="2">
        <v>7</v>
      </c>
    </row>
    <row r="6932" spans="1:16" x14ac:dyDescent="0.25">
      <c r="A6932" s="112" t="s">
        <v>186</v>
      </c>
      <c r="B6932" s="427">
        <v>2019</v>
      </c>
      <c r="C6932" s="111">
        <v>8</v>
      </c>
      <c r="D6932" s="22">
        <v>21.7</v>
      </c>
      <c r="E6932" s="2">
        <v>34.9</v>
      </c>
      <c r="F6932" s="2">
        <v>11.9</v>
      </c>
      <c r="G6932" s="21">
        <v>33</v>
      </c>
      <c r="H6932" s="13">
        <v>9.6</v>
      </c>
      <c r="I6932" s="2">
        <v>1029</v>
      </c>
      <c r="J6932" s="2">
        <v>1004</v>
      </c>
      <c r="K6932" s="546" t="s">
        <v>197</v>
      </c>
      <c r="L6932" s="533"/>
      <c r="M6932" s="2">
        <v>0</v>
      </c>
      <c r="N6932" s="2">
        <v>0</v>
      </c>
      <c r="O6932" s="2">
        <v>22</v>
      </c>
      <c r="P6932" s="2">
        <v>8</v>
      </c>
    </row>
    <row r="6933" spans="1:16" x14ac:dyDescent="0.25">
      <c r="A6933" s="112" t="s">
        <v>61</v>
      </c>
      <c r="B6933" s="427">
        <v>2019</v>
      </c>
      <c r="C6933" s="111">
        <v>8</v>
      </c>
      <c r="D6933" s="22">
        <v>19.5</v>
      </c>
      <c r="E6933" s="2">
        <v>34.200000000000003</v>
      </c>
      <c r="F6933" s="2">
        <v>7.1</v>
      </c>
      <c r="G6933" s="13">
        <v>47.7</v>
      </c>
      <c r="H6933" s="13">
        <v>17.8</v>
      </c>
      <c r="I6933" s="2">
        <v>1030</v>
      </c>
      <c r="J6933" s="2">
        <v>1004</v>
      </c>
      <c r="K6933" s="2">
        <v>6.6</v>
      </c>
      <c r="L6933" s="2">
        <v>40.9</v>
      </c>
      <c r="M6933" s="2">
        <v>0</v>
      </c>
      <c r="N6933" s="2">
        <v>0</v>
      </c>
      <c r="O6933" s="2">
        <v>20</v>
      </c>
      <c r="P6933" s="2">
        <v>6</v>
      </c>
    </row>
    <row r="6934" spans="1:16" x14ac:dyDescent="0.25">
      <c r="A6934" s="112" t="s">
        <v>168</v>
      </c>
      <c r="B6934" s="427">
        <v>2019</v>
      </c>
      <c r="C6934" s="111">
        <v>8</v>
      </c>
      <c r="D6934" s="22">
        <v>21.2</v>
      </c>
      <c r="E6934" s="2">
        <v>33.299999999999997</v>
      </c>
      <c r="F6934" s="2">
        <v>11.7</v>
      </c>
      <c r="G6934" s="13">
        <v>34.799999999999997</v>
      </c>
      <c r="H6934" s="13">
        <v>3.3</v>
      </c>
      <c r="I6934" s="2">
        <v>1029</v>
      </c>
      <c r="J6934" s="2">
        <v>1003</v>
      </c>
      <c r="K6934" s="424">
        <v>6</v>
      </c>
      <c r="L6934" s="2">
        <v>23.4</v>
      </c>
      <c r="M6934" s="2">
        <v>0</v>
      </c>
      <c r="N6934" s="2">
        <v>0</v>
      </c>
      <c r="O6934" s="2">
        <v>15</v>
      </c>
      <c r="P6934" s="2">
        <v>6</v>
      </c>
    </row>
    <row r="6935" spans="1:16" x14ac:dyDescent="0.25">
      <c r="A6935" s="112" t="s">
        <v>46</v>
      </c>
      <c r="B6935" s="427">
        <v>2019</v>
      </c>
      <c r="C6935" s="111">
        <v>8</v>
      </c>
      <c r="D6935" s="22">
        <v>19.7</v>
      </c>
      <c r="E6935" s="2">
        <v>31.4</v>
      </c>
      <c r="F6935" s="2">
        <v>9.9</v>
      </c>
      <c r="G6935" s="13">
        <v>27.4</v>
      </c>
      <c r="H6935" s="13">
        <v>12.6</v>
      </c>
      <c r="I6935" s="2">
        <v>1032</v>
      </c>
      <c r="J6935" s="2">
        <v>1007</v>
      </c>
      <c r="K6935" s="2">
        <v>7.2</v>
      </c>
      <c r="L6935" s="2">
        <v>22.7</v>
      </c>
      <c r="M6935" s="2">
        <v>0</v>
      </c>
      <c r="N6935" s="2">
        <v>0</v>
      </c>
      <c r="O6935" s="2">
        <v>14</v>
      </c>
      <c r="P6935" s="2">
        <v>5</v>
      </c>
    </row>
    <row r="6936" spans="1:16" x14ac:dyDescent="0.25">
      <c r="A6936" s="112" t="s">
        <v>56</v>
      </c>
      <c r="B6936" s="427">
        <v>2019</v>
      </c>
      <c r="C6936" s="111">
        <v>8</v>
      </c>
      <c r="D6936" s="22">
        <v>20.100000000000001</v>
      </c>
      <c r="E6936" s="2">
        <v>34.299999999999997</v>
      </c>
      <c r="F6936" s="2">
        <v>8.9</v>
      </c>
      <c r="G6936" s="21">
        <v>18</v>
      </c>
      <c r="H6936" s="13">
        <v>8.8000000000000007</v>
      </c>
      <c r="I6936" s="2">
        <v>1029</v>
      </c>
      <c r="J6936" s="2">
        <v>1003</v>
      </c>
      <c r="K6936" s="2">
        <v>1.6</v>
      </c>
      <c r="L6936" s="2">
        <v>15.5</v>
      </c>
      <c r="M6936" s="2">
        <v>0</v>
      </c>
      <c r="N6936" s="2">
        <v>0</v>
      </c>
      <c r="O6936" s="2">
        <v>19</v>
      </c>
      <c r="P6936" s="2">
        <v>7</v>
      </c>
    </row>
    <row r="6937" spans="1:16" x14ac:dyDescent="0.25">
      <c r="A6937" s="112" t="s">
        <v>71</v>
      </c>
      <c r="B6937" s="427">
        <v>2019</v>
      </c>
      <c r="C6937" s="111">
        <v>8</v>
      </c>
      <c r="D6937" s="22">
        <v>18.600000000000001</v>
      </c>
      <c r="E6937" s="2">
        <v>32.1</v>
      </c>
      <c r="F6937" s="2">
        <v>7.8</v>
      </c>
      <c r="G6937" s="13">
        <v>47.4</v>
      </c>
      <c r="H6937" s="13">
        <v>14.6</v>
      </c>
      <c r="I6937" s="2">
        <v>1028</v>
      </c>
      <c r="J6937" s="2">
        <v>1003</v>
      </c>
      <c r="K6937" s="2">
        <v>2.2999999999999998</v>
      </c>
      <c r="L6937" s="2">
        <v>29.2</v>
      </c>
      <c r="M6937" s="2">
        <v>0</v>
      </c>
      <c r="N6937" s="2">
        <v>0</v>
      </c>
      <c r="O6937" s="2">
        <v>14</v>
      </c>
      <c r="P6937" s="2">
        <v>5</v>
      </c>
    </row>
    <row r="6938" spans="1:16" x14ac:dyDescent="0.25">
      <c r="A6938" s="112" t="s">
        <v>72</v>
      </c>
      <c r="B6938" s="427">
        <v>2019</v>
      </c>
      <c r="C6938" s="111">
        <v>8</v>
      </c>
      <c r="D6938" s="22">
        <v>18.600000000000001</v>
      </c>
      <c r="E6938" s="2">
        <v>32.700000000000003</v>
      </c>
      <c r="F6938" s="2">
        <v>6.7</v>
      </c>
      <c r="G6938" s="13">
        <v>33.200000000000003</v>
      </c>
      <c r="H6938" s="13">
        <v>7.6</v>
      </c>
      <c r="I6938" s="2">
        <v>1028</v>
      </c>
      <c r="J6938" s="2">
        <v>1003</v>
      </c>
      <c r="K6938" s="2">
        <v>3.4</v>
      </c>
      <c r="L6938" s="2">
        <v>26.2</v>
      </c>
      <c r="M6938" s="2">
        <v>0</v>
      </c>
      <c r="N6938" s="2">
        <v>0</v>
      </c>
      <c r="O6938" s="2">
        <v>16</v>
      </c>
      <c r="P6938" s="2">
        <v>5</v>
      </c>
    </row>
    <row r="6939" spans="1:16" x14ac:dyDescent="0.25">
      <c r="A6939" s="113" t="s">
        <v>54</v>
      </c>
      <c r="B6939" s="427">
        <v>2019</v>
      </c>
      <c r="C6939" s="111">
        <v>8</v>
      </c>
      <c r="D6939" s="22">
        <f>AVERAGE(D6920:D6938)</f>
        <v>19.826315789473689</v>
      </c>
      <c r="G6939" s="21">
        <f>AVERAGE(G6920:G6938)</f>
        <v>37.473684210526315</v>
      </c>
    </row>
    <row r="6940" spans="1:16" x14ac:dyDescent="0.25">
      <c r="A6940" s="532" t="s">
        <v>37</v>
      </c>
      <c r="B6940" s="532"/>
      <c r="C6940" s="532"/>
      <c r="D6940" s="423">
        <v>16.7</v>
      </c>
      <c r="G6940" s="168">
        <v>82.9</v>
      </c>
    </row>
    <row r="6941" spans="1:16" x14ac:dyDescent="0.25">
      <c r="A6941" s="532" t="s">
        <v>38</v>
      </c>
      <c r="B6941" s="532"/>
      <c r="C6941" s="532"/>
      <c r="D6941" s="423">
        <v>15.9</v>
      </c>
      <c r="G6941" s="168">
        <v>86.2</v>
      </c>
    </row>
    <row r="6942" spans="1:16" x14ac:dyDescent="0.25">
      <c r="A6942" s="532" t="s">
        <v>167</v>
      </c>
      <c r="B6942" s="532"/>
      <c r="C6942" s="532"/>
      <c r="D6942" s="423">
        <v>17.600000000000001</v>
      </c>
    </row>
    <row r="6943" spans="1:16" x14ac:dyDescent="0.25">
      <c r="A6943" s="532" t="s">
        <v>98</v>
      </c>
      <c r="B6943" s="532"/>
      <c r="C6943" s="532"/>
      <c r="D6943" s="423">
        <v>17</v>
      </c>
    </row>
    <row r="6946" spans="1:16" x14ac:dyDescent="0.25">
      <c r="G6946" s="531" t="s">
        <v>196</v>
      </c>
      <c r="H6946" s="531"/>
      <c r="I6946" s="531"/>
      <c r="J6946" s="531"/>
      <c r="K6946" s="531"/>
    </row>
    <row r="6948" spans="1:16" x14ac:dyDescent="0.25">
      <c r="A6948" s="425" t="s">
        <v>0</v>
      </c>
      <c r="B6948" s="425" t="s">
        <v>1</v>
      </c>
      <c r="C6948" s="425" t="s">
        <v>2</v>
      </c>
      <c r="D6948" s="426" t="s">
        <v>3</v>
      </c>
      <c r="E6948" s="425" t="s">
        <v>111</v>
      </c>
      <c r="F6948" s="425" t="s">
        <v>112</v>
      </c>
      <c r="G6948" s="425" t="s">
        <v>4</v>
      </c>
      <c r="H6948" s="15" t="s">
        <v>5</v>
      </c>
      <c r="I6948" s="425" t="s">
        <v>10</v>
      </c>
      <c r="J6948" s="425" t="s">
        <v>11</v>
      </c>
      <c r="K6948" s="425" t="s">
        <v>17</v>
      </c>
      <c r="L6948" s="425" t="s">
        <v>18</v>
      </c>
      <c r="M6948" s="425" t="s">
        <v>6</v>
      </c>
      <c r="N6948" s="425" t="s">
        <v>7</v>
      </c>
      <c r="O6948" s="425" t="s">
        <v>8</v>
      </c>
      <c r="P6948" s="425" t="s">
        <v>9</v>
      </c>
    </row>
    <row r="6950" spans="1:16" x14ac:dyDescent="0.25">
      <c r="A6950" s="113" t="s">
        <v>39</v>
      </c>
      <c r="B6950" s="427">
        <v>2019</v>
      </c>
      <c r="C6950" s="111" t="s">
        <v>159</v>
      </c>
      <c r="D6950" s="22">
        <v>20.3</v>
      </c>
      <c r="E6950" s="461">
        <v>39.4</v>
      </c>
      <c r="F6950" s="461">
        <v>6.8</v>
      </c>
      <c r="G6950" s="13">
        <f>(G6864+G6892+G6920)</f>
        <v>133.29999999999998</v>
      </c>
      <c r="H6950" s="13">
        <v>23.8</v>
      </c>
      <c r="I6950" s="461">
        <v>1029</v>
      </c>
      <c r="J6950" s="461">
        <v>1000</v>
      </c>
      <c r="K6950" s="462">
        <f>(K6864+K6892+K6920)</f>
        <v>24.299999999999997</v>
      </c>
      <c r="L6950" s="461">
        <v>84.5</v>
      </c>
      <c r="M6950" s="2">
        <v>0</v>
      </c>
      <c r="N6950" s="2">
        <v>0</v>
      </c>
      <c r="O6950" s="2">
        <f>(O6864+O6892+O6920)</f>
        <v>65</v>
      </c>
      <c r="P6950" s="461">
        <f>(P6864+P6892+P6920)</f>
        <v>25</v>
      </c>
    </row>
    <row r="6951" spans="1:16" x14ac:dyDescent="0.25">
      <c r="A6951" s="112" t="s">
        <v>19</v>
      </c>
      <c r="B6951" s="427">
        <v>2019</v>
      </c>
      <c r="C6951" s="111" t="s">
        <v>159</v>
      </c>
      <c r="D6951" s="22">
        <v>19.899999999999999</v>
      </c>
      <c r="E6951" s="461">
        <v>38.4</v>
      </c>
      <c r="F6951" s="461">
        <v>6.1</v>
      </c>
      <c r="G6951" s="13">
        <f t="shared" ref="G6951:G6968" si="52">(G6865+G6893+G6921)</f>
        <v>85.6</v>
      </c>
      <c r="H6951" s="13">
        <v>7.6</v>
      </c>
      <c r="I6951" s="461">
        <v>1030</v>
      </c>
      <c r="J6951" s="461">
        <v>1001</v>
      </c>
      <c r="K6951" s="462">
        <f t="shared" ref="K6951:K6968" si="53">(K6865+K6893+K6921)</f>
        <v>9.8000000000000007</v>
      </c>
      <c r="L6951" s="461">
        <v>12.5</v>
      </c>
      <c r="M6951" s="461">
        <v>0</v>
      </c>
      <c r="N6951" s="461">
        <v>0</v>
      </c>
      <c r="O6951" s="461">
        <f t="shared" ref="O6951:P6968" si="54">(O6865+O6893+O6921)</f>
        <v>55</v>
      </c>
      <c r="P6951" s="461">
        <f t="shared" si="54"/>
        <v>21</v>
      </c>
    </row>
    <row r="6952" spans="1:16" x14ac:dyDescent="0.25">
      <c r="A6952" s="112" t="s">
        <v>12</v>
      </c>
      <c r="B6952" s="427">
        <v>2019</v>
      </c>
      <c r="C6952" s="111" t="s">
        <v>159</v>
      </c>
      <c r="D6952" s="22">
        <v>19.3</v>
      </c>
      <c r="E6952" s="461">
        <v>38.700000000000003</v>
      </c>
      <c r="F6952" s="461">
        <v>6.7</v>
      </c>
      <c r="G6952" s="13">
        <f t="shared" si="52"/>
        <v>133.30000000000001</v>
      </c>
      <c r="H6952" s="13">
        <v>23.8</v>
      </c>
      <c r="I6952" s="461">
        <v>1030</v>
      </c>
      <c r="J6952" s="461">
        <v>1002</v>
      </c>
      <c r="K6952" s="462">
        <f t="shared" si="53"/>
        <v>12.5</v>
      </c>
      <c r="L6952" s="461">
        <v>61.3</v>
      </c>
      <c r="M6952" s="461">
        <v>0</v>
      </c>
      <c r="N6952" s="461">
        <v>0</v>
      </c>
      <c r="O6952" s="461">
        <f t="shared" si="54"/>
        <v>44</v>
      </c>
      <c r="P6952" s="461">
        <f t="shared" si="54"/>
        <v>14</v>
      </c>
    </row>
    <row r="6953" spans="1:16" x14ac:dyDescent="0.25">
      <c r="A6953" s="112" t="s">
        <v>161</v>
      </c>
      <c r="B6953" s="427">
        <v>2019</v>
      </c>
      <c r="C6953" s="111" t="s">
        <v>159</v>
      </c>
      <c r="D6953" s="22">
        <f>(D6867+D6895+D6923)/3</f>
        <v>19.466666666666669</v>
      </c>
      <c r="E6953" s="461">
        <v>38.4</v>
      </c>
      <c r="F6953" s="461">
        <v>6.6</v>
      </c>
      <c r="G6953" s="13">
        <f t="shared" si="52"/>
        <v>138.80000000000001</v>
      </c>
      <c r="H6953" s="13">
        <v>23.1</v>
      </c>
      <c r="I6953" s="461">
        <v>1028</v>
      </c>
      <c r="J6953" s="461">
        <v>998</v>
      </c>
      <c r="K6953" s="462">
        <f t="shared" si="53"/>
        <v>4.5</v>
      </c>
      <c r="L6953" s="461">
        <v>8.3000000000000007</v>
      </c>
      <c r="M6953" s="461">
        <v>0</v>
      </c>
      <c r="N6953" s="461">
        <v>0</v>
      </c>
      <c r="O6953" s="461">
        <f t="shared" si="54"/>
        <v>56</v>
      </c>
      <c r="P6953" s="461">
        <f t="shared" si="54"/>
        <v>21</v>
      </c>
    </row>
    <row r="6954" spans="1:16" x14ac:dyDescent="0.25">
      <c r="A6954" s="112" t="s">
        <v>13</v>
      </c>
      <c r="B6954" s="427">
        <v>2019</v>
      </c>
      <c r="C6954" s="111" t="s">
        <v>159</v>
      </c>
      <c r="D6954" s="462">
        <f t="shared" ref="D6954:D6968" si="55">(D6868+D6896+D6924)/3</f>
        <v>18.233333333333331</v>
      </c>
      <c r="E6954" s="461">
        <v>36.5</v>
      </c>
      <c r="F6954" s="461">
        <v>5.5</v>
      </c>
      <c r="G6954" s="13">
        <f t="shared" si="52"/>
        <v>150.1</v>
      </c>
      <c r="H6954" s="13">
        <v>15.1</v>
      </c>
      <c r="I6954" s="461">
        <v>1029</v>
      </c>
      <c r="J6954" s="461">
        <v>1000</v>
      </c>
      <c r="K6954" s="462">
        <f t="shared" si="53"/>
        <v>6.2</v>
      </c>
      <c r="L6954" s="461">
        <v>17.899999999999999</v>
      </c>
      <c r="M6954" s="461">
        <v>0</v>
      </c>
      <c r="N6954" s="461">
        <v>0</v>
      </c>
      <c r="O6954" s="461">
        <f t="shared" si="54"/>
        <v>46</v>
      </c>
      <c r="P6954" s="461">
        <f t="shared" si="54"/>
        <v>14</v>
      </c>
    </row>
    <row r="6955" spans="1:16" x14ac:dyDescent="0.25">
      <c r="A6955" s="112" t="s">
        <v>16</v>
      </c>
      <c r="B6955" s="427">
        <v>2019</v>
      </c>
      <c r="C6955" s="111" t="s">
        <v>159</v>
      </c>
      <c r="D6955" s="462">
        <f t="shared" si="55"/>
        <v>18.566666666666666</v>
      </c>
      <c r="E6955" s="462">
        <v>37</v>
      </c>
      <c r="F6955" s="461">
        <v>6.7</v>
      </c>
      <c r="G6955" s="13">
        <f t="shared" si="52"/>
        <v>129.89999999999998</v>
      </c>
      <c r="H6955" s="13">
        <v>16.2</v>
      </c>
      <c r="I6955" s="461">
        <v>1030</v>
      </c>
      <c r="J6955" s="461">
        <v>1003</v>
      </c>
      <c r="K6955" s="462">
        <f t="shared" si="53"/>
        <v>15.5</v>
      </c>
      <c r="L6955" s="461">
        <v>15.8</v>
      </c>
      <c r="M6955" s="461">
        <v>0</v>
      </c>
      <c r="N6955" s="461">
        <v>0</v>
      </c>
      <c r="O6955" s="461">
        <f t="shared" si="54"/>
        <v>45</v>
      </c>
      <c r="P6955" s="461">
        <f t="shared" si="54"/>
        <v>14</v>
      </c>
    </row>
    <row r="6956" spans="1:16" x14ac:dyDescent="0.25">
      <c r="A6956" s="112" t="s">
        <v>14</v>
      </c>
      <c r="B6956" s="427">
        <v>2019</v>
      </c>
      <c r="C6956" s="111" t="s">
        <v>159</v>
      </c>
      <c r="D6956" s="462">
        <f t="shared" si="55"/>
        <v>21.366666666666664</v>
      </c>
      <c r="E6956" s="461">
        <v>38.1</v>
      </c>
      <c r="F6956" s="461">
        <v>8.5</v>
      </c>
      <c r="G6956" s="21">
        <f t="shared" si="52"/>
        <v>142</v>
      </c>
      <c r="H6956" s="13">
        <v>26.9</v>
      </c>
      <c r="I6956" s="461">
        <v>1029</v>
      </c>
      <c r="J6956" s="461">
        <v>999</v>
      </c>
      <c r="K6956" s="462">
        <f t="shared" si="53"/>
        <v>16.899999999999999</v>
      </c>
      <c r="L6956" s="461">
        <v>38.200000000000003</v>
      </c>
      <c r="M6956" s="461">
        <v>0</v>
      </c>
      <c r="N6956" s="461">
        <v>0</v>
      </c>
      <c r="O6956" s="461">
        <f t="shared" si="54"/>
        <v>60</v>
      </c>
      <c r="P6956" s="461">
        <f t="shared" si="54"/>
        <v>19</v>
      </c>
    </row>
    <row r="6957" spans="1:16" x14ac:dyDescent="0.25">
      <c r="A6957" s="112" t="s">
        <v>87</v>
      </c>
      <c r="B6957" s="427">
        <v>2019</v>
      </c>
      <c r="C6957" s="111" t="s">
        <v>159</v>
      </c>
      <c r="D6957" s="462">
        <f t="shared" si="55"/>
        <v>18.533333333333331</v>
      </c>
      <c r="E6957" s="461">
        <v>35.1</v>
      </c>
      <c r="F6957" s="461">
        <v>6.2</v>
      </c>
      <c r="G6957" s="13">
        <f t="shared" si="52"/>
        <v>156.60000000000002</v>
      </c>
      <c r="H6957" s="13">
        <v>32.4</v>
      </c>
      <c r="I6957" s="461">
        <v>1030</v>
      </c>
      <c r="J6957" s="461">
        <v>1004</v>
      </c>
      <c r="K6957" s="462">
        <f t="shared" si="53"/>
        <v>8.6</v>
      </c>
      <c r="L6957" s="461">
        <v>20.3</v>
      </c>
      <c r="M6957" s="461">
        <v>0</v>
      </c>
      <c r="N6957" s="461">
        <v>0</v>
      </c>
      <c r="O6957" s="461">
        <f t="shared" si="54"/>
        <v>57</v>
      </c>
      <c r="P6957" s="461">
        <f t="shared" si="54"/>
        <v>22</v>
      </c>
    </row>
    <row r="6958" spans="1:16" x14ac:dyDescent="0.25">
      <c r="A6958" s="112" t="s">
        <v>164</v>
      </c>
      <c r="B6958" s="427">
        <v>2019</v>
      </c>
      <c r="C6958" s="111" t="s">
        <v>159</v>
      </c>
      <c r="D6958" s="462">
        <f t="shared" si="55"/>
        <v>20.266666666666666</v>
      </c>
      <c r="E6958" s="461">
        <v>40.5</v>
      </c>
      <c r="F6958" s="461">
        <v>6.4</v>
      </c>
      <c r="G6958" s="21">
        <f t="shared" si="52"/>
        <v>108</v>
      </c>
      <c r="H6958" s="21">
        <v>13</v>
      </c>
      <c r="I6958" s="461">
        <v>1029</v>
      </c>
      <c r="J6958" s="461">
        <v>1000</v>
      </c>
      <c r="K6958" s="462">
        <f t="shared" si="53"/>
        <v>18.399999999999999</v>
      </c>
      <c r="L6958" s="462">
        <v>40</v>
      </c>
      <c r="M6958" s="461">
        <v>0</v>
      </c>
      <c r="N6958" s="461">
        <v>0</v>
      </c>
      <c r="O6958" s="461">
        <f t="shared" si="54"/>
        <v>63</v>
      </c>
      <c r="P6958" s="461">
        <f t="shared" si="54"/>
        <v>26</v>
      </c>
    </row>
    <row r="6959" spans="1:16" x14ac:dyDescent="0.25">
      <c r="A6959" s="112" t="s">
        <v>31</v>
      </c>
      <c r="B6959" s="427">
        <v>2019</v>
      </c>
      <c r="C6959" s="111" t="s">
        <v>159</v>
      </c>
      <c r="D6959" s="462">
        <f t="shared" si="55"/>
        <v>20.366666666666664</v>
      </c>
      <c r="E6959" s="461">
        <v>40.4</v>
      </c>
      <c r="F6959" s="461">
        <v>7.4</v>
      </c>
      <c r="G6959" s="13">
        <f t="shared" si="52"/>
        <v>115.8</v>
      </c>
      <c r="H6959" s="13">
        <v>19.399999999999999</v>
      </c>
      <c r="I6959" s="461">
        <v>1029</v>
      </c>
      <c r="J6959" s="461">
        <v>1000</v>
      </c>
      <c r="K6959" s="462">
        <f t="shared" si="53"/>
        <v>10.5</v>
      </c>
      <c r="L6959" s="461">
        <v>17.7</v>
      </c>
      <c r="M6959" s="461">
        <v>0</v>
      </c>
      <c r="N6959" s="461">
        <v>0</v>
      </c>
      <c r="O6959" s="461">
        <f t="shared" si="54"/>
        <v>56</v>
      </c>
      <c r="P6959" s="461">
        <f t="shared" si="54"/>
        <v>28</v>
      </c>
    </row>
    <row r="6960" spans="1:16" x14ac:dyDescent="0.25">
      <c r="A6960" s="112" t="s">
        <v>69</v>
      </c>
      <c r="B6960" s="427">
        <v>2019</v>
      </c>
      <c r="C6960" s="111" t="s">
        <v>159</v>
      </c>
      <c r="D6960" s="462">
        <f t="shared" si="55"/>
        <v>19.366666666666667</v>
      </c>
      <c r="E6960" s="461">
        <v>38.700000000000003</v>
      </c>
      <c r="F6960" s="461">
        <v>6.7</v>
      </c>
      <c r="G6960" s="13">
        <f t="shared" si="52"/>
        <v>116.4</v>
      </c>
      <c r="H6960" s="13">
        <v>27.7</v>
      </c>
      <c r="I6960" s="461">
        <v>1028</v>
      </c>
      <c r="J6960" s="461">
        <v>1000</v>
      </c>
      <c r="K6960" s="462">
        <f t="shared" si="53"/>
        <v>23.5</v>
      </c>
      <c r="L6960" s="461">
        <v>40.6</v>
      </c>
      <c r="M6960" s="461">
        <v>0</v>
      </c>
      <c r="N6960" s="461">
        <v>0</v>
      </c>
      <c r="O6960" s="461">
        <f t="shared" si="54"/>
        <v>60</v>
      </c>
      <c r="P6960" s="461">
        <f t="shared" si="54"/>
        <v>21</v>
      </c>
    </row>
    <row r="6961" spans="1:16" x14ac:dyDescent="0.25">
      <c r="A6961" s="112" t="s">
        <v>49</v>
      </c>
      <c r="B6961" s="427">
        <v>2019</v>
      </c>
      <c r="C6961" s="111" t="s">
        <v>159</v>
      </c>
      <c r="D6961" s="462">
        <f t="shared" si="55"/>
        <v>20.8</v>
      </c>
      <c r="E6961" s="461">
        <v>39.799999999999997</v>
      </c>
      <c r="F6961" s="461">
        <v>8.1999999999999993</v>
      </c>
      <c r="G6961" s="21">
        <f t="shared" si="52"/>
        <v>91</v>
      </c>
      <c r="H6961" s="21">
        <v>20</v>
      </c>
      <c r="I6961" s="461">
        <v>1029</v>
      </c>
      <c r="J6961" s="461">
        <v>1000</v>
      </c>
      <c r="K6961" s="462">
        <f t="shared" si="53"/>
        <v>14.200000000000001</v>
      </c>
      <c r="L6961" s="461">
        <v>47.5</v>
      </c>
      <c r="M6961" s="461">
        <v>0</v>
      </c>
      <c r="N6961" s="461">
        <v>0</v>
      </c>
      <c r="O6961" s="461">
        <f t="shared" si="54"/>
        <v>57</v>
      </c>
      <c r="P6961" s="461">
        <f t="shared" si="54"/>
        <v>22</v>
      </c>
    </row>
    <row r="6962" spans="1:16" x14ac:dyDescent="0.25">
      <c r="A6962" s="112" t="s">
        <v>186</v>
      </c>
      <c r="B6962" s="427">
        <v>2019</v>
      </c>
      <c r="C6962" s="111" t="s">
        <v>159</v>
      </c>
      <c r="D6962" s="462">
        <f t="shared" si="55"/>
        <v>21.5</v>
      </c>
      <c r="E6962" s="462">
        <v>40</v>
      </c>
      <c r="F6962" s="461">
        <v>11.1</v>
      </c>
      <c r="G6962" s="13">
        <f t="shared" si="52"/>
        <v>102.8</v>
      </c>
      <c r="H6962" s="13">
        <v>21.8</v>
      </c>
      <c r="I6962" s="461">
        <v>1029</v>
      </c>
      <c r="J6962" s="461">
        <v>1000</v>
      </c>
      <c r="K6962" s="534" t="s">
        <v>36</v>
      </c>
      <c r="L6962" s="535"/>
      <c r="M6962" s="461">
        <v>0</v>
      </c>
      <c r="N6962" s="461">
        <v>0</v>
      </c>
      <c r="O6962" s="461">
        <f t="shared" si="54"/>
        <v>62</v>
      </c>
      <c r="P6962" s="461">
        <f t="shared" si="54"/>
        <v>24</v>
      </c>
    </row>
    <row r="6963" spans="1:16" x14ac:dyDescent="0.25">
      <c r="A6963" s="112" t="s">
        <v>61</v>
      </c>
      <c r="B6963" s="427">
        <v>2019</v>
      </c>
      <c r="C6963" s="111" t="s">
        <v>159</v>
      </c>
      <c r="D6963" s="462">
        <f t="shared" si="55"/>
        <v>19.533333333333331</v>
      </c>
      <c r="E6963" s="461">
        <v>38.6</v>
      </c>
      <c r="F6963" s="461">
        <v>5.6</v>
      </c>
      <c r="G6963" s="13">
        <f t="shared" si="52"/>
        <v>154.9</v>
      </c>
      <c r="H6963" s="13">
        <v>37.799999999999997</v>
      </c>
      <c r="I6963" s="461">
        <v>1030</v>
      </c>
      <c r="J6963" s="461">
        <v>1000</v>
      </c>
      <c r="K6963" s="462">
        <f t="shared" si="53"/>
        <v>21.4</v>
      </c>
      <c r="L6963" s="461">
        <v>40.9</v>
      </c>
      <c r="M6963" s="461">
        <v>0</v>
      </c>
      <c r="N6963" s="461">
        <v>0</v>
      </c>
      <c r="O6963" s="461">
        <f t="shared" si="54"/>
        <v>57</v>
      </c>
      <c r="P6963" s="461">
        <f t="shared" si="54"/>
        <v>22</v>
      </c>
    </row>
    <row r="6964" spans="1:16" x14ac:dyDescent="0.25">
      <c r="A6964" s="112" t="s">
        <v>168</v>
      </c>
      <c r="B6964" s="427">
        <v>2019</v>
      </c>
      <c r="C6964" s="111" t="s">
        <v>159</v>
      </c>
      <c r="D6964" s="462">
        <f t="shared" si="55"/>
        <v>21.166666666666668</v>
      </c>
      <c r="E6964" s="461">
        <v>38.6</v>
      </c>
      <c r="F6964" s="461">
        <v>9.3000000000000007</v>
      </c>
      <c r="G6964" s="13">
        <f t="shared" si="52"/>
        <v>103.6</v>
      </c>
      <c r="H6964" s="21">
        <v>27</v>
      </c>
      <c r="I6964" s="461">
        <v>1029</v>
      </c>
      <c r="J6964" s="461">
        <v>999</v>
      </c>
      <c r="K6964" s="462">
        <f t="shared" si="53"/>
        <v>19</v>
      </c>
      <c r="L6964" s="461">
        <v>23.4</v>
      </c>
      <c r="M6964" s="461">
        <v>0</v>
      </c>
      <c r="N6964" s="461">
        <v>0</v>
      </c>
      <c r="O6964" s="461">
        <f t="shared" si="54"/>
        <v>46</v>
      </c>
      <c r="P6964" s="461">
        <f t="shared" si="54"/>
        <v>19</v>
      </c>
    </row>
    <row r="6965" spans="1:16" x14ac:dyDescent="0.25">
      <c r="A6965" s="112" t="s">
        <v>46</v>
      </c>
      <c r="B6965" s="427">
        <v>2019</v>
      </c>
      <c r="C6965" s="111" t="s">
        <v>159</v>
      </c>
      <c r="D6965" s="462">
        <f t="shared" si="55"/>
        <v>19.5</v>
      </c>
      <c r="E6965" s="461">
        <v>36.4</v>
      </c>
      <c r="F6965" s="461">
        <v>6.9</v>
      </c>
      <c r="G6965" s="13">
        <f t="shared" si="52"/>
        <v>85.199999999999989</v>
      </c>
      <c r="H6965" s="13">
        <v>16.3</v>
      </c>
      <c r="I6965" s="461">
        <v>1032</v>
      </c>
      <c r="J6965" s="461">
        <v>1015</v>
      </c>
      <c r="K6965" s="462">
        <f t="shared" si="53"/>
        <v>22.7</v>
      </c>
      <c r="L6965" s="461">
        <v>22.7</v>
      </c>
      <c r="M6965" s="461">
        <v>0</v>
      </c>
      <c r="N6965" s="461">
        <v>0</v>
      </c>
      <c r="O6965" s="461">
        <f t="shared" si="54"/>
        <v>48</v>
      </c>
      <c r="P6965" s="461">
        <f t="shared" si="54"/>
        <v>19</v>
      </c>
    </row>
    <row r="6966" spans="1:16" x14ac:dyDescent="0.25">
      <c r="A6966" s="112" t="s">
        <v>56</v>
      </c>
      <c r="B6966" s="427">
        <v>2019</v>
      </c>
      <c r="C6966" s="111" t="s">
        <v>159</v>
      </c>
      <c r="D6966" s="462">
        <f t="shared" si="55"/>
        <v>20.333333333333332</v>
      </c>
      <c r="E6966" s="461">
        <v>39.1</v>
      </c>
      <c r="F6966" s="461">
        <v>7.3</v>
      </c>
      <c r="G6966" s="13">
        <f t="shared" si="52"/>
        <v>88.6</v>
      </c>
      <c r="H6966" s="13">
        <v>20.2</v>
      </c>
      <c r="I6966" s="461">
        <v>1029</v>
      </c>
      <c r="J6966" s="461">
        <v>1000</v>
      </c>
      <c r="K6966" s="462">
        <f t="shared" si="53"/>
        <v>4.5999999999999996</v>
      </c>
      <c r="L6966" s="461">
        <v>15.5</v>
      </c>
      <c r="M6966" s="461">
        <v>0</v>
      </c>
      <c r="N6966" s="461">
        <v>0</v>
      </c>
      <c r="O6966" s="461">
        <f t="shared" si="54"/>
        <v>57</v>
      </c>
      <c r="P6966" s="461">
        <f t="shared" si="54"/>
        <v>22</v>
      </c>
    </row>
    <row r="6967" spans="1:16" x14ac:dyDescent="0.25">
      <c r="A6967" s="112" t="s">
        <v>71</v>
      </c>
      <c r="B6967" s="427">
        <v>2019</v>
      </c>
      <c r="C6967" s="111" t="s">
        <v>159</v>
      </c>
      <c r="D6967" s="462">
        <f t="shared" si="55"/>
        <v>18.933333333333334</v>
      </c>
      <c r="E6967" s="461">
        <v>36.6</v>
      </c>
      <c r="F6967" s="461">
        <v>5.4</v>
      </c>
      <c r="G6967" s="13">
        <f t="shared" si="52"/>
        <v>124.4</v>
      </c>
      <c r="H6967" s="13">
        <v>10.199999999999999</v>
      </c>
      <c r="I6967" s="461">
        <v>1028</v>
      </c>
      <c r="J6967" s="461">
        <v>999</v>
      </c>
      <c r="K6967" s="462">
        <f t="shared" si="53"/>
        <v>6.5</v>
      </c>
      <c r="L6967" s="461">
        <v>29.2</v>
      </c>
      <c r="M6967" s="461">
        <v>0</v>
      </c>
      <c r="N6967" s="461">
        <v>0</v>
      </c>
      <c r="O6967" s="461">
        <f t="shared" si="54"/>
        <v>43</v>
      </c>
      <c r="P6967" s="461">
        <f t="shared" si="54"/>
        <v>12</v>
      </c>
    </row>
    <row r="6968" spans="1:16" x14ac:dyDescent="0.25">
      <c r="A6968" s="112" t="s">
        <v>72</v>
      </c>
      <c r="B6968" s="427">
        <v>2019</v>
      </c>
      <c r="C6968" s="111" t="s">
        <v>159</v>
      </c>
      <c r="D6968" s="462">
        <f t="shared" si="55"/>
        <v>18.899999999999999</v>
      </c>
      <c r="E6968" s="461">
        <v>27.7</v>
      </c>
      <c r="F6968" s="461">
        <v>4.5999999999999996</v>
      </c>
      <c r="G6968" s="13">
        <f t="shared" si="52"/>
        <v>109.2</v>
      </c>
      <c r="H6968" s="13">
        <v>13.4</v>
      </c>
      <c r="I6968" s="461">
        <v>1028</v>
      </c>
      <c r="J6968" s="461">
        <v>999</v>
      </c>
      <c r="K6968" s="462">
        <f t="shared" si="53"/>
        <v>11.4</v>
      </c>
      <c r="L6968" s="461">
        <v>26.2</v>
      </c>
      <c r="M6968" s="461">
        <v>0</v>
      </c>
      <c r="N6968" s="461">
        <v>0</v>
      </c>
      <c r="O6968" s="461">
        <f t="shared" si="54"/>
        <v>47</v>
      </c>
      <c r="P6968" s="461">
        <f t="shared" si="54"/>
        <v>15</v>
      </c>
    </row>
    <row r="6969" spans="1:16" x14ac:dyDescent="0.25">
      <c r="A6969" s="113" t="s">
        <v>54</v>
      </c>
      <c r="B6969" s="427">
        <v>2019</v>
      </c>
      <c r="C6969" s="111" t="s">
        <v>159</v>
      </c>
      <c r="D6969" s="22">
        <v>19.8</v>
      </c>
      <c r="G6969" s="13">
        <f>AVERAGE(G6950:G6968)</f>
        <v>119.4473684210526</v>
      </c>
    </row>
    <row r="6970" spans="1:16" x14ac:dyDescent="0.25">
      <c r="A6970" s="532" t="s">
        <v>37</v>
      </c>
      <c r="B6970" s="532"/>
      <c r="C6970" s="532"/>
      <c r="D6970" s="423">
        <v>15.7</v>
      </c>
      <c r="G6970" s="168">
        <v>251.2</v>
      </c>
    </row>
    <row r="6971" spans="1:16" x14ac:dyDescent="0.25">
      <c r="A6971" s="532" t="s">
        <v>38</v>
      </c>
      <c r="B6971" s="532"/>
      <c r="C6971" s="532"/>
      <c r="D6971" s="423">
        <v>17</v>
      </c>
      <c r="G6971" s="168">
        <v>275.3</v>
      </c>
    </row>
    <row r="6972" spans="1:16" x14ac:dyDescent="0.25">
      <c r="A6972" s="532" t="s">
        <v>167</v>
      </c>
      <c r="B6972" s="532"/>
      <c r="C6972" s="532"/>
      <c r="D6972" s="423">
        <v>16.5</v>
      </c>
    </row>
    <row r="6973" spans="1:16" x14ac:dyDescent="0.25">
      <c r="A6973" s="532" t="s">
        <v>98</v>
      </c>
      <c r="B6973" s="532"/>
      <c r="C6973" s="532"/>
      <c r="D6973" s="423">
        <v>16.5</v>
      </c>
    </row>
    <row r="6976" spans="1:16" x14ac:dyDescent="0.25">
      <c r="A6976" s="429" t="s">
        <v>0</v>
      </c>
      <c r="B6976" s="429" t="s">
        <v>1</v>
      </c>
      <c r="C6976" s="429" t="s">
        <v>2</v>
      </c>
      <c r="D6976" s="430" t="s">
        <v>3</v>
      </c>
      <c r="E6976" s="429" t="s">
        <v>111</v>
      </c>
      <c r="F6976" s="429" t="s">
        <v>112</v>
      </c>
      <c r="G6976" s="429" t="s">
        <v>4</v>
      </c>
      <c r="H6976" s="15" t="s">
        <v>5</v>
      </c>
      <c r="I6976" s="429" t="s">
        <v>10</v>
      </c>
      <c r="J6976" s="429" t="s">
        <v>11</v>
      </c>
      <c r="K6976" s="429" t="s">
        <v>17</v>
      </c>
      <c r="L6976" s="429" t="s">
        <v>18</v>
      </c>
      <c r="M6976" s="429" t="s">
        <v>6</v>
      </c>
      <c r="N6976" s="429" t="s">
        <v>7</v>
      </c>
      <c r="O6976" s="429" t="s">
        <v>8</v>
      </c>
      <c r="P6976" s="429" t="s">
        <v>9</v>
      </c>
    </row>
    <row r="6978" spans="1:16" x14ac:dyDescent="0.25">
      <c r="A6978" s="113" t="s">
        <v>39</v>
      </c>
      <c r="B6978" s="431">
        <v>2019</v>
      </c>
      <c r="C6978" s="111">
        <v>9</v>
      </c>
      <c r="D6978" s="22">
        <v>14.5</v>
      </c>
      <c r="E6978" s="2">
        <v>29.6</v>
      </c>
      <c r="F6978" s="2">
        <v>2.5</v>
      </c>
      <c r="G6978" s="13">
        <v>67.7</v>
      </c>
      <c r="H6978" s="21">
        <v>13</v>
      </c>
      <c r="I6978" s="2">
        <v>1035</v>
      </c>
      <c r="J6978" s="2">
        <v>994</v>
      </c>
      <c r="K6978" s="433">
        <v>9</v>
      </c>
      <c r="L6978" s="2">
        <v>53.7</v>
      </c>
      <c r="M6978" s="2">
        <v>0</v>
      </c>
      <c r="N6978" s="2">
        <v>0</v>
      </c>
      <c r="O6978" s="2">
        <v>0</v>
      </c>
      <c r="P6978" s="2">
        <v>0</v>
      </c>
    </row>
    <row r="6979" spans="1:16" x14ac:dyDescent="0.25">
      <c r="A6979" s="112" t="s">
        <v>19</v>
      </c>
      <c r="B6979" s="431">
        <v>2019</v>
      </c>
      <c r="C6979" s="111">
        <v>9</v>
      </c>
      <c r="D6979" s="22">
        <v>14.5</v>
      </c>
      <c r="E6979" s="2">
        <v>26.4</v>
      </c>
      <c r="F6979" s="433">
        <v>3</v>
      </c>
      <c r="G6979" s="13">
        <v>58.4</v>
      </c>
      <c r="H6979" s="13">
        <v>14.2</v>
      </c>
      <c r="I6979" s="2">
        <v>1036</v>
      </c>
      <c r="J6979" s="2">
        <v>996</v>
      </c>
      <c r="K6979" s="2">
        <v>3.1</v>
      </c>
      <c r="L6979" s="2">
        <v>17.2</v>
      </c>
      <c r="M6979" s="2">
        <v>0</v>
      </c>
      <c r="N6979" s="2">
        <v>0</v>
      </c>
      <c r="O6979" s="2">
        <v>3</v>
      </c>
      <c r="P6979" s="2">
        <v>0</v>
      </c>
    </row>
    <row r="6980" spans="1:16" x14ac:dyDescent="0.25">
      <c r="A6980" s="112" t="s">
        <v>12</v>
      </c>
      <c r="B6980" s="431">
        <v>2019</v>
      </c>
      <c r="C6980" s="111">
        <v>9</v>
      </c>
      <c r="D6980" s="22">
        <v>13.6</v>
      </c>
      <c r="E6980" s="433">
        <v>24</v>
      </c>
      <c r="F6980" s="2">
        <v>3.7</v>
      </c>
      <c r="G6980" s="13">
        <v>91.8</v>
      </c>
      <c r="H6980" s="13">
        <v>17.600000000000001</v>
      </c>
      <c r="I6980" s="2">
        <v>1036</v>
      </c>
      <c r="J6980" s="2">
        <v>996</v>
      </c>
      <c r="K6980" s="2">
        <v>4.4000000000000004</v>
      </c>
      <c r="L6980" s="2">
        <v>54.5</v>
      </c>
      <c r="M6980" s="2">
        <v>0</v>
      </c>
      <c r="N6980" s="2">
        <v>0</v>
      </c>
      <c r="O6980" s="2">
        <v>0</v>
      </c>
      <c r="P6980" s="2">
        <v>0</v>
      </c>
    </row>
    <row r="6981" spans="1:16" x14ac:dyDescent="0.25">
      <c r="A6981" s="112" t="s">
        <v>161</v>
      </c>
      <c r="B6981" s="431">
        <v>2019</v>
      </c>
      <c r="C6981" s="111">
        <v>9</v>
      </c>
      <c r="D6981" s="22">
        <v>14.1</v>
      </c>
      <c r="E6981" s="2">
        <v>26.1</v>
      </c>
      <c r="F6981" s="2">
        <v>3.3</v>
      </c>
      <c r="G6981" s="13">
        <v>90.4</v>
      </c>
      <c r="H6981" s="21">
        <v>17</v>
      </c>
      <c r="I6981" s="2">
        <v>1034</v>
      </c>
      <c r="J6981" s="2">
        <v>993</v>
      </c>
      <c r="K6981" s="2">
        <v>1.9</v>
      </c>
      <c r="L6981" s="2">
        <v>13.4</v>
      </c>
      <c r="M6981" s="2">
        <v>0</v>
      </c>
      <c r="N6981" s="2">
        <v>0</v>
      </c>
      <c r="O6981" s="2">
        <v>2</v>
      </c>
      <c r="P6981" s="2">
        <v>0</v>
      </c>
    </row>
    <row r="6982" spans="1:16" x14ac:dyDescent="0.25">
      <c r="A6982" s="112" t="s">
        <v>13</v>
      </c>
      <c r="B6982" s="431">
        <v>2019</v>
      </c>
      <c r="C6982" s="111">
        <v>9</v>
      </c>
      <c r="D6982" s="22">
        <v>13.2</v>
      </c>
      <c r="E6982" s="2">
        <v>24.9</v>
      </c>
      <c r="F6982" s="2">
        <v>1.3</v>
      </c>
      <c r="G6982" s="13">
        <v>78.5</v>
      </c>
      <c r="H6982" s="13">
        <v>24.1</v>
      </c>
      <c r="I6982" s="2">
        <v>1036</v>
      </c>
      <c r="J6982" s="2">
        <v>994</v>
      </c>
      <c r="K6982" s="433">
        <v>4</v>
      </c>
      <c r="L6982" s="433">
        <v>68</v>
      </c>
      <c r="M6982" s="2">
        <v>0</v>
      </c>
      <c r="N6982" s="2">
        <v>0</v>
      </c>
      <c r="O6982" s="2">
        <v>0</v>
      </c>
      <c r="P6982" s="2">
        <v>0</v>
      </c>
    </row>
    <row r="6983" spans="1:16" x14ac:dyDescent="0.25">
      <c r="A6983" s="112" t="s">
        <v>16</v>
      </c>
      <c r="B6983" s="431">
        <v>2019</v>
      </c>
      <c r="C6983" s="111">
        <v>9</v>
      </c>
      <c r="D6983" s="22">
        <v>13.1</v>
      </c>
      <c r="E6983" s="2">
        <v>25.1</v>
      </c>
      <c r="F6983" s="2">
        <v>4.2</v>
      </c>
      <c r="G6983" s="13">
        <v>96.6</v>
      </c>
      <c r="H6983" s="13">
        <v>17.399999999999999</v>
      </c>
      <c r="I6983" s="2">
        <v>1035</v>
      </c>
      <c r="J6983" s="2">
        <v>995</v>
      </c>
      <c r="K6983" s="2">
        <v>5.4</v>
      </c>
      <c r="L6983" s="2">
        <v>20.5</v>
      </c>
      <c r="M6983" s="2">
        <v>0</v>
      </c>
      <c r="N6983" s="2">
        <v>0</v>
      </c>
      <c r="O6983" s="2">
        <v>1</v>
      </c>
      <c r="P6983" s="2">
        <v>0</v>
      </c>
    </row>
    <row r="6984" spans="1:16" x14ac:dyDescent="0.25">
      <c r="A6984" s="112" t="s">
        <v>14</v>
      </c>
      <c r="B6984" s="431">
        <v>2019</v>
      </c>
      <c r="C6984" s="111">
        <v>9</v>
      </c>
      <c r="D6984" s="22">
        <v>14.8</v>
      </c>
      <c r="E6984" s="2">
        <v>24.9</v>
      </c>
      <c r="F6984" s="2">
        <v>3.5</v>
      </c>
      <c r="G6984" s="21">
        <v>64</v>
      </c>
      <c r="H6984" s="13">
        <v>16.7</v>
      </c>
      <c r="I6984" s="2">
        <v>1035</v>
      </c>
      <c r="J6984" s="2">
        <v>994</v>
      </c>
      <c r="K6984" s="2">
        <v>6.1</v>
      </c>
      <c r="L6984" s="2">
        <v>52.2</v>
      </c>
      <c r="M6984" s="2">
        <v>0</v>
      </c>
      <c r="N6984" s="2">
        <v>0</v>
      </c>
      <c r="O6984" s="2">
        <v>0</v>
      </c>
      <c r="P6984" s="2">
        <v>0</v>
      </c>
    </row>
    <row r="6985" spans="1:16" x14ac:dyDescent="0.25">
      <c r="A6985" s="112" t="s">
        <v>87</v>
      </c>
      <c r="B6985" s="431">
        <v>2019</v>
      </c>
      <c r="C6985" s="111">
        <v>9</v>
      </c>
      <c r="D6985" s="22">
        <v>13.2</v>
      </c>
      <c r="E6985" s="2">
        <v>23.2</v>
      </c>
      <c r="F6985" s="2">
        <v>4.3</v>
      </c>
      <c r="G6985" s="13">
        <v>83.4</v>
      </c>
      <c r="H6985" s="13">
        <v>18.399999999999999</v>
      </c>
      <c r="I6985" s="2">
        <v>1035</v>
      </c>
      <c r="J6985" s="2">
        <v>996</v>
      </c>
      <c r="K6985" s="2">
        <v>3.9</v>
      </c>
      <c r="L6985" s="433">
        <v>18</v>
      </c>
      <c r="M6985" s="2">
        <v>0</v>
      </c>
      <c r="N6985" s="2">
        <v>0</v>
      </c>
      <c r="O6985" s="2">
        <v>0</v>
      </c>
      <c r="P6985" s="2">
        <v>0</v>
      </c>
    </row>
    <row r="6986" spans="1:16" x14ac:dyDescent="0.25">
      <c r="A6986" s="112" t="s">
        <v>164</v>
      </c>
      <c r="B6986" s="431">
        <v>2019</v>
      </c>
      <c r="C6986" s="111">
        <v>9</v>
      </c>
      <c r="D6986" s="22">
        <v>14.4</v>
      </c>
      <c r="E6986" s="2">
        <v>26.4</v>
      </c>
      <c r="F6986" s="2">
        <v>3.1</v>
      </c>
      <c r="G6986" s="21">
        <v>54</v>
      </c>
      <c r="H6986" s="21">
        <v>15</v>
      </c>
      <c r="I6986" s="2">
        <v>1034</v>
      </c>
      <c r="J6986" s="2">
        <v>994</v>
      </c>
      <c r="K6986" s="2">
        <v>5.8</v>
      </c>
      <c r="L6986" s="433">
        <v>13</v>
      </c>
      <c r="M6986" s="2">
        <v>0</v>
      </c>
      <c r="N6986" s="2">
        <v>0</v>
      </c>
      <c r="O6986" s="2">
        <v>2</v>
      </c>
      <c r="P6986" s="2">
        <v>0</v>
      </c>
    </row>
    <row r="6987" spans="1:16" x14ac:dyDescent="0.25">
      <c r="A6987" s="112" t="s">
        <v>31</v>
      </c>
      <c r="B6987" s="431">
        <v>2019</v>
      </c>
      <c r="C6987" s="111">
        <v>9</v>
      </c>
      <c r="D6987" s="22">
        <v>15</v>
      </c>
      <c r="E6987" s="434">
        <v>27</v>
      </c>
      <c r="F6987" s="2">
        <v>4.3</v>
      </c>
      <c r="G6987" s="13">
        <v>64.2</v>
      </c>
      <c r="H6987" s="13">
        <v>16.399999999999999</v>
      </c>
      <c r="I6987" s="2">
        <v>1035</v>
      </c>
      <c r="J6987" s="2">
        <v>995</v>
      </c>
      <c r="K6987" s="2">
        <v>4.5</v>
      </c>
      <c r="L6987" s="2">
        <v>27.4</v>
      </c>
      <c r="M6987" s="2">
        <v>0</v>
      </c>
      <c r="N6987" s="2">
        <v>0</v>
      </c>
      <c r="O6987" s="2">
        <v>2</v>
      </c>
      <c r="P6987" s="2">
        <v>0</v>
      </c>
    </row>
    <row r="6988" spans="1:16" x14ac:dyDescent="0.25">
      <c r="A6988" s="112" t="s">
        <v>69</v>
      </c>
      <c r="B6988" s="431">
        <v>2019</v>
      </c>
      <c r="C6988" s="111">
        <v>9</v>
      </c>
      <c r="D6988" s="22">
        <v>14</v>
      </c>
      <c r="E6988" s="2">
        <v>25.6</v>
      </c>
      <c r="F6988" s="2">
        <v>2.5</v>
      </c>
      <c r="G6988" s="13">
        <v>63.7</v>
      </c>
      <c r="H6988" s="13">
        <v>13.5</v>
      </c>
      <c r="I6988" s="2">
        <v>1034</v>
      </c>
      <c r="J6988" s="2">
        <v>994</v>
      </c>
      <c r="K6988" s="2">
        <v>9.1999999999999993</v>
      </c>
      <c r="L6988" s="433">
        <v>57</v>
      </c>
      <c r="M6988" s="2">
        <v>0</v>
      </c>
      <c r="N6988" s="2">
        <v>0</v>
      </c>
      <c r="O6988" s="2">
        <v>1</v>
      </c>
      <c r="P6988" s="2">
        <v>0</v>
      </c>
    </row>
    <row r="6989" spans="1:16" x14ac:dyDescent="0.25">
      <c r="A6989" s="112" t="s">
        <v>49</v>
      </c>
      <c r="B6989" s="431">
        <v>2019</v>
      </c>
      <c r="C6989" s="111">
        <v>9</v>
      </c>
      <c r="D6989" s="22">
        <v>15.1</v>
      </c>
      <c r="E6989" s="2">
        <v>26.5</v>
      </c>
      <c r="F6989" s="2">
        <v>3.4</v>
      </c>
      <c r="G6989" s="21">
        <v>64</v>
      </c>
      <c r="H6989" s="21">
        <v>17</v>
      </c>
      <c r="I6989" s="2">
        <v>1034</v>
      </c>
      <c r="J6989" s="2">
        <v>994</v>
      </c>
      <c r="K6989" s="2">
        <v>4.8</v>
      </c>
      <c r="L6989" s="2">
        <v>12.6</v>
      </c>
      <c r="M6989" s="2">
        <v>0</v>
      </c>
      <c r="N6989" s="2">
        <v>0</v>
      </c>
      <c r="O6989" s="2">
        <v>2</v>
      </c>
      <c r="P6989" s="2">
        <v>0</v>
      </c>
    </row>
    <row r="6990" spans="1:16" x14ac:dyDescent="0.25">
      <c r="A6990" s="112" t="s">
        <v>186</v>
      </c>
      <c r="B6990" s="431">
        <v>2019</v>
      </c>
      <c r="C6990" s="111">
        <v>9</v>
      </c>
      <c r="D6990" s="22">
        <v>16</v>
      </c>
      <c r="E6990" s="433">
        <v>27</v>
      </c>
      <c r="F6990" s="2">
        <v>5.0999999999999996</v>
      </c>
      <c r="G6990" s="13">
        <v>64.8</v>
      </c>
      <c r="H6990" s="21">
        <v>17</v>
      </c>
      <c r="I6990" s="2">
        <v>1035</v>
      </c>
      <c r="J6990" s="2">
        <v>994</v>
      </c>
      <c r="K6990" s="533" t="s">
        <v>197</v>
      </c>
      <c r="L6990" s="533"/>
      <c r="M6990" s="2">
        <v>0</v>
      </c>
      <c r="N6990" s="2">
        <v>0</v>
      </c>
      <c r="O6990" s="2">
        <v>4</v>
      </c>
      <c r="P6990" s="2">
        <v>0</v>
      </c>
    </row>
    <row r="6991" spans="1:16" x14ac:dyDescent="0.25">
      <c r="A6991" s="112" t="s">
        <v>61</v>
      </c>
      <c r="B6991" s="431">
        <v>2019</v>
      </c>
      <c r="C6991" s="111">
        <v>9</v>
      </c>
      <c r="D6991" s="22">
        <v>13.6</v>
      </c>
      <c r="E6991" s="2">
        <v>25.2</v>
      </c>
      <c r="F6991" s="2">
        <v>1.8</v>
      </c>
      <c r="G6991" s="13">
        <v>77.599999999999994</v>
      </c>
      <c r="H6991" s="21">
        <v>19</v>
      </c>
      <c r="I6991" s="2">
        <v>1036</v>
      </c>
      <c r="J6991" s="2">
        <v>994</v>
      </c>
      <c r="K6991" s="2">
        <v>6.7</v>
      </c>
      <c r="L6991" s="2">
        <v>76.7</v>
      </c>
      <c r="M6991" s="2">
        <v>0</v>
      </c>
      <c r="N6991" s="2">
        <v>0</v>
      </c>
      <c r="O6991" s="2">
        <v>1</v>
      </c>
      <c r="P6991" s="2">
        <v>0</v>
      </c>
    </row>
    <row r="6992" spans="1:16" x14ac:dyDescent="0.25">
      <c r="A6992" s="112" t="s">
        <v>168</v>
      </c>
      <c r="B6992" s="431">
        <v>2019</v>
      </c>
      <c r="C6992" s="111">
        <v>9</v>
      </c>
      <c r="D6992" s="22">
        <v>15.2</v>
      </c>
      <c r="E6992" s="2">
        <v>26.2</v>
      </c>
      <c r="F6992" s="2">
        <v>5.3</v>
      </c>
      <c r="G6992" s="13">
        <v>66.400000000000006</v>
      </c>
      <c r="H6992" s="13">
        <v>20.6</v>
      </c>
      <c r="I6992" s="2">
        <v>1035</v>
      </c>
      <c r="J6992" s="2">
        <v>994</v>
      </c>
      <c r="K6992" s="2">
        <v>6.4</v>
      </c>
      <c r="L6992" s="2">
        <v>29.4</v>
      </c>
      <c r="M6992" s="2">
        <v>0</v>
      </c>
      <c r="N6992" s="2">
        <v>0</v>
      </c>
      <c r="O6992" s="2">
        <v>2</v>
      </c>
      <c r="P6992" s="2">
        <v>0</v>
      </c>
    </row>
    <row r="6993" spans="1:16" x14ac:dyDescent="0.25">
      <c r="A6993" s="112" t="s">
        <v>46</v>
      </c>
      <c r="B6993" s="431">
        <v>2019</v>
      </c>
      <c r="C6993" s="111">
        <v>9</v>
      </c>
      <c r="D6993" s="22">
        <v>14.2</v>
      </c>
      <c r="E6993" s="2">
        <v>24.9</v>
      </c>
      <c r="F6993" s="2">
        <v>3.9</v>
      </c>
      <c r="G6993" s="21">
        <v>52</v>
      </c>
      <c r="H6993" s="13">
        <v>12.3</v>
      </c>
      <c r="I6993" s="2">
        <v>1037</v>
      </c>
      <c r="J6993" s="2">
        <v>997</v>
      </c>
      <c r="K6993" s="2">
        <v>6.8</v>
      </c>
      <c r="L6993" s="2">
        <v>25.9</v>
      </c>
      <c r="M6993" s="2">
        <v>0</v>
      </c>
      <c r="N6993" s="2">
        <v>0</v>
      </c>
      <c r="O6993" s="2">
        <v>0</v>
      </c>
      <c r="P6993" s="2">
        <v>0</v>
      </c>
    </row>
    <row r="6994" spans="1:16" x14ac:dyDescent="0.25">
      <c r="A6994" s="112" t="s">
        <v>56</v>
      </c>
      <c r="B6994" s="431">
        <v>2019</v>
      </c>
      <c r="C6994" s="111">
        <v>9</v>
      </c>
      <c r="D6994" s="22">
        <v>14.3</v>
      </c>
      <c r="E6994" s="2">
        <v>25.4</v>
      </c>
      <c r="F6994" s="2">
        <v>3.2</v>
      </c>
      <c r="G6994" s="13">
        <v>67.400000000000006</v>
      </c>
      <c r="H6994" s="13">
        <v>19.399999999999999</v>
      </c>
      <c r="I6994" s="2">
        <v>1035</v>
      </c>
      <c r="J6994" s="2">
        <v>994</v>
      </c>
      <c r="K6994" s="2">
        <v>1.9</v>
      </c>
      <c r="L6994" s="2">
        <v>22.5</v>
      </c>
      <c r="M6994" s="2">
        <v>0</v>
      </c>
      <c r="N6994" s="2">
        <v>0</v>
      </c>
      <c r="O6994" s="2">
        <v>1</v>
      </c>
      <c r="P6994" s="2">
        <v>0</v>
      </c>
    </row>
    <row r="6995" spans="1:16" x14ac:dyDescent="0.25">
      <c r="A6995" s="112" t="s">
        <v>71</v>
      </c>
      <c r="B6995" s="431">
        <v>2019</v>
      </c>
      <c r="C6995" s="111">
        <v>9</v>
      </c>
      <c r="D6995" s="22">
        <v>13</v>
      </c>
      <c r="E6995" s="2">
        <v>24.1</v>
      </c>
      <c r="F6995" s="2">
        <v>1.9</v>
      </c>
      <c r="G6995" s="13">
        <v>86.4</v>
      </c>
      <c r="H6995" s="13">
        <v>22.8</v>
      </c>
      <c r="I6995" s="2">
        <v>1034</v>
      </c>
      <c r="J6995" s="2">
        <v>994</v>
      </c>
      <c r="K6995" s="2">
        <v>2.7</v>
      </c>
      <c r="L6995" s="2">
        <v>28.2</v>
      </c>
      <c r="M6995" s="2">
        <v>0</v>
      </c>
      <c r="N6995" s="2">
        <v>0</v>
      </c>
      <c r="O6995" s="2">
        <v>0</v>
      </c>
      <c r="P6995" s="2">
        <v>0</v>
      </c>
    </row>
    <row r="6996" spans="1:16" x14ac:dyDescent="0.25">
      <c r="A6996" s="112" t="s">
        <v>72</v>
      </c>
      <c r="B6996" s="431">
        <v>2019</v>
      </c>
      <c r="C6996" s="111">
        <v>9</v>
      </c>
      <c r="D6996" s="22">
        <v>12.8</v>
      </c>
      <c r="E6996" s="2">
        <v>24.6</v>
      </c>
      <c r="F6996" s="2">
        <v>0.4</v>
      </c>
      <c r="G6996" s="13">
        <v>68.2</v>
      </c>
      <c r="H6996" s="13">
        <v>16.399999999999999</v>
      </c>
      <c r="I6996" s="2">
        <v>1034</v>
      </c>
      <c r="J6996" s="2">
        <v>993</v>
      </c>
      <c r="K6996" s="2">
        <v>4.7</v>
      </c>
      <c r="L6996" s="2">
        <v>29.4</v>
      </c>
      <c r="M6996" s="2">
        <v>0</v>
      </c>
      <c r="N6996" s="2">
        <v>0</v>
      </c>
      <c r="O6996" s="2">
        <v>0</v>
      </c>
      <c r="P6996" s="2">
        <v>0</v>
      </c>
    </row>
    <row r="6997" spans="1:16" x14ac:dyDescent="0.25">
      <c r="A6997" s="113" t="s">
        <v>54</v>
      </c>
      <c r="B6997" s="431">
        <v>2019</v>
      </c>
      <c r="C6997" s="111">
        <v>9</v>
      </c>
      <c r="D6997" s="22">
        <f>AVERAGE(D6978:D6996)</f>
        <v>14.136842105263156</v>
      </c>
      <c r="G6997" s="21">
        <f>AVERAGE(G6978:G6996)</f>
        <v>71.552631578947384</v>
      </c>
    </row>
    <row r="6998" spans="1:16" x14ac:dyDescent="0.25">
      <c r="A6998" s="532" t="s">
        <v>37</v>
      </c>
      <c r="B6998" s="532"/>
      <c r="C6998" s="532"/>
      <c r="D6998" s="432">
        <v>13.8</v>
      </c>
      <c r="G6998" s="168">
        <v>70.400000000000006</v>
      </c>
    </row>
    <row r="6999" spans="1:16" x14ac:dyDescent="0.25">
      <c r="A6999" s="532" t="s">
        <v>38</v>
      </c>
      <c r="B6999" s="532"/>
      <c r="C6999" s="532"/>
      <c r="D6999" s="432">
        <v>12.8</v>
      </c>
      <c r="G6999" s="168">
        <v>72.5</v>
      </c>
    </row>
    <row r="7000" spans="1:16" x14ac:dyDescent="0.25">
      <c r="A7000" s="532" t="s">
        <v>167</v>
      </c>
      <c r="B7000" s="532"/>
      <c r="C7000" s="532"/>
      <c r="D7000" s="432">
        <v>14.1</v>
      </c>
    </row>
    <row r="7001" spans="1:16" x14ac:dyDescent="0.25">
      <c r="A7001" s="532" t="s">
        <v>98</v>
      </c>
      <c r="B7001" s="532"/>
      <c r="C7001" s="532"/>
      <c r="D7001" s="432">
        <v>13.9</v>
      </c>
    </row>
    <row r="7004" spans="1:16" x14ac:dyDescent="0.25">
      <c r="A7004" s="437" t="s">
        <v>0</v>
      </c>
      <c r="B7004" s="437" t="s">
        <v>1</v>
      </c>
      <c r="C7004" s="437" t="s">
        <v>2</v>
      </c>
      <c r="D7004" s="438" t="s">
        <v>3</v>
      </c>
      <c r="E7004" s="437" t="s">
        <v>111</v>
      </c>
      <c r="F7004" s="437" t="s">
        <v>112</v>
      </c>
      <c r="G7004" s="437" t="s">
        <v>4</v>
      </c>
      <c r="H7004" s="15" t="s">
        <v>5</v>
      </c>
      <c r="I7004" s="437" t="s">
        <v>10</v>
      </c>
      <c r="J7004" s="437" t="s">
        <v>11</v>
      </c>
      <c r="K7004" s="437" t="s">
        <v>17</v>
      </c>
      <c r="L7004" s="437" t="s">
        <v>18</v>
      </c>
      <c r="M7004" s="437" t="s">
        <v>6</v>
      </c>
      <c r="N7004" s="437" t="s">
        <v>7</v>
      </c>
      <c r="O7004" s="437" t="s">
        <v>8</v>
      </c>
      <c r="P7004" s="437" t="s">
        <v>9</v>
      </c>
    </row>
    <row r="7006" spans="1:16" x14ac:dyDescent="0.25">
      <c r="A7006" s="113" t="s">
        <v>39</v>
      </c>
      <c r="B7006" s="439">
        <v>2019</v>
      </c>
      <c r="C7006" s="111">
        <v>10</v>
      </c>
      <c r="D7006" s="22">
        <v>12</v>
      </c>
      <c r="E7006" s="2">
        <v>23.5</v>
      </c>
      <c r="F7006" s="2">
        <v>-1.3</v>
      </c>
      <c r="G7006" s="13">
        <v>116.3</v>
      </c>
      <c r="H7006" s="13">
        <v>28.8</v>
      </c>
      <c r="I7006" s="2">
        <v>1029</v>
      </c>
      <c r="J7006" s="2">
        <v>999</v>
      </c>
      <c r="K7006" s="2">
        <v>11.2</v>
      </c>
      <c r="L7006" s="2">
        <v>48.2</v>
      </c>
      <c r="M7006" s="2">
        <v>0</v>
      </c>
      <c r="N7006" s="2">
        <v>2</v>
      </c>
      <c r="O7006" s="2">
        <v>0</v>
      </c>
      <c r="P7006" s="2">
        <v>0</v>
      </c>
    </row>
    <row r="7007" spans="1:16" x14ac:dyDescent="0.25">
      <c r="A7007" s="112" t="s">
        <v>19</v>
      </c>
      <c r="B7007" s="439">
        <v>2019</v>
      </c>
      <c r="C7007" s="111">
        <v>10</v>
      </c>
      <c r="D7007" s="22">
        <v>12</v>
      </c>
      <c r="E7007" s="2">
        <v>23.8</v>
      </c>
      <c r="F7007" s="2">
        <v>-1.1000000000000001</v>
      </c>
      <c r="G7007" s="13">
        <v>74.8</v>
      </c>
      <c r="H7007" s="13">
        <v>13.6</v>
      </c>
      <c r="I7007" s="2">
        <v>1031</v>
      </c>
      <c r="J7007" s="2">
        <v>1000</v>
      </c>
      <c r="K7007" s="2">
        <v>3.2</v>
      </c>
      <c r="L7007" s="2">
        <v>13.8</v>
      </c>
      <c r="M7007" s="2">
        <v>0</v>
      </c>
      <c r="N7007" s="2">
        <v>2</v>
      </c>
      <c r="O7007" s="2">
        <v>0</v>
      </c>
      <c r="P7007" s="2">
        <v>0</v>
      </c>
    </row>
    <row r="7008" spans="1:16" x14ac:dyDescent="0.25">
      <c r="A7008" s="112" t="s">
        <v>12</v>
      </c>
      <c r="B7008" s="439">
        <v>2019</v>
      </c>
      <c r="C7008" s="111">
        <v>10</v>
      </c>
      <c r="D7008" s="22">
        <v>11.1</v>
      </c>
      <c r="E7008" s="2">
        <v>21.1</v>
      </c>
      <c r="F7008" s="2">
        <v>0.5</v>
      </c>
      <c r="G7008" s="13">
        <v>107.6</v>
      </c>
      <c r="H7008" s="13">
        <v>17.600000000000001</v>
      </c>
      <c r="I7008" s="2">
        <v>1030</v>
      </c>
      <c r="J7008" s="2">
        <v>1000</v>
      </c>
      <c r="K7008" s="2">
        <v>3.2</v>
      </c>
      <c r="L7008" s="2">
        <v>55.2</v>
      </c>
      <c r="M7008" s="2">
        <v>0</v>
      </c>
      <c r="N7008" s="2">
        <v>0</v>
      </c>
      <c r="O7008" s="2">
        <v>0</v>
      </c>
      <c r="P7008" s="2">
        <v>0</v>
      </c>
    </row>
    <row r="7009" spans="1:16" x14ac:dyDescent="0.25">
      <c r="A7009" s="112" t="s">
        <v>161</v>
      </c>
      <c r="B7009" s="439">
        <v>2019</v>
      </c>
      <c r="C7009" s="111">
        <v>10</v>
      </c>
      <c r="D7009" s="22">
        <v>11.3</v>
      </c>
      <c r="E7009" s="2">
        <v>23.1</v>
      </c>
      <c r="F7009" s="2">
        <v>-0.6</v>
      </c>
      <c r="G7009" s="13">
        <v>103.1</v>
      </c>
      <c r="H7009" s="21">
        <v>15</v>
      </c>
      <c r="I7009" s="2">
        <v>1029</v>
      </c>
      <c r="J7009" s="2">
        <v>997</v>
      </c>
      <c r="K7009" s="2">
        <v>2.4</v>
      </c>
      <c r="L7009" s="2">
        <v>13.3</v>
      </c>
      <c r="M7009" s="2">
        <v>0</v>
      </c>
      <c r="N7009" s="2">
        <v>1</v>
      </c>
      <c r="O7009" s="2">
        <v>0</v>
      </c>
      <c r="P7009" s="2">
        <v>0</v>
      </c>
    </row>
    <row r="7010" spans="1:16" x14ac:dyDescent="0.25">
      <c r="A7010" s="112" t="s">
        <v>13</v>
      </c>
      <c r="B7010" s="439">
        <v>2019</v>
      </c>
      <c r="C7010" s="111">
        <v>10</v>
      </c>
      <c r="D7010" s="22">
        <v>10.8</v>
      </c>
      <c r="E7010" s="2">
        <v>22.8</v>
      </c>
      <c r="F7010" s="2">
        <v>-3.2</v>
      </c>
      <c r="G7010" s="13">
        <v>114.6</v>
      </c>
      <c r="H7010" s="13">
        <v>24.7</v>
      </c>
      <c r="I7010" s="2">
        <v>1030</v>
      </c>
      <c r="J7010" s="2">
        <v>998</v>
      </c>
      <c r="K7010" s="2">
        <v>5.4</v>
      </c>
      <c r="L7010" s="2">
        <v>72.400000000000006</v>
      </c>
      <c r="M7010" s="2">
        <v>0</v>
      </c>
      <c r="N7010" s="2">
        <v>3</v>
      </c>
      <c r="O7010" s="2">
        <v>0</v>
      </c>
      <c r="P7010" s="2">
        <v>0</v>
      </c>
    </row>
    <row r="7011" spans="1:16" x14ac:dyDescent="0.25">
      <c r="A7011" s="112" t="s">
        <v>16</v>
      </c>
      <c r="B7011" s="439">
        <v>2019</v>
      </c>
      <c r="C7011" s="111">
        <v>10</v>
      </c>
      <c r="D7011" s="22">
        <v>10.8</v>
      </c>
      <c r="E7011" s="2">
        <v>22.8</v>
      </c>
      <c r="F7011" s="2">
        <v>-1.1000000000000001</v>
      </c>
      <c r="G7011" s="21">
        <v>126</v>
      </c>
      <c r="H7011" s="13">
        <v>22.7</v>
      </c>
      <c r="I7011" s="2">
        <v>1028</v>
      </c>
      <c r="J7011" s="2">
        <v>1000</v>
      </c>
      <c r="K7011" s="2">
        <v>6.2</v>
      </c>
      <c r="L7011" s="2">
        <v>16.600000000000001</v>
      </c>
      <c r="M7011" s="2">
        <v>0</v>
      </c>
      <c r="N7011" s="2">
        <v>3</v>
      </c>
      <c r="O7011" s="2">
        <v>0</v>
      </c>
      <c r="P7011" s="2">
        <v>0</v>
      </c>
    </row>
    <row r="7012" spans="1:16" x14ac:dyDescent="0.25">
      <c r="A7012" s="112" t="s">
        <v>14</v>
      </c>
      <c r="B7012" s="439">
        <v>2019</v>
      </c>
      <c r="C7012" s="111">
        <v>10</v>
      </c>
      <c r="D7012" s="22">
        <v>11.7</v>
      </c>
      <c r="E7012" s="2">
        <v>22.7</v>
      </c>
      <c r="F7012" s="2">
        <v>-1.5</v>
      </c>
      <c r="G7012" s="13">
        <v>89.9</v>
      </c>
      <c r="H7012" s="13">
        <v>17.7</v>
      </c>
      <c r="I7012" s="2">
        <v>1030</v>
      </c>
      <c r="J7012" s="2">
        <v>998</v>
      </c>
      <c r="K7012" s="2">
        <v>6.9</v>
      </c>
      <c r="L7012" s="2">
        <v>50.4</v>
      </c>
      <c r="M7012" s="2">
        <v>0</v>
      </c>
      <c r="N7012" s="2">
        <v>2</v>
      </c>
      <c r="O7012" s="2">
        <v>0</v>
      </c>
      <c r="P7012" s="2">
        <v>0</v>
      </c>
    </row>
    <row r="7013" spans="1:16" x14ac:dyDescent="0.25">
      <c r="A7013" s="112" t="s">
        <v>87</v>
      </c>
      <c r="B7013" s="439">
        <v>2019</v>
      </c>
      <c r="C7013" s="111">
        <v>10</v>
      </c>
      <c r="D7013" s="22">
        <v>10.4</v>
      </c>
      <c r="E7013" s="440">
        <v>22</v>
      </c>
      <c r="F7013" s="2">
        <v>-1.2</v>
      </c>
      <c r="G7013" s="13">
        <v>107.4</v>
      </c>
      <c r="H7013" s="13">
        <v>18.3</v>
      </c>
      <c r="I7013" s="2">
        <v>1029</v>
      </c>
      <c r="J7013" s="2">
        <v>1001</v>
      </c>
      <c r="K7013" s="2">
        <v>3.1</v>
      </c>
      <c r="L7013" s="2">
        <v>22.3</v>
      </c>
      <c r="M7013" s="2">
        <v>0</v>
      </c>
      <c r="N7013" s="2">
        <v>3</v>
      </c>
      <c r="O7013" s="2">
        <v>0</v>
      </c>
      <c r="P7013" s="2">
        <v>0</v>
      </c>
    </row>
    <row r="7014" spans="1:16" x14ac:dyDescent="0.25">
      <c r="A7014" s="112" t="s">
        <v>164</v>
      </c>
      <c r="B7014" s="439">
        <v>2019</v>
      </c>
      <c r="C7014" s="111">
        <v>10</v>
      </c>
      <c r="D7014" s="22">
        <v>11.8</v>
      </c>
      <c r="E7014" s="436">
        <v>24</v>
      </c>
      <c r="F7014" s="2">
        <v>0.1</v>
      </c>
      <c r="G7014" s="21">
        <v>98</v>
      </c>
      <c r="H7014" s="21">
        <v>18</v>
      </c>
      <c r="I7014" s="2">
        <v>1030</v>
      </c>
      <c r="J7014" s="2">
        <v>998</v>
      </c>
      <c r="K7014" s="2">
        <v>6.8</v>
      </c>
      <c r="L7014" s="2">
        <v>50.4</v>
      </c>
      <c r="M7014" s="2">
        <v>0</v>
      </c>
      <c r="N7014" s="2">
        <v>0</v>
      </c>
      <c r="O7014" s="2">
        <v>0</v>
      </c>
      <c r="P7014" s="2">
        <v>0</v>
      </c>
    </row>
    <row r="7015" spans="1:16" x14ac:dyDescent="0.25">
      <c r="A7015" s="112" t="s">
        <v>31</v>
      </c>
      <c r="B7015" s="439">
        <v>2019</v>
      </c>
      <c r="C7015" s="111">
        <v>10</v>
      </c>
      <c r="D7015" s="22">
        <v>12.1</v>
      </c>
      <c r="E7015" s="2">
        <v>24.4</v>
      </c>
      <c r="F7015" s="440">
        <v>0</v>
      </c>
      <c r="G7015" s="21">
        <v>66</v>
      </c>
      <c r="H7015" s="21">
        <v>13</v>
      </c>
      <c r="I7015" s="2">
        <v>1030</v>
      </c>
      <c r="J7015" s="2">
        <v>999</v>
      </c>
      <c r="K7015" s="440">
        <v>5</v>
      </c>
      <c r="L7015" s="2">
        <v>20.9</v>
      </c>
      <c r="M7015" s="2">
        <v>0</v>
      </c>
      <c r="N7015" s="2">
        <v>0</v>
      </c>
      <c r="O7015" s="2">
        <v>0</v>
      </c>
      <c r="P7015" s="2">
        <v>0</v>
      </c>
    </row>
    <row r="7016" spans="1:16" x14ac:dyDescent="0.25">
      <c r="A7016" s="112" t="s">
        <v>69</v>
      </c>
      <c r="B7016" s="439">
        <v>2019</v>
      </c>
      <c r="C7016" s="111">
        <v>10</v>
      </c>
      <c r="D7016" s="22">
        <v>11</v>
      </c>
      <c r="E7016" s="2">
        <v>23.4</v>
      </c>
      <c r="F7016" s="2">
        <v>-0.3</v>
      </c>
      <c r="G7016" s="13">
        <v>91.8</v>
      </c>
      <c r="H7016" s="13">
        <v>15.9</v>
      </c>
      <c r="I7016" s="2">
        <v>1028</v>
      </c>
      <c r="J7016" s="2">
        <v>998</v>
      </c>
      <c r="K7016" s="2">
        <v>14.4</v>
      </c>
      <c r="L7016" s="2">
        <v>40.200000000000003</v>
      </c>
      <c r="M7016" s="2">
        <v>0</v>
      </c>
      <c r="N7016" s="2">
        <v>1</v>
      </c>
      <c r="O7016" s="2">
        <v>0</v>
      </c>
      <c r="P7016" s="2">
        <v>0</v>
      </c>
    </row>
    <row r="7017" spans="1:16" x14ac:dyDescent="0.25">
      <c r="A7017" s="112" t="s">
        <v>49</v>
      </c>
      <c r="B7017" s="439">
        <v>2019</v>
      </c>
      <c r="C7017" s="111">
        <v>10</v>
      </c>
      <c r="D7017" s="22">
        <v>12.6</v>
      </c>
      <c r="E7017" s="2">
        <v>24.4</v>
      </c>
      <c r="F7017" s="2">
        <v>-0.5</v>
      </c>
      <c r="G7017" s="21">
        <v>69</v>
      </c>
      <c r="H7017" s="21">
        <v>14</v>
      </c>
      <c r="I7017" s="2">
        <v>1030</v>
      </c>
      <c r="J7017" s="2">
        <v>998</v>
      </c>
      <c r="K7017" s="2">
        <v>6.2</v>
      </c>
      <c r="L7017" s="2">
        <v>42.1</v>
      </c>
      <c r="M7017" s="2">
        <v>0</v>
      </c>
      <c r="N7017" s="2">
        <v>1</v>
      </c>
      <c r="O7017" s="2">
        <v>0</v>
      </c>
      <c r="P7017" s="2">
        <v>0</v>
      </c>
    </row>
    <row r="7018" spans="1:16" x14ac:dyDescent="0.25">
      <c r="A7018" s="112" t="s">
        <v>186</v>
      </c>
      <c r="B7018" s="439">
        <v>2019</v>
      </c>
      <c r="C7018" s="111">
        <v>10</v>
      </c>
      <c r="D7018" s="22">
        <v>13</v>
      </c>
      <c r="E7018" s="2">
        <v>25.3</v>
      </c>
      <c r="F7018" s="2">
        <v>0.9</v>
      </c>
      <c r="G7018" s="13">
        <v>47.6</v>
      </c>
      <c r="H7018" s="13">
        <v>11.2</v>
      </c>
      <c r="I7018" s="2">
        <v>1030</v>
      </c>
      <c r="J7018" s="2">
        <v>998</v>
      </c>
      <c r="K7018" s="533" t="s">
        <v>197</v>
      </c>
      <c r="L7018" s="533"/>
      <c r="M7018" s="2">
        <v>0</v>
      </c>
      <c r="N7018" s="2">
        <v>0</v>
      </c>
      <c r="O7018" s="2">
        <v>0</v>
      </c>
      <c r="P7018" s="2">
        <v>0</v>
      </c>
    </row>
    <row r="7019" spans="1:16" x14ac:dyDescent="0.25">
      <c r="A7019" s="112" t="s">
        <v>61</v>
      </c>
      <c r="B7019" s="439">
        <v>2019</v>
      </c>
      <c r="C7019" s="111">
        <v>10</v>
      </c>
      <c r="D7019" s="22">
        <v>11.2</v>
      </c>
      <c r="E7019" s="2">
        <v>22.9</v>
      </c>
      <c r="F7019" s="436">
        <v>-1</v>
      </c>
      <c r="G7019" s="13">
        <v>110.8</v>
      </c>
      <c r="H7019" s="13">
        <v>16.600000000000001</v>
      </c>
      <c r="I7019" s="2">
        <v>1031</v>
      </c>
      <c r="J7019" s="2">
        <v>999</v>
      </c>
      <c r="K7019" s="436">
        <v>9</v>
      </c>
      <c r="L7019" s="2">
        <v>40.1</v>
      </c>
      <c r="M7019" s="2">
        <v>0</v>
      </c>
      <c r="N7019" s="2">
        <v>1</v>
      </c>
      <c r="O7019" s="2">
        <v>0</v>
      </c>
      <c r="P7019" s="2">
        <v>0</v>
      </c>
    </row>
    <row r="7020" spans="1:16" x14ac:dyDescent="0.25">
      <c r="A7020" s="112" t="s">
        <v>168</v>
      </c>
      <c r="B7020" s="439">
        <v>2019</v>
      </c>
      <c r="C7020" s="111">
        <v>10</v>
      </c>
      <c r="D7020" s="22">
        <v>12.5</v>
      </c>
      <c r="E7020" s="2">
        <v>23.9</v>
      </c>
      <c r="F7020" s="2">
        <v>0.9</v>
      </c>
      <c r="G7020" s="13">
        <v>66.400000000000006</v>
      </c>
      <c r="H7020" s="21">
        <v>11</v>
      </c>
      <c r="I7020" s="2">
        <v>1030</v>
      </c>
      <c r="J7020" s="2">
        <v>998</v>
      </c>
      <c r="K7020" s="2">
        <v>7.6</v>
      </c>
      <c r="L7020" s="2">
        <v>31.9</v>
      </c>
      <c r="M7020" s="2">
        <v>0</v>
      </c>
      <c r="N7020" s="2">
        <v>0</v>
      </c>
      <c r="O7020" s="2">
        <v>0</v>
      </c>
      <c r="P7020" s="2">
        <v>0</v>
      </c>
    </row>
    <row r="7021" spans="1:16" x14ac:dyDescent="0.25">
      <c r="A7021" s="112" t="s">
        <v>46</v>
      </c>
      <c r="B7021" s="439">
        <v>2019</v>
      </c>
      <c r="C7021" s="111">
        <v>10</v>
      </c>
      <c r="D7021" s="22">
        <v>11.7</v>
      </c>
      <c r="E7021" s="2">
        <v>22.3</v>
      </c>
      <c r="F7021" s="2">
        <v>0.1</v>
      </c>
      <c r="G7021" s="13">
        <v>53.4</v>
      </c>
      <c r="H7021" s="13">
        <v>18.100000000000001</v>
      </c>
      <c r="I7021" s="2">
        <v>1030</v>
      </c>
      <c r="J7021" s="2">
        <v>1000</v>
      </c>
      <c r="K7021" s="2">
        <v>9.6999999999999993</v>
      </c>
      <c r="L7021" s="2">
        <v>32.1</v>
      </c>
      <c r="M7021" s="2">
        <v>0</v>
      </c>
      <c r="N7021" s="2">
        <v>0</v>
      </c>
      <c r="O7021" s="2">
        <v>0</v>
      </c>
      <c r="P7021" s="2">
        <v>0</v>
      </c>
    </row>
    <row r="7022" spans="1:16" x14ac:dyDescent="0.25">
      <c r="A7022" s="112" t="s">
        <v>56</v>
      </c>
      <c r="B7022" s="439">
        <v>2019</v>
      </c>
      <c r="C7022" s="111">
        <v>10</v>
      </c>
      <c r="D7022" s="22">
        <v>12.1</v>
      </c>
      <c r="E7022" s="2">
        <v>23.8</v>
      </c>
      <c r="F7022" s="2">
        <v>-0.8</v>
      </c>
      <c r="G7022" s="21">
        <v>82</v>
      </c>
      <c r="H7022" s="13">
        <v>15.6</v>
      </c>
      <c r="I7022" s="2">
        <v>1030</v>
      </c>
      <c r="J7022" s="2">
        <v>998</v>
      </c>
      <c r="K7022" s="2">
        <v>2.2999999999999998</v>
      </c>
      <c r="L7022" s="2">
        <v>15.9</v>
      </c>
      <c r="M7022" s="2">
        <v>0</v>
      </c>
      <c r="N7022" s="2">
        <v>2</v>
      </c>
      <c r="O7022" s="2">
        <v>0</v>
      </c>
      <c r="P7022" s="2">
        <v>0</v>
      </c>
    </row>
    <row r="7023" spans="1:16" x14ac:dyDescent="0.25">
      <c r="A7023" s="112" t="s">
        <v>71</v>
      </c>
      <c r="B7023" s="439">
        <v>2019</v>
      </c>
      <c r="C7023" s="111">
        <v>10</v>
      </c>
      <c r="D7023" s="22">
        <v>10.8</v>
      </c>
      <c r="E7023" s="2">
        <v>22.2</v>
      </c>
      <c r="F7023" s="2">
        <v>0.1</v>
      </c>
      <c r="G7023" s="13">
        <v>120.2</v>
      </c>
      <c r="H7023" s="13">
        <v>14.6</v>
      </c>
      <c r="I7023" s="2">
        <v>1029</v>
      </c>
      <c r="J7023" s="2">
        <v>998</v>
      </c>
      <c r="K7023" s="2">
        <v>5.9</v>
      </c>
      <c r="L7023" s="2">
        <v>31.4</v>
      </c>
      <c r="M7023" s="2">
        <v>0</v>
      </c>
      <c r="N7023" s="2">
        <v>0</v>
      </c>
      <c r="O7023" s="2">
        <v>0</v>
      </c>
      <c r="P7023" s="2">
        <v>0</v>
      </c>
    </row>
    <row r="7024" spans="1:16" x14ac:dyDescent="0.25">
      <c r="A7024" s="112" t="s">
        <v>72</v>
      </c>
      <c r="B7024" s="439">
        <v>2019</v>
      </c>
      <c r="C7024" s="111">
        <v>10</v>
      </c>
      <c r="D7024" s="22">
        <v>10.4</v>
      </c>
      <c r="E7024" s="2">
        <v>23.1</v>
      </c>
      <c r="F7024" s="2">
        <v>-2.6</v>
      </c>
      <c r="G7024" s="13">
        <v>94.6</v>
      </c>
      <c r="H7024" s="13">
        <v>13.4</v>
      </c>
      <c r="I7024" s="2">
        <v>1029</v>
      </c>
      <c r="J7024" s="2">
        <v>997</v>
      </c>
      <c r="K7024" s="2">
        <v>6.2</v>
      </c>
      <c r="L7024" s="2">
        <v>25.3</v>
      </c>
      <c r="M7024" s="2">
        <v>0</v>
      </c>
      <c r="N7024" s="2">
        <v>3</v>
      </c>
      <c r="O7024" s="2">
        <v>0</v>
      </c>
      <c r="P7024" s="2">
        <v>0</v>
      </c>
    </row>
    <row r="7025" spans="1:16" x14ac:dyDescent="0.25">
      <c r="A7025" s="113" t="s">
        <v>54</v>
      </c>
      <c r="B7025" s="439">
        <v>2019</v>
      </c>
      <c r="C7025" s="111">
        <v>10</v>
      </c>
      <c r="D7025" s="22">
        <f>AVERAGE(D7006:D7024)</f>
        <v>11.542105263157893</v>
      </c>
      <c r="G7025" s="21">
        <f>AVERAGE(G7006:G7024)</f>
        <v>91.55263157894737</v>
      </c>
    </row>
    <row r="7026" spans="1:16" x14ac:dyDescent="0.25">
      <c r="A7026" s="532" t="s">
        <v>37</v>
      </c>
      <c r="B7026" s="532"/>
      <c r="C7026" s="532"/>
      <c r="D7026" s="435">
        <v>10.1</v>
      </c>
      <c r="G7026" s="168">
        <v>59.5</v>
      </c>
    </row>
    <row r="7027" spans="1:16" x14ac:dyDescent="0.25">
      <c r="A7027" s="532" t="s">
        <v>38</v>
      </c>
      <c r="B7027" s="532"/>
      <c r="C7027" s="532"/>
      <c r="D7027" s="435">
        <v>9</v>
      </c>
      <c r="G7027" s="168">
        <v>74.900000000000006</v>
      </c>
    </row>
    <row r="7028" spans="1:16" x14ac:dyDescent="0.25">
      <c r="A7028" s="532" t="s">
        <v>167</v>
      </c>
      <c r="B7028" s="532"/>
      <c r="C7028" s="532"/>
      <c r="D7028" s="435">
        <v>10.1</v>
      </c>
    </row>
    <row r="7029" spans="1:16" x14ac:dyDescent="0.25">
      <c r="A7029" s="532" t="s">
        <v>98</v>
      </c>
      <c r="B7029" s="532"/>
      <c r="C7029" s="532"/>
      <c r="D7029" s="435">
        <v>10</v>
      </c>
    </row>
    <row r="7032" spans="1:16" x14ac:dyDescent="0.25">
      <c r="A7032" s="442" t="s">
        <v>0</v>
      </c>
      <c r="B7032" s="442" t="s">
        <v>1</v>
      </c>
      <c r="C7032" s="442" t="s">
        <v>2</v>
      </c>
      <c r="D7032" s="444" t="s">
        <v>3</v>
      </c>
      <c r="E7032" s="442" t="s">
        <v>111</v>
      </c>
      <c r="F7032" s="442" t="s">
        <v>112</v>
      </c>
      <c r="G7032" s="442" t="s">
        <v>4</v>
      </c>
      <c r="H7032" s="15" t="s">
        <v>5</v>
      </c>
      <c r="I7032" s="442" t="s">
        <v>10</v>
      </c>
      <c r="J7032" s="442" t="s">
        <v>11</v>
      </c>
      <c r="K7032" s="442" t="s">
        <v>17</v>
      </c>
      <c r="L7032" s="442" t="s">
        <v>18</v>
      </c>
      <c r="M7032" s="442" t="s">
        <v>6</v>
      </c>
      <c r="N7032" s="442" t="s">
        <v>7</v>
      </c>
      <c r="O7032" s="442" t="s">
        <v>8</v>
      </c>
      <c r="P7032" s="442" t="s">
        <v>9</v>
      </c>
    </row>
    <row r="7034" spans="1:16" x14ac:dyDescent="0.25">
      <c r="A7034" s="113" t="s">
        <v>39</v>
      </c>
      <c r="B7034" s="443">
        <v>2019</v>
      </c>
      <c r="C7034" s="111">
        <v>11</v>
      </c>
      <c r="D7034" s="22">
        <v>5.9</v>
      </c>
      <c r="E7034" s="2">
        <v>15.8</v>
      </c>
      <c r="F7034" s="2">
        <v>-2.8</v>
      </c>
      <c r="G7034" s="13">
        <v>56.9</v>
      </c>
      <c r="H7034" s="13">
        <v>13.3</v>
      </c>
      <c r="I7034" s="2">
        <v>1023</v>
      </c>
      <c r="J7034" s="2">
        <v>984</v>
      </c>
      <c r="K7034" s="2">
        <v>8.9</v>
      </c>
      <c r="L7034" s="2">
        <v>55.2</v>
      </c>
      <c r="M7034" s="2">
        <v>0</v>
      </c>
      <c r="N7034" s="2">
        <v>5</v>
      </c>
      <c r="O7034" s="2">
        <v>0</v>
      </c>
      <c r="P7034" s="2">
        <v>0</v>
      </c>
    </row>
    <row r="7035" spans="1:16" x14ac:dyDescent="0.25">
      <c r="A7035" s="112" t="s">
        <v>19</v>
      </c>
      <c r="B7035" s="443">
        <v>2019</v>
      </c>
      <c r="C7035" s="111">
        <v>11</v>
      </c>
      <c r="D7035" s="22">
        <v>5.9</v>
      </c>
      <c r="E7035" s="2">
        <v>15.7</v>
      </c>
      <c r="F7035" s="2">
        <v>-1.3</v>
      </c>
      <c r="G7035" s="13">
        <v>41.8</v>
      </c>
      <c r="H7035" s="13">
        <v>6.4</v>
      </c>
      <c r="I7035" s="2">
        <v>1026</v>
      </c>
      <c r="J7035" s="2">
        <v>987</v>
      </c>
      <c r="K7035" s="2">
        <v>3.3</v>
      </c>
      <c r="L7035" s="2">
        <v>15.1</v>
      </c>
      <c r="M7035" s="2">
        <v>0</v>
      </c>
      <c r="N7035" s="2">
        <v>2</v>
      </c>
      <c r="O7035" s="2">
        <v>0</v>
      </c>
      <c r="P7035" s="2">
        <v>0</v>
      </c>
    </row>
    <row r="7036" spans="1:16" x14ac:dyDescent="0.25">
      <c r="A7036" s="112" t="s">
        <v>12</v>
      </c>
      <c r="B7036" s="443">
        <v>2019</v>
      </c>
      <c r="C7036" s="111">
        <v>11</v>
      </c>
      <c r="D7036" s="22">
        <v>5.0999999999999996</v>
      </c>
      <c r="E7036" s="2">
        <v>13.5</v>
      </c>
      <c r="F7036" s="2">
        <v>-1.2</v>
      </c>
      <c r="G7036" s="13">
        <v>68.7</v>
      </c>
      <c r="H7036" s="13">
        <v>10.8</v>
      </c>
      <c r="I7036" s="2">
        <v>1025</v>
      </c>
      <c r="J7036" s="2">
        <v>988</v>
      </c>
      <c r="K7036" s="2">
        <v>3.9</v>
      </c>
      <c r="L7036" s="2">
        <v>39.299999999999997</v>
      </c>
      <c r="M7036" s="2">
        <v>0</v>
      </c>
      <c r="N7036" s="2">
        <v>1</v>
      </c>
      <c r="O7036" s="2">
        <v>0</v>
      </c>
      <c r="P7036" s="2">
        <v>0</v>
      </c>
    </row>
    <row r="7037" spans="1:16" x14ac:dyDescent="0.25">
      <c r="A7037" s="112" t="s">
        <v>161</v>
      </c>
      <c r="B7037" s="443">
        <v>2019</v>
      </c>
      <c r="C7037" s="111">
        <v>11</v>
      </c>
      <c r="D7037" s="22">
        <v>5.2</v>
      </c>
      <c r="E7037" s="2">
        <v>14.6</v>
      </c>
      <c r="F7037" s="2">
        <v>-0.3</v>
      </c>
      <c r="G7037" s="13">
        <v>57.7</v>
      </c>
      <c r="H7037" s="13">
        <v>7.4</v>
      </c>
      <c r="I7037" s="2">
        <v>1023</v>
      </c>
      <c r="J7037" s="2">
        <v>985</v>
      </c>
      <c r="K7037" s="2">
        <v>2.9</v>
      </c>
      <c r="L7037" s="2">
        <v>11.5</v>
      </c>
      <c r="M7037" s="2">
        <v>0</v>
      </c>
      <c r="N7037" s="2">
        <v>1</v>
      </c>
      <c r="O7037" s="2">
        <v>0</v>
      </c>
      <c r="P7037" s="2">
        <v>0</v>
      </c>
    </row>
    <row r="7038" spans="1:16" x14ac:dyDescent="0.25">
      <c r="A7038" s="112" t="s">
        <v>13</v>
      </c>
      <c r="B7038" s="443">
        <v>2019</v>
      </c>
      <c r="C7038" s="111">
        <v>11</v>
      </c>
      <c r="D7038" s="22">
        <v>4.9000000000000004</v>
      </c>
      <c r="E7038" s="447">
        <v>15</v>
      </c>
      <c r="F7038" s="2">
        <v>-2.9</v>
      </c>
      <c r="G7038" s="13">
        <v>58.6</v>
      </c>
      <c r="H7038" s="13">
        <v>13.1</v>
      </c>
      <c r="I7038" s="2">
        <v>1024</v>
      </c>
      <c r="J7038" s="2">
        <v>985</v>
      </c>
      <c r="K7038" s="2">
        <v>1.5</v>
      </c>
      <c r="L7038" s="2">
        <v>14.3</v>
      </c>
      <c r="M7038" s="2">
        <v>0</v>
      </c>
      <c r="N7038" s="2">
        <v>8</v>
      </c>
      <c r="O7038" s="2">
        <v>0</v>
      </c>
      <c r="P7038" s="2">
        <v>0</v>
      </c>
    </row>
    <row r="7039" spans="1:16" x14ac:dyDescent="0.25">
      <c r="A7039" s="112" t="s">
        <v>16</v>
      </c>
      <c r="B7039" s="443">
        <v>2019</v>
      </c>
      <c r="C7039" s="111">
        <v>11</v>
      </c>
      <c r="D7039" s="22">
        <v>4.0999999999999996</v>
      </c>
      <c r="E7039" s="2">
        <v>14.3</v>
      </c>
      <c r="F7039" s="2">
        <v>-1.2</v>
      </c>
      <c r="G7039" s="13">
        <v>63.6</v>
      </c>
      <c r="H7039" s="13">
        <v>11.1</v>
      </c>
      <c r="I7039" s="2">
        <v>1022</v>
      </c>
      <c r="J7039" s="2">
        <v>988</v>
      </c>
      <c r="K7039" s="2">
        <v>5.4</v>
      </c>
      <c r="L7039" s="2">
        <v>16.899999999999999</v>
      </c>
      <c r="M7039" s="2">
        <v>0</v>
      </c>
      <c r="N7039" s="2">
        <v>6</v>
      </c>
      <c r="O7039" s="2">
        <v>0</v>
      </c>
      <c r="P7039" s="2">
        <v>0</v>
      </c>
    </row>
    <row r="7040" spans="1:16" x14ac:dyDescent="0.25">
      <c r="A7040" s="112" t="s">
        <v>14</v>
      </c>
      <c r="B7040" s="443">
        <v>2019</v>
      </c>
      <c r="C7040" s="111">
        <v>11</v>
      </c>
      <c r="D7040" s="445">
        <v>5.6</v>
      </c>
      <c r="E7040" s="447">
        <v>15</v>
      </c>
      <c r="F7040" s="441">
        <v>-2.5</v>
      </c>
      <c r="G7040" s="13">
        <v>55.4</v>
      </c>
      <c r="H7040" s="13">
        <v>11.8</v>
      </c>
      <c r="I7040" s="441">
        <v>1025</v>
      </c>
      <c r="J7040" s="441">
        <v>985</v>
      </c>
      <c r="K7040" s="441">
        <v>5.6</v>
      </c>
      <c r="L7040" s="441">
        <v>38.700000000000003</v>
      </c>
      <c r="M7040" s="441">
        <v>0</v>
      </c>
      <c r="N7040" s="441">
        <v>5</v>
      </c>
      <c r="O7040" s="441">
        <v>0</v>
      </c>
      <c r="P7040" s="441">
        <v>0</v>
      </c>
    </row>
    <row r="7041" spans="1:16" x14ac:dyDescent="0.25">
      <c r="A7041" s="112" t="s">
        <v>87</v>
      </c>
      <c r="B7041" s="443">
        <v>2019</v>
      </c>
      <c r="C7041" s="111">
        <v>11</v>
      </c>
      <c r="D7041" s="22">
        <v>4.2</v>
      </c>
      <c r="E7041" s="2">
        <v>13.1</v>
      </c>
      <c r="F7041" s="2">
        <v>-1.5</v>
      </c>
      <c r="G7041" s="13">
        <v>73.900000000000006</v>
      </c>
      <c r="H7041" s="13">
        <v>11.3</v>
      </c>
      <c r="I7041" s="2">
        <v>1025</v>
      </c>
      <c r="J7041" s="2">
        <v>988</v>
      </c>
      <c r="K7041" s="2">
        <v>2.7</v>
      </c>
      <c r="L7041" s="2">
        <v>23.1</v>
      </c>
      <c r="M7041" s="2">
        <v>0</v>
      </c>
      <c r="N7041" s="2">
        <v>4</v>
      </c>
      <c r="O7041" s="2">
        <v>0</v>
      </c>
      <c r="P7041" s="2">
        <v>0</v>
      </c>
    </row>
    <row r="7042" spans="1:16" x14ac:dyDescent="0.25">
      <c r="A7042" s="112" t="s">
        <v>164</v>
      </c>
      <c r="B7042" s="443">
        <v>2019</v>
      </c>
      <c r="C7042" s="111">
        <v>11</v>
      </c>
      <c r="D7042" s="22">
        <v>5.6</v>
      </c>
      <c r="E7042" s="2">
        <v>15.6</v>
      </c>
      <c r="F7042" s="2">
        <v>-2.2999999999999998</v>
      </c>
      <c r="G7042" s="21">
        <v>45</v>
      </c>
      <c r="H7042" s="21">
        <v>9</v>
      </c>
      <c r="I7042" s="2">
        <v>1024</v>
      </c>
      <c r="J7042" s="2">
        <v>985</v>
      </c>
      <c r="K7042" s="2">
        <v>5.7</v>
      </c>
      <c r="L7042" s="2">
        <v>13.6</v>
      </c>
      <c r="M7042" s="2">
        <v>0</v>
      </c>
      <c r="N7042" s="2">
        <v>4</v>
      </c>
      <c r="O7042" s="2">
        <v>0</v>
      </c>
      <c r="P7042" s="2">
        <v>0</v>
      </c>
    </row>
    <row r="7043" spans="1:16" x14ac:dyDescent="0.25">
      <c r="A7043" s="112" t="s">
        <v>31</v>
      </c>
      <c r="B7043" s="443">
        <v>2019</v>
      </c>
      <c r="C7043" s="111">
        <v>11</v>
      </c>
      <c r="D7043" s="22">
        <v>6.1</v>
      </c>
      <c r="E7043" s="2">
        <v>15.4</v>
      </c>
      <c r="F7043" s="2">
        <v>-0.7</v>
      </c>
      <c r="G7043" s="13">
        <v>47.6</v>
      </c>
      <c r="H7043" s="21">
        <v>9</v>
      </c>
      <c r="I7043" s="2">
        <v>1024</v>
      </c>
      <c r="J7043" s="2">
        <v>986</v>
      </c>
      <c r="K7043" s="2">
        <v>3.9</v>
      </c>
      <c r="L7043" s="2">
        <v>16.100000000000001</v>
      </c>
      <c r="M7043" s="2">
        <v>0</v>
      </c>
      <c r="N7043" s="2">
        <v>1</v>
      </c>
      <c r="O7043" s="2">
        <v>0</v>
      </c>
      <c r="P7043" s="2">
        <v>0</v>
      </c>
    </row>
    <row r="7044" spans="1:16" x14ac:dyDescent="0.25">
      <c r="A7044" s="112" t="s">
        <v>69</v>
      </c>
      <c r="B7044" s="443">
        <v>2019</v>
      </c>
      <c r="C7044" s="111">
        <v>11</v>
      </c>
      <c r="D7044" s="22">
        <v>4.5</v>
      </c>
      <c r="E7044" s="2">
        <v>13.4</v>
      </c>
      <c r="F7044" s="2">
        <v>-2.8</v>
      </c>
      <c r="G7044" s="13">
        <v>54.6</v>
      </c>
      <c r="H7044" s="13">
        <v>8.1</v>
      </c>
      <c r="I7044" s="2">
        <v>1022</v>
      </c>
      <c r="J7044" s="2">
        <v>986</v>
      </c>
      <c r="K7044" s="447">
        <v>14</v>
      </c>
      <c r="L7044" s="2">
        <v>42.1</v>
      </c>
      <c r="M7044" s="2">
        <v>0</v>
      </c>
      <c r="N7044" s="2">
        <v>3</v>
      </c>
      <c r="O7044" s="2">
        <v>0</v>
      </c>
      <c r="P7044" s="2">
        <v>0</v>
      </c>
    </row>
    <row r="7045" spans="1:16" x14ac:dyDescent="0.25">
      <c r="A7045" s="112" t="s">
        <v>49</v>
      </c>
      <c r="B7045" s="443">
        <v>2019</v>
      </c>
      <c r="C7045" s="111">
        <v>11</v>
      </c>
      <c r="D7045" s="22">
        <v>6.5</v>
      </c>
      <c r="E7045" s="2">
        <v>15.9</v>
      </c>
      <c r="F7045" s="2">
        <v>-0.7</v>
      </c>
      <c r="G7045" s="21">
        <v>40</v>
      </c>
      <c r="H7045" s="21">
        <v>8</v>
      </c>
      <c r="I7045" s="2">
        <v>1024</v>
      </c>
      <c r="J7045" s="2">
        <v>985</v>
      </c>
      <c r="K7045" s="2">
        <v>4.5999999999999996</v>
      </c>
      <c r="L7045" s="2">
        <v>43.6</v>
      </c>
      <c r="M7045" s="2">
        <v>0</v>
      </c>
      <c r="N7045" s="2">
        <v>2</v>
      </c>
      <c r="O7045" s="2">
        <v>0</v>
      </c>
      <c r="P7045" s="2">
        <v>0</v>
      </c>
    </row>
    <row r="7046" spans="1:16" x14ac:dyDescent="0.25">
      <c r="A7046" s="112" t="s">
        <v>186</v>
      </c>
      <c r="B7046" s="443">
        <v>2019</v>
      </c>
      <c r="C7046" s="111">
        <v>11</v>
      </c>
      <c r="D7046" s="22">
        <v>6.8</v>
      </c>
      <c r="E7046" s="2">
        <v>16.100000000000001</v>
      </c>
      <c r="F7046" s="2">
        <v>-0.1</v>
      </c>
      <c r="G7046" s="13">
        <v>14.4</v>
      </c>
      <c r="H7046" s="13">
        <v>4.2</v>
      </c>
      <c r="I7046" s="2">
        <v>1024</v>
      </c>
      <c r="J7046" s="2">
        <v>985</v>
      </c>
      <c r="K7046" s="533" t="s">
        <v>197</v>
      </c>
      <c r="L7046" s="533"/>
      <c r="M7046" s="2">
        <v>0</v>
      </c>
      <c r="N7046" s="2">
        <v>1</v>
      </c>
      <c r="O7046" s="2">
        <v>0</v>
      </c>
      <c r="P7046" s="2">
        <v>0</v>
      </c>
    </row>
    <row r="7047" spans="1:16" x14ac:dyDescent="0.25">
      <c r="A7047" s="112" t="s">
        <v>61</v>
      </c>
      <c r="B7047" s="443">
        <v>2019</v>
      </c>
      <c r="C7047" s="111">
        <v>11</v>
      </c>
      <c r="D7047" s="22">
        <v>5.2</v>
      </c>
      <c r="E7047" s="2">
        <v>14.2</v>
      </c>
      <c r="F7047" s="2">
        <v>-2.6</v>
      </c>
      <c r="G7047" s="13">
        <v>64.900000000000006</v>
      </c>
      <c r="H7047" s="13">
        <v>10.3</v>
      </c>
      <c r="I7047" s="2">
        <v>1025</v>
      </c>
      <c r="J7047" s="2">
        <v>985</v>
      </c>
      <c r="K7047" s="447">
        <v>7</v>
      </c>
      <c r="L7047" s="2">
        <v>39.700000000000003</v>
      </c>
      <c r="M7047" s="2">
        <v>0</v>
      </c>
      <c r="N7047" s="2">
        <v>10</v>
      </c>
      <c r="O7047" s="2">
        <v>0</v>
      </c>
      <c r="P7047" s="2">
        <v>0</v>
      </c>
    </row>
    <row r="7048" spans="1:16" x14ac:dyDescent="0.25">
      <c r="A7048" s="112" t="s">
        <v>168</v>
      </c>
      <c r="B7048" s="443">
        <v>2019</v>
      </c>
      <c r="C7048" s="111">
        <v>11</v>
      </c>
      <c r="D7048" s="22">
        <v>6.7</v>
      </c>
      <c r="E7048" s="2">
        <v>15.8</v>
      </c>
      <c r="F7048" s="2">
        <v>0.4</v>
      </c>
      <c r="G7048" s="13">
        <v>36.799999999999997</v>
      </c>
      <c r="H7048" s="13">
        <v>6.8</v>
      </c>
      <c r="I7048" s="2">
        <v>1024</v>
      </c>
      <c r="J7048" s="2">
        <v>985</v>
      </c>
      <c r="K7048" s="2">
        <v>6.8</v>
      </c>
      <c r="L7048" s="2">
        <v>26.9</v>
      </c>
      <c r="M7048" s="2">
        <v>0</v>
      </c>
      <c r="N7048" s="2">
        <v>0</v>
      </c>
      <c r="O7048" s="2">
        <v>0</v>
      </c>
      <c r="P7048" s="2">
        <v>0</v>
      </c>
    </row>
    <row r="7049" spans="1:16" x14ac:dyDescent="0.25">
      <c r="A7049" s="112" t="s">
        <v>46</v>
      </c>
      <c r="B7049" s="443">
        <v>2019</v>
      </c>
      <c r="C7049" s="111">
        <v>11</v>
      </c>
      <c r="D7049" s="22">
        <v>5.8</v>
      </c>
      <c r="E7049" s="2">
        <v>14.7</v>
      </c>
      <c r="F7049" s="2">
        <v>-0.9</v>
      </c>
      <c r="G7049" s="13">
        <v>22.1</v>
      </c>
      <c r="H7049" s="13">
        <v>7.8</v>
      </c>
      <c r="I7049" s="2">
        <v>1024</v>
      </c>
      <c r="J7049" s="2">
        <v>987</v>
      </c>
      <c r="K7049" s="2">
        <v>9.6999999999999993</v>
      </c>
      <c r="L7049" s="2">
        <v>30.6</v>
      </c>
      <c r="M7049" s="2">
        <v>0</v>
      </c>
      <c r="N7049" s="2">
        <v>1</v>
      </c>
      <c r="O7049" s="2">
        <v>0</v>
      </c>
      <c r="P7049" s="2">
        <v>0</v>
      </c>
    </row>
    <row r="7050" spans="1:16" x14ac:dyDescent="0.25">
      <c r="A7050" s="112" t="s">
        <v>56</v>
      </c>
      <c r="B7050" s="443">
        <v>2019</v>
      </c>
      <c r="C7050" s="111">
        <v>11</v>
      </c>
      <c r="D7050" s="22">
        <v>6.3</v>
      </c>
      <c r="E7050" s="2">
        <v>16.3</v>
      </c>
      <c r="F7050" s="2">
        <v>-1.2</v>
      </c>
      <c r="G7050" s="13">
        <v>41.4</v>
      </c>
      <c r="H7050" s="13">
        <v>5.4</v>
      </c>
      <c r="I7050" s="2">
        <v>1024</v>
      </c>
      <c r="J7050" s="2">
        <v>985</v>
      </c>
      <c r="K7050" s="447">
        <v>1</v>
      </c>
      <c r="L7050" s="447">
        <v>16</v>
      </c>
      <c r="M7050" s="2">
        <v>0</v>
      </c>
      <c r="N7050" s="2">
        <v>2</v>
      </c>
      <c r="O7050" s="2">
        <v>0</v>
      </c>
      <c r="P7050" s="2">
        <v>0</v>
      </c>
    </row>
    <row r="7051" spans="1:16" x14ac:dyDescent="0.25">
      <c r="A7051" s="112" t="s">
        <v>71</v>
      </c>
      <c r="B7051" s="443">
        <v>2019</v>
      </c>
      <c r="C7051" s="111">
        <v>11</v>
      </c>
      <c r="D7051" s="22">
        <v>4.9000000000000004</v>
      </c>
      <c r="E7051" s="2">
        <v>13.6</v>
      </c>
      <c r="F7051" s="2">
        <v>-2.8</v>
      </c>
      <c r="G7051" s="21">
        <v>68</v>
      </c>
      <c r="H7051" s="21">
        <v>9</v>
      </c>
      <c r="I7051" s="2">
        <v>1024</v>
      </c>
      <c r="J7051" s="2">
        <v>985</v>
      </c>
      <c r="K7051" s="2">
        <v>5.7</v>
      </c>
      <c r="L7051" s="2">
        <v>35.1</v>
      </c>
      <c r="M7051" s="2">
        <v>0</v>
      </c>
      <c r="N7051" s="2">
        <v>6</v>
      </c>
      <c r="O7051" s="2">
        <v>0</v>
      </c>
      <c r="P7051" s="2">
        <v>0</v>
      </c>
    </row>
    <row r="7052" spans="1:16" x14ac:dyDescent="0.25">
      <c r="A7052" s="112" t="s">
        <v>72</v>
      </c>
      <c r="B7052" s="443">
        <v>2019</v>
      </c>
      <c r="C7052" s="111">
        <v>11</v>
      </c>
      <c r="D7052" s="22">
        <v>4.4000000000000004</v>
      </c>
      <c r="E7052" s="2">
        <v>13.9</v>
      </c>
      <c r="F7052" s="2">
        <v>-3.8</v>
      </c>
      <c r="G7052" s="13">
        <v>55.6</v>
      </c>
      <c r="H7052" s="13">
        <v>8.8000000000000007</v>
      </c>
      <c r="I7052" s="2">
        <v>1023</v>
      </c>
      <c r="J7052" s="2">
        <v>985</v>
      </c>
      <c r="K7052" s="2">
        <v>4.7</v>
      </c>
      <c r="L7052" s="2">
        <v>26.1</v>
      </c>
      <c r="M7052" s="2">
        <v>0</v>
      </c>
      <c r="N7052" s="2">
        <v>9</v>
      </c>
      <c r="O7052" s="2">
        <v>0</v>
      </c>
      <c r="P7052" s="2">
        <v>0</v>
      </c>
    </row>
    <row r="7053" spans="1:16" x14ac:dyDescent="0.25">
      <c r="A7053" s="113" t="s">
        <v>54</v>
      </c>
      <c r="B7053" s="443">
        <v>2019</v>
      </c>
      <c r="C7053" s="111"/>
      <c r="D7053" s="22">
        <f>AVERAGE(D7034:D7052)</f>
        <v>5.457894736842106</v>
      </c>
      <c r="G7053" s="21">
        <f>AVERAGE(G7034:G7052)</f>
        <v>50.89473684210526</v>
      </c>
    </row>
    <row r="7054" spans="1:16" x14ac:dyDescent="0.25">
      <c r="A7054" s="532" t="s">
        <v>37</v>
      </c>
      <c r="B7054" s="532"/>
      <c r="C7054" s="532"/>
      <c r="D7054" s="446">
        <v>5.2</v>
      </c>
      <c r="G7054" s="168">
        <v>79.400000000000006</v>
      </c>
    </row>
    <row r="7055" spans="1:16" x14ac:dyDescent="0.25">
      <c r="A7055" s="532" t="s">
        <v>38</v>
      </c>
      <c r="B7055" s="532"/>
      <c r="C7055" s="532"/>
      <c r="D7055" s="446">
        <v>4.3</v>
      </c>
      <c r="G7055" s="168">
        <v>102.5</v>
      </c>
    </row>
    <row r="7056" spans="1:16" x14ac:dyDescent="0.25">
      <c r="A7056" s="532" t="s">
        <v>167</v>
      </c>
      <c r="B7056" s="532"/>
      <c r="C7056" s="532"/>
      <c r="D7056" s="446">
        <v>5.7</v>
      </c>
    </row>
    <row r="7057" spans="1:16" x14ac:dyDescent="0.25">
      <c r="A7057" s="532" t="s">
        <v>98</v>
      </c>
      <c r="B7057" s="532"/>
      <c r="C7057" s="532"/>
      <c r="D7057" s="446">
        <v>5.4</v>
      </c>
    </row>
    <row r="7059" spans="1:16" x14ac:dyDescent="0.25">
      <c r="E7059" s="531" t="s">
        <v>198</v>
      </c>
      <c r="F7059" s="531"/>
      <c r="G7059" s="531"/>
      <c r="H7059" s="531"/>
      <c r="I7059" s="531"/>
      <c r="J7059" s="531"/>
      <c r="K7059" s="531"/>
      <c r="L7059" s="531"/>
    </row>
    <row r="7061" spans="1:16" x14ac:dyDescent="0.25">
      <c r="A7061" s="442" t="s">
        <v>0</v>
      </c>
      <c r="B7061" s="442" t="s">
        <v>1</v>
      </c>
      <c r="C7061" s="442" t="s">
        <v>2</v>
      </c>
      <c r="D7061" s="444" t="s">
        <v>3</v>
      </c>
      <c r="E7061" s="442" t="s">
        <v>111</v>
      </c>
      <c r="F7061" s="442" t="s">
        <v>112</v>
      </c>
      <c r="G7061" s="442" t="s">
        <v>4</v>
      </c>
      <c r="H7061" s="15" t="s">
        <v>5</v>
      </c>
      <c r="I7061" s="442" t="s">
        <v>10</v>
      </c>
      <c r="J7061" s="442" t="s">
        <v>11</v>
      </c>
      <c r="K7061" s="442" t="s">
        <v>17</v>
      </c>
      <c r="L7061" s="442" t="s">
        <v>18</v>
      </c>
      <c r="M7061" s="442" t="s">
        <v>6</v>
      </c>
      <c r="N7061" s="442" t="s">
        <v>7</v>
      </c>
      <c r="O7061" s="442" t="s">
        <v>8</v>
      </c>
      <c r="P7061" s="442" t="s">
        <v>9</v>
      </c>
    </row>
    <row r="7063" spans="1:16" x14ac:dyDescent="0.25">
      <c r="A7063" s="113" t="s">
        <v>39</v>
      </c>
      <c r="B7063" s="443">
        <v>2019</v>
      </c>
      <c r="C7063" s="111" t="s">
        <v>47</v>
      </c>
    </row>
    <row r="7064" spans="1:16" x14ac:dyDescent="0.25">
      <c r="A7064" s="112" t="s">
        <v>19</v>
      </c>
      <c r="B7064" s="443">
        <v>2019</v>
      </c>
      <c r="C7064" s="111" t="s">
        <v>47</v>
      </c>
    </row>
    <row r="7065" spans="1:16" x14ac:dyDescent="0.25">
      <c r="A7065" s="112" t="s">
        <v>12</v>
      </c>
      <c r="B7065" s="443">
        <v>2019</v>
      </c>
      <c r="C7065" s="111" t="s">
        <v>47</v>
      </c>
    </row>
    <row r="7066" spans="1:16" x14ac:dyDescent="0.25">
      <c r="A7066" s="112" t="s">
        <v>161</v>
      </c>
      <c r="B7066" s="443">
        <v>2019</v>
      </c>
      <c r="C7066" s="111" t="s">
        <v>47</v>
      </c>
    </row>
    <row r="7067" spans="1:16" x14ac:dyDescent="0.25">
      <c r="A7067" s="112" t="s">
        <v>13</v>
      </c>
      <c r="B7067" s="443">
        <v>2019</v>
      </c>
      <c r="C7067" s="111" t="s">
        <v>47</v>
      </c>
    </row>
    <row r="7068" spans="1:16" x14ac:dyDescent="0.25">
      <c r="A7068" s="112" t="s">
        <v>16</v>
      </c>
      <c r="B7068" s="443">
        <v>2019</v>
      </c>
      <c r="C7068" s="111" t="s">
        <v>47</v>
      </c>
    </row>
    <row r="7069" spans="1:16" x14ac:dyDescent="0.25">
      <c r="A7069" s="112" t="s">
        <v>14</v>
      </c>
      <c r="B7069" s="443">
        <v>2019</v>
      </c>
      <c r="C7069" s="111" t="s">
        <v>47</v>
      </c>
    </row>
    <row r="7070" spans="1:16" x14ac:dyDescent="0.25">
      <c r="A7070" s="112" t="s">
        <v>87</v>
      </c>
      <c r="B7070" s="443">
        <v>2019</v>
      </c>
      <c r="C7070" s="111" t="s">
        <v>47</v>
      </c>
    </row>
    <row r="7071" spans="1:16" x14ac:dyDescent="0.25">
      <c r="A7071" s="112" t="s">
        <v>164</v>
      </c>
      <c r="B7071" s="443">
        <v>2019</v>
      </c>
      <c r="C7071" s="111" t="s">
        <v>47</v>
      </c>
    </row>
    <row r="7072" spans="1:16" x14ac:dyDescent="0.25">
      <c r="A7072" s="112" t="s">
        <v>31</v>
      </c>
      <c r="B7072" s="443">
        <v>2019</v>
      </c>
      <c r="C7072" s="111" t="s">
        <v>47</v>
      </c>
    </row>
    <row r="7073" spans="1:7" x14ac:dyDescent="0.25">
      <c r="A7073" s="112" t="s">
        <v>69</v>
      </c>
      <c r="B7073" s="443">
        <v>2019</v>
      </c>
      <c r="C7073" s="111" t="s">
        <v>47</v>
      </c>
    </row>
    <row r="7074" spans="1:7" x14ac:dyDescent="0.25">
      <c r="A7074" s="112" t="s">
        <v>49</v>
      </c>
      <c r="B7074" s="443">
        <v>2019</v>
      </c>
      <c r="C7074" s="111" t="s">
        <v>47</v>
      </c>
    </row>
    <row r="7075" spans="1:7" x14ac:dyDescent="0.25">
      <c r="A7075" s="112" t="s">
        <v>186</v>
      </c>
      <c r="B7075" s="443">
        <v>2019</v>
      </c>
      <c r="C7075" s="111" t="s">
        <v>47</v>
      </c>
    </row>
    <row r="7076" spans="1:7" x14ac:dyDescent="0.25">
      <c r="A7076" s="112" t="s">
        <v>61</v>
      </c>
      <c r="B7076" s="443">
        <v>2019</v>
      </c>
      <c r="C7076" s="111" t="s">
        <v>47</v>
      </c>
    </row>
    <row r="7077" spans="1:7" x14ac:dyDescent="0.25">
      <c r="A7077" s="112" t="s">
        <v>168</v>
      </c>
      <c r="B7077" s="443">
        <v>2019</v>
      </c>
      <c r="C7077" s="111" t="s">
        <v>47</v>
      </c>
    </row>
    <row r="7078" spans="1:7" x14ac:dyDescent="0.25">
      <c r="A7078" s="112" t="s">
        <v>46</v>
      </c>
      <c r="B7078" s="443">
        <v>2019</v>
      </c>
      <c r="C7078" s="111" t="s">
        <v>47</v>
      </c>
    </row>
    <row r="7079" spans="1:7" x14ac:dyDescent="0.25">
      <c r="A7079" s="112" t="s">
        <v>56</v>
      </c>
      <c r="B7079" s="443">
        <v>2019</v>
      </c>
      <c r="C7079" s="111" t="s">
        <v>47</v>
      </c>
    </row>
    <row r="7080" spans="1:7" x14ac:dyDescent="0.25">
      <c r="A7080" s="112" t="s">
        <v>71</v>
      </c>
      <c r="B7080" s="443">
        <v>2019</v>
      </c>
      <c r="C7080" s="111" t="s">
        <v>47</v>
      </c>
    </row>
    <row r="7081" spans="1:7" x14ac:dyDescent="0.25">
      <c r="A7081" s="112" t="s">
        <v>72</v>
      </c>
      <c r="B7081" s="443">
        <v>2019</v>
      </c>
      <c r="C7081" s="111" t="s">
        <v>47</v>
      </c>
    </row>
    <row r="7082" spans="1:7" x14ac:dyDescent="0.25">
      <c r="A7082" s="113" t="s">
        <v>54</v>
      </c>
      <c r="B7082" s="443">
        <v>2019</v>
      </c>
      <c r="C7082" s="111" t="s">
        <v>47</v>
      </c>
    </row>
    <row r="7083" spans="1:7" x14ac:dyDescent="0.25">
      <c r="A7083" s="532" t="s">
        <v>37</v>
      </c>
      <c r="B7083" s="532"/>
      <c r="C7083" s="532"/>
      <c r="D7083" s="446">
        <v>9.6999999999999993</v>
      </c>
      <c r="G7083" s="443">
        <v>209.3</v>
      </c>
    </row>
    <row r="7084" spans="1:7" x14ac:dyDescent="0.25">
      <c r="A7084" s="532" t="s">
        <v>38</v>
      </c>
      <c r="B7084" s="532"/>
      <c r="C7084" s="532"/>
      <c r="D7084" s="446">
        <v>8.6999999999999993</v>
      </c>
      <c r="G7084" s="443">
        <v>249.9</v>
      </c>
    </row>
    <row r="7085" spans="1:7" x14ac:dyDescent="0.25">
      <c r="A7085" s="532" t="s">
        <v>167</v>
      </c>
      <c r="B7085" s="532"/>
      <c r="C7085" s="532"/>
      <c r="D7085" s="446">
        <v>10</v>
      </c>
    </row>
    <row r="7086" spans="1:7" x14ac:dyDescent="0.25">
      <c r="A7086" s="532" t="s">
        <v>98</v>
      </c>
      <c r="B7086" s="532"/>
      <c r="C7086" s="532"/>
      <c r="D7086" s="446">
        <v>9.8000000000000007</v>
      </c>
    </row>
    <row r="7089" spans="1:16" x14ac:dyDescent="0.25">
      <c r="A7089" s="450" t="s">
        <v>0</v>
      </c>
      <c r="B7089" s="450" t="s">
        <v>1</v>
      </c>
      <c r="C7089" s="450" t="s">
        <v>2</v>
      </c>
      <c r="D7089" s="452" t="s">
        <v>3</v>
      </c>
      <c r="E7089" s="450" t="s">
        <v>111</v>
      </c>
      <c r="F7089" s="450" t="s">
        <v>112</v>
      </c>
      <c r="G7089" s="450" t="s">
        <v>4</v>
      </c>
      <c r="H7089" s="15" t="s">
        <v>5</v>
      </c>
      <c r="I7089" s="450" t="s">
        <v>10</v>
      </c>
      <c r="J7089" s="450" t="s">
        <v>11</v>
      </c>
      <c r="K7089" s="450" t="s">
        <v>17</v>
      </c>
      <c r="L7089" s="450" t="s">
        <v>18</v>
      </c>
      <c r="M7089" s="450" t="s">
        <v>6</v>
      </c>
      <c r="N7089" s="450" t="s">
        <v>7</v>
      </c>
      <c r="O7089" s="450" t="s">
        <v>8</v>
      </c>
      <c r="P7089" s="450" t="s">
        <v>9</v>
      </c>
    </row>
    <row r="7091" spans="1:16" x14ac:dyDescent="0.25">
      <c r="A7091" s="113" t="s">
        <v>39</v>
      </c>
      <c r="B7091" s="453">
        <v>2019</v>
      </c>
      <c r="C7091" s="111">
        <v>12</v>
      </c>
      <c r="D7091" s="22">
        <v>4.9000000000000004</v>
      </c>
      <c r="E7091" s="2">
        <v>15.8</v>
      </c>
      <c r="F7091" s="2">
        <v>-4.4000000000000004</v>
      </c>
      <c r="G7091" s="13">
        <v>138.6</v>
      </c>
      <c r="H7091" s="13">
        <v>60.1</v>
      </c>
      <c r="I7091" s="2">
        <v>1041</v>
      </c>
      <c r="J7091" s="2">
        <v>976</v>
      </c>
      <c r="K7091" s="2">
        <v>11.5</v>
      </c>
      <c r="L7091" s="2">
        <v>61.6</v>
      </c>
      <c r="M7091" s="2">
        <v>0</v>
      </c>
      <c r="N7091" s="2">
        <v>10</v>
      </c>
      <c r="O7091" s="2">
        <v>0</v>
      </c>
      <c r="P7091" s="2">
        <v>0</v>
      </c>
    </row>
    <row r="7092" spans="1:16" x14ac:dyDescent="0.25">
      <c r="A7092" s="112" t="s">
        <v>19</v>
      </c>
      <c r="B7092" s="453">
        <v>2019</v>
      </c>
      <c r="C7092" s="111">
        <v>12</v>
      </c>
      <c r="D7092" s="22">
        <v>3.2</v>
      </c>
      <c r="E7092" s="2">
        <v>16.399999999999999</v>
      </c>
      <c r="F7092" s="2">
        <v>-2.6</v>
      </c>
      <c r="G7092" s="13">
        <v>81.599999999999994</v>
      </c>
      <c r="H7092" s="13">
        <v>17.8</v>
      </c>
      <c r="I7092" s="2">
        <v>1043</v>
      </c>
      <c r="J7092" s="2">
        <v>977</v>
      </c>
      <c r="K7092" s="2">
        <v>4.7</v>
      </c>
      <c r="L7092" s="2">
        <v>23.3</v>
      </c>
      <c r="M7092" s="2">
        <v>0</v>
      </c>
      <c r="N7092" s="2">
        <v>8</v>
      </c>
      <c r="O7092" s="2">
        <v>0</v>
      </c>
      <c r="P7092" s="2">
        <v>0</v>
      </c>
    </row>
    <row r="7093" spans="1:16" x14ac:dyDescent="0.25">
      <c r="A7093" s="112" t="s">
        <v>12</v>
      </c>
      <c r="B7093" s="453">
        <v>2019</v>
      </c>
      <c r="C7093" s="111">
        <v>12</v>
      </c>
      <c r="D7093" s="22">
        <v>4.3</v>
      </c>
      <c r="E7093" s="2">
        <v>12.9</v>
      </c>
      <c r="F7093" s="2">
        <v>-2.2000000000000002</v>
      </c>
      <c r="G7093" s="13">
        <v>89.3</v>
      </c>
      <c r="H7093" s="13">
        <v>17.3</v>
      </c>
      <c r="I7093" s="2">
        <v>1041</v>
      </c>
      <c r="J7093" s="2">
        <v>978</v>
      </c>
      <c r="K7093" s="2">
        <v>7.3</v>
      </c>
      <c r="L7093" s="2">
        <v>53.5</v>
      </c>
      <c r="M7093" s="2">
        <v>0</v>
      </c>
      <c r="N7093" s="2">
        <v>8</v>
      </c>
      <c r="O7093" s="2">
        <v>0</v>
      </c>
      <c r="P7093" s="2">
        <v>0</v>
      </c>
    </row>
    <row r="7094" spans="1:16" x14ac:dyDescent="0.25">
      <c r="A7094" s="112" t="s">
        <v>161</v>
      </c>
      <c r="B7094" s="453">
        <v>2019</v>
      </c>
      <c r="C7094" s="111">
        <v>12</v>
      </c>
      <c r="D7094" s="22">
        <v>4.5</v>
      </c>
      <c r="E7094" s="2">
        <v>13.3</v>
      </c>
      <c r="F7094" s="2">
        <v>-1.7</v>
      </c>
      <c r="G7094" s="13">
        <v>100.8</v>
      </c>
      <c r="H7094" s="13">
        <v>22.1</v>
      </c>
      <c r="I7094" s="2">
        <v>1041</v>
      </c>
      <c r="J7094" s="2">
        <v>976</v>
      </c>
      <c r="K7094" s="2">
        <v>4.4000000000000004</v>
      </c>
      <c r="L7094" s="2">
        <v>18.7</v>
      </c>
      <c r="M7094" s="2">
        <v>0</v>
      </c>
      <c r="N7094" s="2">
        <v>7</v>
      </c>
      <c r="O7094" s="2">
        <v>0</v>
      </c>
      <c r="P7094" s="2">
        <v>0</v>
      </c>
    </row>
    <row r="7095" spans="1:16" x14ac:dyDescent="0.25">
      <c r="A7095" s="112" t="s">
        <v>13</v>
      </c>
      <c r="B7095" s="453">
        <v>2019</v>
      </c>
      <c r="C7095" s="111">
        <v>12</v>
      </c>
      <c r="D7095" s="22">
        <v>3.7</v>
      </c>
      <c r="E7095" s="2">
        <v>13.5</v>
      </c>
      <c r="F7095" s="2">
        <v>-4.8</v>
      </c>
      <c r="G7095" s="13">
        <v>115.5</v>
      </c>
      <c r="H7095" s="13">
        <v>15.9</v>
      </c>
      <c r="I7095" s="2">
        <v>1042</v>
      </c>
      <c r="J7095" s="2">
        <v>977</v>
      </c>
      <c r="K7095" s="2">
        <v>6.5</v>
      </c>
      <c r="L7095" s="2">
        <v>64.8</v>
      </c>
      <c r="M7095" s="2">
        <v>0</v>
      </c>
      <c r="N7095" s="2">
        <v>11</v>
      </c>
      <c r="O7095" s="2">
        <v>0</v>
      </c>
      <c r="P7095" s="2">
        <v>0</v>
      </c>
    </row>
    <row r="7096" spans="1:16" x14ac:dyDescent="0.25">
      <c r="A7096" s="112" t="s">
        <v>16</v>
      </c>
      <c r="B7096" s="453">
        <v>2019</v>
      </c>
      <c r="C7096" s="111">
        <v>12</v>
      </c>
      <c r="D7096" s="22">
        <v>3.7</v>
      </c>
      <c r="E7096" s="2">
        <v>13.5</v>
      </c>
      <c r="F7096" s="2">
        <v>-4.7</v>
      </c>
      <c r="G7096" s="13">
        <v>117.6</v>
      </c>
      <c r="H7096" s="13">
        <v>17.100000000000001</v>
      </c>
      <c r="I7096" s="2">
        <v>1042</v>
      </c>
      <c r="J7096" s="2">
        <v>977</v>
      </c>
      <c r="K7096" s="2">
        <v>6.5</v>
      </c>
      <c r="L7096" s="2">
        <v>27.7</v>
      </c>
      <c r="M7096" s="2">
        <v>0</v>
      </c>
      <c r="N7096" s="2">
        <v>9</v>
      </c>
      <c r="O7096" s="2">
        <v>0</v>
      </c>
      <c r="P7096" s="2">
        <v>0</v>
      </c>
    </row>
    <row r="7097" spans="1:16" x14ac:dyDescent="0.25">
      <c r="A7097" s="112" t="s">
        <v>14</v>
      </c>
      <c r="B7097" s="453">
        <v>2019</v>
      </c>
      <c r="C7097" s="111">
        <v>12</v>
      </c>
      <c r="D7097" s="22">
        <v>4.5</v>
      </c>
      <c r="E7097" s="2">
        <v>14.1</v>
      </c>
      <c r="F7097" s="2">
        <v>-3.9</v>
      </c>
      <c r="G7097" s="13">
        <v>90.2</v>
      </c>
      <c r="H7097" s="21">
        <v>18</v>
      </c>
      <c r="I7097" s="2">
        <v>1042</v>
      </c>
      <c r="J7097" s="2">
        <v>977</v>
      </c>
      <c r="K7097" s="449">
        <v>8</v>
      </c>
      <c r="L7097" s="2">
        <v>48.2</v>
      </c>
      <c r="M7097" s="2">
        <v>0</v>
      </c>
      <c r="N7097" s="2">
        <v>10</v>
      </c>
      <c r="O7097" s="2">
        <v>0</v>
      </c>
      <c r="P7097" s="2">
        <v>0</v>
      </c>
    </row>
    <row r="7098" spans="1:16" x14ac:dyDescent="0.25">
      <c r="A7098" s="112" t="s">
        <v>87</v>
      </c>
      <c r="B7098" s="453">
        <v>2019</v>
      </c>
      <c r="C7098" s="111">
        <v>12</v>
      </c>
      <c r="D7098" s="22">
        <v>3.7</v>
      </c>
      <c r="E7098" s="2">
        <v>12.5</v>
      </c>
      <c r="F7098" s="2">
        <v>-3.5</v>
      </c>
      <c r="G7098" s="13">
        <v>111.5</v>
      </c>
      <c r="H7098" s="13">
        <v>16.899999999999999</v>
      </c>
      <c r="I7098" s="2">
        <v>1042</v>
      </c>
      <c r="J7098" s="2">
        <v>976</v>
      </c>
      <c r="K7098" s="2">
        <v>3.1</v>
      </c>
      <c r="L7098" s="2">
        <v>23.7</v>
      </c>
      <c r="M7098" s="2">
        <v>0</v>
      </c>
      <c r="N7098" s="2">
        <v>11</v>
      </c>
      <c r="O7098" s="2">
        <v>0</v>
      </c>
      <c r="P7098" s="2">
        <v>0</v>
      </c>
    </row>
    <row r="7099" spans="1:16" x14ac:dyDescent="0.25">
      <c r="A7099" s="112" t="s">
        <v>164</v>
      </c>
      <c r="B7099" s="453">
        <v>2019</v>
      </c>
      <c r="C7099" s="111">
        <v>12</v>
      </c>
      <c r="D7099" s="22">
        <v>4.5999999999999996</v>
      </c>
      <c r="E7099" s="2">
        <v>15.2</v>
      </c>
      <c r="F7099" s="2">
        <v>-4.2</v>
      </c>
      <c r="G7099" s="21">
        <v>79</v>
      </c>
      <c r="H7099" s="21">
        <v>13</v>
      </c>
      <c r="I7099" s="35">
        <v>1041</v>
      </c>
      <c r="J7099" s="2">
        <v>976</v>
      </c>
      <c r="K7099" s="2">
        <v>6.5</v>
      </c>
      <c r="L7099" s="2">
        <v>48.3</v>
      </c>
      <c r="M7099" s="2">
        <v>0</v>
      </c>
      <c r="N7099" s="2">
        <v>8</v>
      </c>
      <c r="O7099" s="2">
        <v>0</v>
      </c>
      <c r="P7099" s="2">
        <v>0</v>
      </c>
    </row>
    <row r="7100" spans="1:16" x14ac:dyDescent="0.25">
      <c r="A7100" s="112" t="s">
        <v>31</v>
      </c>
      <c r="B7100" s="453">
        <v>2019</v>
      </c>
      <c r="C7100" s="111">
        <v>12</v>
      </c>
      <c r="D7100" s="22">
        <v>5.5</v>
      </c>
      <c r="E7100" s="2">
        <v>16.399999999999999</v>
      </c>
      <c r="F7100" s="2">
        <v>-2.5</v>
      </c>
      <c r="G7100" s="13">
        <v>83.4</v>
      </c>
      <c r="H7100" s="13">
        <v>18.7</v>
      </c>
      <c r="I7100" s="2">
        <v>1042</v>
      </c>
      <c r="J7100" s="2">
        <v>976</v>
      </c>
      <c r="K7100" s="2">
        <v>5.7</v>
      </c>
      <c r="L7100" s="2">
        <v>25.7</v>
      </c>
      <c r="M7100" s="2">
        <v>0</v>
      </c>
      <c r="N7100" s="2">
        <v>6</v>
      </c>
      <c r="O7100" s="2">
        <v>0</v>
      </c>
      <c r="P7100" s="2">
        <v>0</v>
      </c>
    </row>
    <row r="7101" spans="1:16" x14ac:dyDescent="0.25">
      <c r="A7101" s="112" t="s">
        <v>69</v>
      </c>
      <c r="B7101" s="453">
        <v>2019</v>
      </c>
      <c r="C7101" s="111">
        <v>12</v>
      </c>
      <c r="D7101" s="22">
        <v>3.7</v>
      </c>
      <c r="E7101" s="2">
        <v>13.5</v>
      </c>
      <c r="F7101" s="2">
        <v>-4.0999999999999996</v>
      </c>
      <c r="G7101" s="13">
        <v>84.9</v>
      </c>
      <c r="H7101" s="13">
        <v>18.600000000000001</v>
      </c>
      <c r="I7101" s="2">
        <v>1041</v>
      </c>
      <c r="J7101" s="2">
        <v>977</v>
      </c>
      <c r="K7101" s="2">
        <v>17.2</v>
      </c>
      <c r="L7101" s="2">
        <v>71.400000000000006</v>
      </c>
      <c r="M7101" s="2">
        <v>0</v>
      </c>
      <c r="N7101" s="2">
        <v>11</v>
      </c>
      <c r="O7101" s="2">
        <v>0</v>
      </c>
      <c r="P7101" s="2">
        <v>0</v>
      </c>
    </row>
    <row r="7102" spans="1:16" x14ac:dyDescent="0.25">
      <c r="A7102" s="112" t="s">
        <v>49</v>
      </c>
      <c r="B7102" s="453">
        <v>2019</v>
      </c>
      <c r="C7102" s="111">
        <v>12</v>
      </c>
      <c r="D7102" s="22">
        <v>5.7</v>
      </c>
      <c r="E7102" s="2">
        <v>16.8</v>
      </c>
      <c r="F7102" s="2">
        <v>-2.6</v>
      </c>
      <c r="G7102" s="21">
        <v>72</v>
      </c>
      <c r="H7102" s="21">
        <v>14</v>
      </c>
      <c r="I7102" s="2">
        <v>1042</v>
      </c>
      <c r="J7102" s="2">
        <v>976</v>
      </c>
      <c r="K7102" s="2">
        <v>6.3</v>
      </c>
      <c r="L7102" s="2">
        <v>54.4</v>
      </c>
      <c r="M7102" s="2">
        <v>0</v>
      </c>
      <c r="N7102" s="2">
        <v>7</v>
      </c>
      <c r="O7102" s="2">
        <v>0</v>
      </c>
      <c r="P7102" s="2">
        <v>0</v>
      </c>
    </row>
    <row r="7103" spans="1:16" x14ac:dyDescent="0.25">
      <c r="A7103" s="112" t="s">
        <v>199</v>
      </c>
      <c r="B7103" s="453">
        <v>2019</v>
      </c>
      <c r="C7103" s="111">
        <v>12</v>
      </c>
      <c r="D7103" s="22">
        <v>6.1</v>
      </c>
      <c r="E7103" s="2">
        <v>16.8</v>
      </c>
      <c r="F7103" s="2">
        <v>-0.9</v>
      </c>
      <c r="G7103" s="13">
        <v>19.8</v>
      </c>
      <c r="H7103" s="13">
        <v>3.4</v>
      </c>
      <c r="I7103" s="2">
        <v>1042</v>
      </c>
      <c r="J7103" s="2">
        <v>976</v>
      </c>
      <c r="K7103" s="533" t="s">
        <v>197</v>
      </c>
      <c r="L7103" s="533"/>
      <c r="M7103" s="2">
        <v>0</v>
      </c>
      <c r="N7103" s="2">
        <v>4</v>
      </c>
      <c r="O7103" s="2">
        <v>0</v>
      </c>
      <c r="P7103" s="2">
        <v>0</v>
      </c>
    </row>
    <row r="7104" spans="1:16" x14ac:dyDescent="0.25">
      <c r="A7104" s="112" t="s">
        <v>61</v>
      </c>
      <c r="B7104" s="453">
        <v>2019</v>
      </c>
      <c r="C7104" s="111">
        <v>12</v>
      </c>
      <c r="D7104" s="22">
        <v>4.2</v>
      </c>
      <c r="E7104" s="2">
        <v>13.7</v>
      </c>
      <c r="F7104" s="2">
        <v>-4.5</v>
      </c>
      <c r="G7104" s="13">
        <v>107.5</v>
      </c>
      <c r="H7104" s="13">
        <v>15.4</v>
      </c>
      <c r="I7104" s="2">
        <v>1043</v>
      </c>
      <c r="J7104" s="2">
        <v>977</v>
      </c>
      <c r="K7104" s="449">
        <v>8</v>
      </c>
      <c r="L7104" s="2">
        <v>41.7</v>
      </c>
      <c r="M7104" s="2">
        <v>0</v>
      </c>
      <c r="N7104" s="2">
        <v>11</v>
      </c>
      <c r="O7104" s="2">
        <v>0</v>
      </c>
      <c r="P7104" s="2">
        <v>0</v>
      </c>
    </row>
    <row r="7105" spans="1:16" x14ac:dyDescent="0.25">
      <c r="A7105" s="112" t="s">
        <v>168</v>
      </c>
      <c r="B7105" s="453">
        <v>2019</v>
      </c>
      <c r="C7105" s="111">
        <v>12</v>
      </c>
      <c r="D7105" s="22">
        <v>5.9</v>
      </c>
      <c r="E7105" s="2">
        <v>16.399999999999999</v>
      </c>
      <c r="F7105" s="2">
        <v>-0.3</v>
      </c>
      <c r="G7105" s="21">
        <v>64</v>
      </c>
      <c r="H7105" s="13">
        <v>11.6</v>
      </c>
      <c r="I7105" s="2">
        <v>1042</v>
      </c>
      <c r="J7105" s="2">
        <v>976</v>
      </c>
      <c r="K7105" s="2">
        <v>8.3000000000000007</v>
      </c>
      <c r="L7105" s="449">
        <v>35</v>
      </c>
      <c r="M7105" s="2">
        <v>0</v>
      </c>
      <c r="N7105" s="2">
        <v>4</v>
      </c>
      <c r="O7105" s="2">
        <v>0</v>
      </c>
      <c r="P7105" s="2">
        <v>0</v>
      </c>
    </row>
    <row r="7106" spans="1:16" x14ac:dyDescent="0.25">
      <c r="A7106" s="112" t="s">
        <v>46</v>
      </c>
      <c r="B7106" s="453">
        <v>2019</v>
      </c>
      <c r="C7106" s="111">
        <v>12</v>
      </c>
      <c r="D7106" s="22">
        <v>5.0999999999999996</v>
      </c>
      <c r="E7106" s="2">
        <v>15.1</v>
      </c>
      <c r="F7106" s="2">
        <v>-1.4</v>
      </c>
      <c r="G7106" s="13">
        <v>41.4</v>
      </c>
      <c r="H7106" s="13">
        <v>10.3</v>
      </c>
      <c r="I7106" s="2">
        <v>1041</v>
      </c>
      <c r="J7106" s="2">
        <v>977</v>
      </c>
      <c r="K7106" s="454">
        <v>9</v>
      </c>
      <c r="L7106" s="454">
        <v>32</v>
      </c>
      <c r="M7106" s="2">
        <v>0</v>
      </c>
      <c r="N7106" s="2">
        <v>6</v>
      </c>
      <c r="O7106" s="2">
        <v>0</v>
      </c>
      <c r="P7106" s="2">
        <v>0</v>
      </c>
    </row>
    <row r="7107" spans="1:16" x14ac:dyDescent="0.25">
      <c r="A7107" s="112" t="s">
        <v>56</v>
      </c>
      <c r="B7107" s="453">
        <v>2019</v>
      </c>
      <c r="C7107" s="111">
        <v>12</v>
      </c>
      <c r="D7107" s="22">
        <v>5.4</v>
      </c>
      <c r="E7107" s="2">
        <v>16.3</v>
      </c>
      <c r="F7107" s="2">
        <v>-2.7</v>
      </c>
      <c r="G7107" s="13">
        <v>82.4</v>
      </c>
      <c r="H7107" s="13">
        <v>14.2</v>
      </c>
      <c r="I7107" s="2">
        <v>1042</v>
      </c>
      <c r="J7107" s="2">
        <v>977</v>
      </c>
      <c r="K7107" s="2">
        <v>2.2000000000000002</v>
      </c>
      <c r="L7107" s="2">
        <v>26.3</v>
      </c>
      <c r="M7107" s="2">
        <v>0</v>
      </c>
      <c r="N7107" s="2">
        <v>10</v>
      </c>
      <c r="O7107" s="2">
        <v>0</v>
      </c>
      <c r="P7107" s="2">
        <v>0</v>
      </c>
    </row>
    <row r="7108" spans="1:16" x14ac:dyDescent="0.25">
      <c r="A7108" s="112" t="s">
        <v>71</v>
      </c>
      <c r="B7108" s="453">
        <v>2019</v>
      </c>
      <c r="C7108" s="111">
        <v>12</v>
      </c>
      <c r="D7108" s="22">
        <v>3.9</v>
      </c>
      <c r="E7108" s="2">
        <v>12.8</v>
      </c>
      <c r="F7108" s="2">
        <v>-4.0999999999999996</v>
      </c>
      <c r="G7108" s="13">
        <v>105.6</v>
      </c>
      <c r="H7108" s="13">
        <v>17.399999999999999</v>
      </c>
      <c r="I7108" s="2">
        <v>1041</v>
      </c>
      <c r="J7108" s="2">
        <v>976</v>
      </c>
      <c r="K7108" s="449">
        <v>8</v>
      </c>
      <c r="L7108" s="2">
        <v>35.1</v>
      </c>
      <c r="M7108" s="2">
        <v>0</v>
      </c>
      <c r="N7108" s="2">
        <v>9</v>
      </c>
      <c r="O7108" s="2">
        <v>0</v>
      </c>
      <c r="P7108" s="2">
        <v>0</v>
      </c>
    </row>
    <row r="7109" spans="1:16" x14ac:dyDescent="0.25">
      <c r="A7109" s="112" t="s">
        <v>72</v>
      </c>
      <c r="B7109" s="453">
        <v>2019</v>
      </c>
      <c r="C7109" s="111">
        <v>12</v>
      </c>
      <c r="D7109" s="22">
        <v>3.4</v>
      </c>
      <c r="E7109" s="2">
        <v>12.6</v>
      </c>
      <c r="F7109" s="2">
        <v>-4.7</v>
      </c>
      <c r="G7109" s="13">
        <v>98.8</v>
      </c>
      <c r="H7109" s="13">
        <v>18.600000000000001</v>
      </c>
      <c r="I7109" s="2">
        <v>1041</v>
      </c>
      <c r="J7109" s="2">
        <v>976</v>
      </c>
      <c r="K7109" s="2">
        <v>6.5</v>
      </c>
      <c r="L7109" s="2">
        <v>30.7</v>
      </c>
      <c r="M7109" s="2">
        <v>0</v>
      </c>
      <c r="N7109" s="2">
        <v>12</v>
      </c>
      <c r="O7109" s="2">
        <v>0</v>
      </c>
      <c r="P7109" s="2">
        <v>0</v>
      </c>
    </row>
    <row r="7110" spans="1:16" x14ac:dyDescent="0.25">
      <c r="A7110" s="113" t="s">
        <v>54</v>
      </c>
      <c r="B7110" s="453">
        <v>2019</v>
      </c>
      <c r="C7110" s="111">
        <v>12</v>
      </c>
      <c r="D7110" s="22">
        <f>AVERAGE(D7091:D7109)</f>
        <v>4.5263157894736858</v>
      </c>
      <c r="G7110" s="21">
        <f>AVERAGE(G7091:G7109)</f>
        <v>88.626315789473693</v>
      </c>
    </row>
    <row r="7111" spans="1:16" x14ac:dyDescent="0.25">
      <c r="A7111" s="532" t="s">
        <v>37</v>
      </c>
      <c r="B7111" s="532"/>
      <c r="C7111" s="532"/>
      <c r="D7111" s="448">
        <v>2.2999999999999998</v>
      </c>
      <c r="G7111" s="168">
        <v>92.8</v>
      </c>
    </row>
    <row r="7112" spans="1:16" x14ac:dyDescent="0.25">
      <c r="A7112" s="532" t="s">
        <v>38</v>
      </c>
      <c r="B7112" s="532"/>
      <c r="C7112" s="532"/>
      <c r="D7112" s="448">
        <v>1.3</v>
      </c>
      <c r="G7112" s="451">
        <v>120.1</v>
      </c>
    </row>
    <row r="7113" spans="1:16" x14ac:dyDescent="0.25">
      <c r="A7113" s="532" t="s">
        <v>167</v>
      </c>
      <c r="B7113" s="532"/>
      <c r="C7113" s="532"/>
      <c r="D7113" s="448">
        <v>2.5</v>
      </c>
    </row>
    <row r="7114" spans="1:16" x14ac:dyDescent="0.25">
      <c r="A7114" s="532" t="s">
        <v>98</v>
      </c>
      <c r="B7114" s="532"/>
      <c r="C7114" s="532"/>
      <c r="D7114" s="448">
        <v>2.4</v>
      </c>
    </row>
    <row r="7116" spans="1:16" x14ac:dyDescent="0.25">
      <c r="F7116" s="531" t="s">
        <v>200</v>
      </c>
      <c r="G7116" s="533"/>
      <c r="H7116" s="533"/>
      <c r="I7116" s="533"/>
      <c r="J7116" s="533"/>
      <c r="K7116" s="533"/>
    </row>
    <row r="7117" spans="1:16" x14ac:dyDescent="0.25">
      <c r="B7117" s="455"/>
      <c r="C7117" s="455"/>
      <c r="D7117" s="459"/>
      <c r="E7117" s="455"/>
      <c r="F7117" s="456"/>
      <c r="G7117" s="455"/>
      <c r="H7117" s="455"/>
      <c r="I7117" s="455"/>
      <c r="J7117" s="455"/>
      <c r="K7117" s="455"/>
      <c r="L7117" s="455"/>
      <c r="M7117" s="455"/>
      <c r="N7117" s="455"/>
      <c r="O7117" s="455"/>
      <c r="P7117" s="455"/>
    </row>
    <row r="7118" spans="1:16" x14ac:dyDescent="0.25">
      <c r="A7118" s="456" t="s">
        <v>0</v>
      </c>
      <c r="B7118" s="456" t="s">
        <v>1</v>
      </c>
      <c r="C7118" s="456" t="s">
        <v>2</v>
      </c>
      <c r="D7118" s="458" t="s">
        <v>3</v>
      </c>
      <c r="E7118" s="456" t="s">
        <v>111</v>
      </c>
      <c r="F7118" s="456" t="s">
        <v>112</v>
      </c>
      <c r="G7118" s="456" t="s">
        <v>4</v>
      </c>
      <c r="H7118" s="15" t="s">
        <v>5</v>
      </c>
      <c r="I7118" s="456" t="s">
        <v>10</v>
      </c>
      <c r="J7118" s="456" t="s">
        <v>11</v>
      </c>
      <c r="K7118" s="456" t="s">
        <v>17</v>
      </c>
      <c r="L7118" s="456" t="s">
        <v>18</v>
      </c>
      <c r="M7118" s="456" t="s">
        <v>6</v>
      </c>
      <c r="N7118" s="456" t="s">
        <v>7</v>
      </c>
      <c r="O7118" s="456" t="s">
        <v>8</v>
      </c>
      <c r="P7118" s="456" t="s">
        <v>9</v>
      </c>
    </row>
    <row r="7119" spans="1:16" x14ac:dyDescent="0.25">
      <c r="A7119" s="456"/>
      <c r="B7119" s="456"/>
      <c r="C7119" s="456"/>
      <c r="D7119" s="458"/>
      <c r="E7119" s="456"/>
      <c r="F7119" s="456"/>
      <c r="G7119" s="456"/>
      <c r="H7119" s="15"/>
      <c r="I7119" s="456"/>
      <c r="J7119" s="456"/>
      <c r="K7119" s="456"/>
      <c r="L7119" s="456"/>
      <c r="M7119" s="456"/>
      <c r="N7119" s="456"/>
      <c r="O7119" s="456"/>
      <c r="P7119" s="456"/>
    </row>
    <row r="7120" spans="1:16" x14ac:dyDescent="0.25">
      <c r="A7120" s="113" t="s">
        <v>39</v>
      </c>
      <c r="B7120" s="457">
        <v>2019</v>
      </c>
      <c r="C7120" s="111" t="s">
        <v>96</v>
      </c>
    </row>
    <row r="7121" spans="1:3" x14ac:dyDescent="0.25">
      <c r="A7121" s="112" t="s">
        <v>19</v>
      </c>
      <c r="B7121" s="457">
        <v>2019</v>
      </c>
      <c r="C7121" s="111" t="s">
        <v>96</v>
      </c>
    </row>
    <row r="7122" spans="1:3" x14ac:dyDescent="0.25">
      <c r="A7122" s="112" t="s">
        <v>12</v>
      </c>
      <c r="B7122" s="457">
        <v>2019</v>
      </c>
      <c r="C7122" s="111" t="s">
        <v>96</v>
      </c>
    </row>
    <row r="7123" spans="1:3" x14ac:dyDescent="0.25">
      <c r="A7123" s="112" t="s">
        <v>161</v>
      </c>
      <c r="B7123" s="457">
        <v>2019</v>
      </c>
      <c r="C7123" s="111" t="s">
        <v>96</v>
      </c>
    </row>
    <row r="7124" spans="1:3" x14ac:dyDescent="0.25">
      <c r="A7124" s="112" t="s">
        <v>13</v>
      </c>
      <c r="B7124" s="457">
        <v>2019</v>
      </c>
      <c r="C7124" s="111" t="s">
        <v>96</v>
      </c>
    </row>
    <row r="7125" spans="1:3" x14ac:dyDescent="0.25">
      <c r="A7125" s="112" t="s">
        <v>16</v>
      </c>
      <c r="B7125" s="457">
        <v>2019</v>
      </c>
      <c r="C7125" s="111" t="s">
        <v>96</v>
      </c>
    </row>
    <row r="7126" spans="1:3" x14ac:dyDescent="0.25">
      <c r="A7126" s="112" t="s">
        <v>14</v>
      </c>
      <c r="B7126" s="457">
        <v>2019</v>
      </c>
      <c r="C7126" s="111" t="s">
        <v>96</v>
      </c>
    </row>
    <row r="7127" spans="1:3" x14ac:dyDescent="0.25">
      <c r="A7127" s="112" t="s">
        <v>87</v>
      </c>
      <c r="B7127" s="457">
        <v>2019</v>
      </c>
      <c r="C7127" s="111" t="s">
        <v>96</v>
      </c>
    </row>
    <row r="7128" spans="1:3" x14ac:dyDescent="0.25">
      <c r="A7128" s="112" t="s">
        <v>164</v>
      </c>
      <c r="B7128" s="457">
        <v>2019</v>
      </c>
      <c r="C7128" s="111" t="s">
        <v>96</v>
      </c>
    </row>
    <row r="7129" spans="1:3" x14ac:dyDescent="0.25">
      <c r="A7129" s="112" t="s">
        <v>31</v>
      </c>
      <c r="B7129" s="457">
        <v>2019</v>
      </c>
      <c r="C7129" s="111" t="s">
        <v>96</v>
      </c>
    </row>
    <row r="7130" spans="1:3" x14ac:dyDescent="0.25">
      <c r="A7130" s="112" t="s">
        <v>69</v>
      </c>
      <c r="B7130" s="457">
        <v>2019</v>
      </c>
      <c r="C7130" s="111" t="s">
        <v>96</v>
      </c>
    </row>
    <row r="7131" spans="1:3" x14ac:dyDescent="0.25">
      <c r="A7131" s="112" t="s">
        <v>49</v>
      </c>
      <c r="B7131" s="457">
        <v>2019</v>
      </c>
      <c r="C7131" s="111" t="s">
        <v>96</v>
      </c>
    </row>
    <row r="7132" spans="1:3" x14ac:dyDescent="0.25">
      <c r="A7132" s="112" t="s">
        <v>199</v>
      </c>
      <c r="B7132" s="457">
        <v>2019</v>
      </c>
      <c r="C7132" s="111" t="s">
        <v>96</v>
      </c>
    </row>
    <row r="7133" spans="1:3" x14ac:dyDescent="0.25">
      <c r="A7133" s="112" t="s">
        <v>61</v>
      </c>
      <c r="B7133" s="457">
        <v>2019</v>
      </c>
      <c r="C7133" s="111" t="s">
        <v>96</v>
      </c>
    </row>
    <row r="7134" spans="1:3" x14ac:dyDescent="0.25">
      <c r="A7134" s="112" t="s">
        <v>168</v>
      </c>
      <c r="B7134" s="457">
        <v>2019</v>
      </c>
      <c r="C7134" s="111" t="s">
        <v>96</v>
      </c>
    </row>
    <row r="7135" spans="1:3" x14ac:dyDescent="0.25">
      <c r="A7135" s="112" t="s">
        <v>46</v>
      </c>
      <c r="B7135" s="457">
        <v>2019</v>
      </c>
      <c r="C7135" s="111" t="s">
        <v>96</v>
      </c>
    </row>
    <row r="7136" spans="1:3" x14ac:dyDescent="0.25">
      <c r="A7136" s="112" t="s">
        <v>56</v>
      </c>
      <c r="B7136" s="457">
        <v>2019</v>
      </c>
      <c r="C7136" s="111" t="s">
        <v>96</v>
      </c>
    </row>
    <row r="7137" spans="1:16" x14ac:dyDescent="0.25">
      <c r="A7137" s="112" t="s">
        <v>71</v>
      </c>
      <c r="B7137" s="457">
        <v>2019</v>
      </c>
      <c r="C7137" s="111" t="s">
        <v>96</v>
      </c>
    </row>
    <row r="7138" spans="1:16" x14ac:dyDescent="0.25">
      <c r="A7138" s="112" t="s">
        <v>72</v>
      </c>
      <c r="B7138" s="457">
        <v>2019</v>
      </c>
      <c r="C7138" s="111" t="s">
        <v>96</v>
      </c>
    </row>
    <row r="7139" spans="1:16" x14ac:dyDescent="0.25">
      <c r="A7139" s="113" t="s">
        <v>54</v>
      </c>
      <c r="B7139" s="457">
        <v>2019</v>
      </c>
      <c r="C7139" s="111" t="s">
        <v>96</v>
      </c>
      <c r="D7139" s="22">
        <v>10.65</v>
      </c>
    </row>
    <row r="7140" spans="1:16" x14ac:dyDescent="0.25">
      <c r="A7140" s="532" t="s">
        <v>37</v>
      </c>
      <c r="B7140" s="532"/>
      <c r="C7140" s="532"/>
    </row>
    <row r="7141" spans="1:16" x14ac:dyDescent="0.25">
      <c r="A7141" s="532" t="s">
        <v>38</v>
      </c>
      <c r="B7141" s="532"/>
      <c r="C7141" s="532"/>
    </row>
    <row r="7142" spans="1:16" x14ac:dyDescent="0.25">
      <c r="A7142" s="532" t="s">
        <v>167</v>
      </c>
      <c r="B7142" s="532"/>
      <c r="C7142" s="532"/>
    </row>
    <row r="7143" spans="1:16" x14ac:dyDescent="0.25">
      <c r="A7143" s="532" t="s">
        <v>98</v>
      </c>
      <c r="B7143" s="532"/>
      <c r="C7143" s="532"/>
    </row>
    <row r="7146" spans="1:16" x14ac:dyDescent="0.25">
      <c r="A7146" s="456" t="s">
        <v>0</v>
      </c>
      <c r="B7146" s="456" t="s">
        <v>1</v>
      </c>
      <c r="C7146" s="456" t="s">
        <v>2</v>
      </c>
      <c r="D7146" s="458" t="s">
        <v>3</v>
      </c>
      <c r="E7146" s="456" t="s">
        <v>111</v>
      </c>
      <c r="F7146" s="456" t="s">
        <v>112</v>
      </c>
      <c r="G7146" s="456" t="s">
        <v>4</v>
      </c>
      <c r="H7146" s="15" t="s">
        <v>5</v>
      </c>
      <c r="I7146" s="456" t="s">
        <v>10</v>
      </c>
      <c r="J7146" s="456" t="s">
        <v>11</v>
      </c>
      <c r="K7146" s="456" t="s">
        <v>17</v>
      </c>
      <c r="L7146" s="456" t="s">
        <v>18</v>
      </c>
      <c r="M7146" s="456" t="s">
        <v>6</v>
      </c>
      <c r="N7146" s="456" t="s">
        <v>7</v>
      </c>
      <c r="O7146" s="456" t="s">
        <v>8</v>
      </c>
      <c r="P7146" s="456" t="s">
        <v>9</v>
      </c>
    </row>
    <row r="7148" spans="1:16" x14ac:dyDescent="0.25">
      <c r="A7148" s="113" t="s">
        <v>39</v>
      </c>
      <c r="B7148" s="457">
        <v>2020</v>
      </c>
      <c r="C7148" s="111">
        <v>1</v>
      </c>
      <c r="D7148" s="22">
        <v>4.7</v>
      </c>
      <c r="E7148" s="2">
        <v>13.6</v>
      </c>
      <c r="F7148" s="2">
        <v>-6.1</v>
      </c>
      <c r="G7148" s="13">
        <v>137.19999999999999</v>
      </c>
      <c r="H7148" s="13">
        <v>68.8</v>
      </c>
      <c r="I7148" s="2">
        <v>1047</v>
      </c>
      <c r="J7148" s="2">
        <v>990</v>
      </c>
      <c r="K7148" s="2">
        <v>12.1</v>
      </c>
      <c r="L7148" s="2">
        <v>49.6</v>
      </c>
      <c r="M7148" s="2">
        <v>0</v>
      </c>
      <c r="N7148" s="2">
        <v>12</v>
      </c>
      <c r="O7148" s="2">
        <v>0</v>
      </c>
      <c r="P7148" s="2">
        <v>0</v>
      </c>
    </row>
    <row r="7149" spans="1:16" x14ac:dyDescent="0.25">
      <c r="A7149" s="112" t="s">
        <v>19</v>
      </c>
      <c r="B7149" s="457">
        <v>2020</v>
      </c>
      <c r="C7149" s="111">
        <v>1</v>
      </c>
      <c r="D7149" s="22">
        <v>4.9000000000000004</v>
      </c>
      <c r="E7149" s="2">
        <v>14.1</v>
      </c>
      <c r="F7149" s="2">
        <v>-4.2</v>
      </c>
      <c r="G7149" s="21">
        <v>40</v>
      </c>
      <c r="H7149" s="13">
        <v>7.4</v>
      </c>
      <c r="I7149" s="2">
        <v>1049</v>
      </c>
      <c r="J7149" s="2">
        <v>991</v>
      </c>
      <c r="K7149" s="2">
        <v>4.7</v>
      </c>
      <c r="L7149" s="2">
        <v>23.1</v>
      </c>
      <c r="M7149" s="2">
        <v>1</v>
      </c>
      <c r="N7149" s="2">
        <v>9</v>
      </c>
      <c r="O7149" s="2">
        <v>0</v>
      </c>
      <c r="P7149" s="2">
        <v>0</v>
      </c>
    </row>
    <row r="7150" spans="1:16" x14ac:dyDescent="0.25">
      <c r="A7150" s="112" t="s">
        <v>12</v>
      </c>
      <c r="B7150" s="457">
        <v>2020</v>
      </c>
      <c r="C7150" s="111">
        <v>1</v>
      </c>
      <c r="D7150" s="22">
        <v>3.7</v>
      </c>
      <c r="E7150" s="469">
        <v>12</v>
      </c>
      <c r="F7150" s="2">
        <v>-4.4000000000000004</v>
      </c>
      <c r="G7150" s="21">
        <v>59</v>
      </c>
      <c r="H7150" s="13">
        <v>9.4</v>
      </c>
      <c r="I7150" s="2">
        <v>1048</v>
      </c>
      <c r="J7150" s="2">
        <v>991</v>
      </c>
      <c r="K7150" s="2">
        <v>8.1999999999999993</v>
      </c>
      <c r="L7150" s="2">
        <v>50.7</v>
      </c>
      <c r="M7150" s="2">
        <v>2</v>
      </c>
      <c r="N7150" s="2">
        <v>9</v>
      </c>
      <c r="O7150" s="2">
        <v>0</v>
      </c>
      <c r="P7150" s="2">
        <v>0</v>
      </c>
    </row>
    <row r="7151" spans="1:16" x14ac:dyDescent="0.25">
      <c r="A7151" s="112" t="s">
        <v>161</v>
      </c>
      <c r="B7151" s="457">
        <v>2020</v>
      </c>
      <c r="C7151" s="111">
        <v>1</v>
      </c>
      <c r="D7151" s="22">
        <v>4.5999999999999996</v>
      </c>
      <c r="E7151" s="2">
        <v>12.6</v>
      </c>
      <c r="F7151" s="2">
        <v>-4.2</v>
      </c>
      <c r="G7151" s="21">
        <v>45</v>
      </c>
      <c r="H7151" s="13">
        <v>8.6</v>
      </c>
      <c r="I7151" s="2">
        <v>1047</v>
      </c>
      <c r="J7151" s="2">
        <v>989</v>
      </c>
      <c r="K7151" s="2">
        <v>4.2</v>
      </c>
      <c r="L7151" s="2">
        <v>14.5</v>
      </c>
      <c r="M7151" s="2">
        <v>0</v>
      </c>
      <c r="N7151" s="2">
        <v>6</v>
      </c>
      <c r="O7151" s="2">
        <v>0</v>
      </c>
      <c r="P7151" s="2">
        <v>0</v>
      </c>
    </row>
    <row r="7152" spans="1:16" x14ac:dyDescent="0.25">
      <c r="A7152" s="112" t="s">
        <v>13</v>
      </c>
      <c r="B7152" s="457">
        <v>2020</v>
      </c>
      <c r="C7152" s="111">
        <v>1</v>
      </c>
      <c r="D7152" s="22">
        <v>3.6</v>
      </c>
      <c r="E7152" s="457">
        <v>13.2</v>
      </c>
      <c r="F7152" s="2">
        <v>-5.7</v>
      </c>
      <c r="G7152" s="13">
        <v>64.7</v>
      </c>
      <c r="H7152" s="13">
        <v>14.1</v>
      </c>
      <c r="I7152" s="2">
        <v>1048</v>
      </c>
      <c r="J7152" s="2">
        <v>990</v>
      </c>
      <c r="K7152" s="2">
        <v>6.5</v>
      </c>
      <c r="L7152" s="2">
        <v>68.400000000000006</v>
      </c>
      <c r="M7152" s="2">
        <v>2</v>
      </c>
      <c r="N7152" s="2">
        <v>15</v>
      </c>
      <c r="O7152" s="2">
        <v>0</v>
      </c>
      <c r="P7152" s="2">
        <v>0</v>
      </c>
    </row>
    <row r="7153" spans="1:16" x14ac:dyDescent="0.25">
      <c r="A7153" s="112" t="s">
        <v>16</v>
      </c>
      <c r="B7153" s="457">
        <v>2020</v>
      </c>
      <c r="C7153" s="111">
        <v>1</v>
      </c>
      <c r="D7153" s="22">
        <v>3</v>
      </c>
      <c r="E7153" s="2">
        <v>12.3</v>
      </c>
      <c r="F7153" s="2">
        <v>-3.7</v>
      </c>
      <c r="G7153" s="13">
        <v>64.900000000000006</v>
      </c>
      <c r="H7153" s="13">
        <v>11.8</v>
      </c>
      <c r="I7153" s="2">
        <v>1045</v>
      </c>
      <c r="J7153" s="2">
        <v>977</v>
      </c>
      <c r="K7153" s="2">
        <v>6.8</v>
      </c>
      <c r="L7153" s="2">
        <v>19.399999999999999</v>
      </c>
      <c r="M7153" s="2">
        <v>2</v>
      </c>
      <c r="N7153" s="2">
        <v>13</v>
      </c>
      <c r="O7153" s="2">
        <v>0</v>
      </c>
      <c r="P7153" s="2">
        <v>0</v>
      </c>
    </row>
    <row r="7154" spans="1:16" x14ac:dyDescent="0.25">
      <c r="A7154" s="112" t="s">
        <v>14</v>
      </c>
      <c r="B7154" s="457">
        <v>2020</v>
      </c>
      <c r="C7154" s="111">
        <v>1</v>
      </c>
      <c r="D7154" s="22">
        <v>4.4000000000000004</v>
      </c>
      <c r="E7154" s="2">
        <v>14.4</v>
      </c>
      <c r="F7154" s="2">
        <v>-5.7</v>
      </c>
      <c r="G7154" s="13">
        <v>37.700000000000003</v>
      </c>
      <c r="H7154" s="13">
        <v>7.5</v>
      </c>
      <c r="I7154" s="2">
        <v>1048</v>
      </c>
      <c r="J7154" s="2">
        <v>990</v>
      </c>
      <c r="K7154" s="459">
        <v>9</v>
      </c>
      <c r="L7154" s="459">
        <v>47</v>
      </c>
      <c r="M7154" s="2">
        <v>1</v>
      </c>
      <c r="N7154" s="2">
        <v>12</v>
      </c>
      <c r="O7154" s="2">
        <v>0</v>
      </c>
      <c r="P7154" s="2">
        <v>0</v>
      </c>
    </row>
    <row r="7155" spans="1:16" x14ac:dyDescent="0.25">
      <c r="A7155" s="112" t="s">
        <v>87</v>
      </c>
      <c r="B7155" s="457">
        <v>2020</v>
      </c>
      <c r="C7155" s="111">
        <v>1</v>
      </c>
      <c r="D7155" s="22">
        <v>3.4</v>
      </c>
      <c r="E7155" s="2">
        <v>11.8</v>
      </c>
      <c r="F7155" s="2">
        <v>-3.2</v>
      </c>
      <c r="G7155" s="13">
        <v>63.1</v>
      </c>
      <c r="H7155" s="13">
        <v>9.1999999999999993</v>
      </c>
      <c r="I7155" s="2">
        <v>1046</v>
      </c>
      <c r="J7155" s="2">
        <v>991</v>
      </c>
      <c r="K7155" s="2">
        <v>1.5</v>
      </c>
      <c r="L7155" s="2">
        <v>19.600000000000001</v>
      </c>
      <c r="M7155" s="2">
        <v>1</v>
      </c>
      <c r="N7155" s="2">
        <v>14</v>
      </c>
      <c r="O7155" s="2">
        <v>0</v>
      </c>
      <c r="P7155" s="2">
        <v>0</v>
      </c>
    </row>
    <row r="7156" spans="1:16" x14ac:dyDescent="0.25">
      <c r="A7156" s="112" t="s">
        <v>164</v>
      </c>
      <c r="B7156" s="457">
        <v>2020</v>
      </c>
      <c r="C7156" s="111">
        <v>1</v>
      </c>
      <c r="D7156" s="22">
        <v>4.4000000000000004</v>
      </c>
      <c r="E7156" s="2">
        <v>14.9</v>
      </c>
      <c r="F7156" s="459">
        <v>-5</v>
      </c>
      <c r="G7156" s="21">
        <v>39</v>
      </c>
      <c r="H7156" s="21">
        <v>7</v>
      </c>
      <c r="I7156" s="2">
        <v>1048</v>
      </c>
      <c r="J7156" s="2">
        <v>990</v>
      </c>
      <c r="K7156" s="2">
        <v>6.9</v>
      </c>
      <c r="L7156" s="2">
        <v>51.8</v>
      </c>
      <c r="M7156" s="2">
        <v>1</v>
      </c>
      <c r="N7156" s="2">
        <v>11</v>
      </c>
      <c r="O7156" s="2">
        <v>0</v>
      </c>
      <c r="P7156" s="2">
        <v>0</v>
      </c>
    </row>
    <row r="7157" spans="1:16" x14ac:dyDescent="0.25">
      <c r="A7157" s="112" t="s">
        <v>31</v>
      </c>
      <c r="B7157" s="457">
        <v>2020</v>
      </c>
      <c r="C7157" s="111">
        <v>1</v>
      </c>
      <c r="D7157" s="22">
        <v>5.0999999999999996</v>
      </c>
      <c r="E7157" s="2">
        <v>13.8</v>
      </c>
      <c r="F7157" s="2">
        <v>-2.9</v>
      </c>
      <c r="G7157" s="13">
        <v>36.6</v>
      </c>
      <c r="H7157" s="13">
        <v>7.4</v>
      </c>
      <c r="I7157" s="2">
        <v>1049</v>
      </c>
      <c r="J7157" s="2">
        <v>990</v>
      </c>
      <c r="K7157" s="2">
        <v>5.7</v>
      </c>
      <c r="L7157" s="2">
        <v>20.9</v>
      </c>
      <c r="M7157" s="2">
        <v>1</v>
      </c>
      <c r="N7157" s="2">
        <v>9</v>
      </c>
      <c r="O7157" s="2">
        <v>0</v>
      </c>
      <c r="P7157" s="2">
        <v>0</v>
      </c>
    </row>
    <row r="7158" spans="1:16" x14ac:dyDescent="0.25">
      <c r="A7158" s="112" t="s">
        <v>69</v>
      </c>
      <c r="B7158" s="457">
        <v>2020</v>
      </c>
      <c r="C7158" s="111">
        <v>1</v>
      </c>
      <c r="D7158" s="22">
        <v>3.4</v>
      </c>
      <c r="E7158" s="2">
        <v>13.3</v>
      </c>
      <c r="F7158" s="2">
        <v>-5.7</v>
      </c>
      <c r="G7158" s="13">
        <v>47.7</v>
      </c>
      <c r="H7158" s="13">
        <v>7.5</v>
      </c>
      <c r="I7158" s="2">
        <v>1048</v>
      </c>
      <c r="J7158" s="2">
        <v>987</v>
      </c>
      <c r="K7158" s="2">
        <v>15.9</v>
      </c>
      <c r="L7158" s="2">
        <v>50.2</v>
      </c>
      <c r="M7158" s="2">
        <v>1</v>
      </c>
      <c r="N7158" s="2">
        <v>12</v>
      </c>
      <c r="O7158" s="2">
        <v>0</v>
      </c>
      <c r="P7158" s="2">
        <v>0</v>
      </c>
    </row>
    <row r="7159" spans="1:16" x14ac:dyDescent="0.25">
      <c r="A7159" s="112" t="s">
        <v>49</v>
      </c>
      <c r="B7159" s="457">
        <v>2020</v>
      </c>
      <c r="C7159" s="111">
        <v>1</v>
      </c>
      <c r="D7159" s="22">
        <v>5.3</v>
      </c>
      <c r="E7159" s="2">
        <v>14.6</v>
      </c>
      <c r="F7159" s="459">
        <v>-4</v>
      </c>
      <c r="G7159" s="21">
        <v>30</v>
      </c>
      <c r="H7159" s="21">
        <v>6</v>
      </c>
      <c r="I7159" s="2">
        <v>1049</v>
      </c>
      <c r="J7159" s="2">
        <v>991</v>
      </c>
      <c r="K7159" s="2">
        <v>6.7</v>
      </c>
      <c r="L7159" s="2">
        <v>46.8</v>
      </c>
      <c r="M7159" s="2">
        <v>1</v>
      </c>
      <c r="N7159" s="2">
        <v>9</v>
      </c>
      <c r="O7159" s="2">
        <v>0</v>
      </c>
      <c r="P7159" s="2">
        <v>0</v>
      </c>
    </row>
    <row r="7160" spans="1:16" x14ac:dyDescent="0.25">
      <c r="A7160" s="112" t="s">
        <v>202</v>
      </c>
      <c r="B7160" s="472">
        <v>2020</v>
      </c>
      <c r="C7160" s="111">
        <v>1</v>
      </c>
      <c r="D7160" s="474">
        <v>5.3</v>
      </c>
      <c r="E7160" s="471">
        <v>14.3</v>
      </c>
      <c r="F7160" s="474">
        <v>-2.4</v>
      </c>
      <c r="G7160" s="21">
        <v>10.6</v>
      </c>
      <c r="H7160" s="21">
        <v>2.6</v>
      </c>
      <c r="I7160" s="471">
        <v>1047</v>
      </c>
      <c r="J7160" s="471">
        <v>990</v>
      </c>
      <c r="K7160" s="471">
        <v>0.7</v>
      </c>
      <c r="L7160" s="471">
        <v>30.6</v>
      </c>
      <c r="M7160" s="471">
        <v>0</v>
      </c>
      <c r="N7160" s="471">
        <v>7</v>
      </c>
      <c r="O7160" s="471">
        <v>0</v>
      </c>
      <c r="P7160" s="471">
        <v>0</v>
      </c>
    </row>
    <row r="7161" spans="1:16" x14ac:dyDescent="0.25">
      <c r="A7161" s="112" t="s">
        <v>61</v>
      </c>
      <c r="B7161" s="457">
        <v>2020</v>
      </c>
      <c r="C7161" s="111">
        <v>1</v>
      </c>
      <c r="D7161" s="22">
        <v>4.0999999999999996</v>
      </c>
      <c r="E7161" s="2">
        <v>13.2</v>
      </c>
      <c r="F7161" s="2">
        <v>-5.0999999999999996</v>
      </c>
      <c r="G7161" s="13">
        <v>60.7</v>
      </c>
      <c r="H7161" s="13">
        <v>9.6999999999999993</v>
      </c>
      <c r="I7161" s="2">
        <v>1049</v>
      </c>
      <c r="J7161" s="2">
        <v>990</v>
      </c>
      <c r="K7161" s="2">
        <v>8.6</v>
      </c>
      <c r="L7161" s="2">
        <v>49.3</v>
      </c>
      <c r="M7161" s="2">
        <v>1</v>
      </c>
      <c r="N7161" s="2">
        <v>13</v>
      </c>
      <c r="O7161" s="2">
        <v>0</v>
      </c>
      <c r="P7161" s="2">
        <v>0</v>
      </c>
    </row>
    <row r="7162" spans="1:16" x14ac:dyDescent="0.25">
      <c r="A7162" s="112" t="s">
        <v>168</v>
      </c>
      <c r="B7162" s="457">
        <v>2020</v>
      </c>
      <c r="C7162" s="111">
        <v>1</v>
      </c>
      <c r="D7162" s="22">
        <v>5.8</v>
      </c>
      <c r="E7162" s="2">
        <v>14.4</v>
      </c>
      <c r="F7162" s="2">
        <v>-1.4</v>
      </c>
      <c r="G7162" s="13">
        <v>27.2</v>
      </c>
      <c r="H7162" s="13">
        <v>5.2</v>
      </c>
      <c r="I7162" s="2">
        <v>1048</v>
      </c>
      <c r="J7162" s="2">
        <v>990</v>
      </c>
      <c r="K7162" s="2">
        <v>8.1999999999999993</v>
      </c>
      <c r="L7162" s="2">
        <v>32.9</v>
      </c>
      <c r="M7162" s="2">
        <v>0</v>
      </c>
      <c r="N7162" s="2">
        <v>6</v>
      </c>
      <c r="O7162" s="2">
        <v>0</v>
      </c>
      <c r="P7162" s="2">
        <v>0</v>
      </c>
    </row>
    <row r="7163" spans="1:16" x14ac:dyDescent="0.25">
      <c r="A7163" s="112" t="s">
        <v>46</v>
      </c>
      <c r="B7163" s="457">
        <v>2020</v>
      </c>
      <c r="C7163" s="111">
        <v>1</v>
      </c>
      <c r="D7163" s="22">
        <v>4.8</v>
      </c>
      <c r="E7163" s="2">
        <v>13.3</v>
      </c>
      <c r="F7163" s="2">
        <v>-2.9</v>
      </c>
      <c r="G7163" s="13">
        <v>17.8</v>
      </c>
      <c r="H7163" s="13">
        <v>5.3</v>
      </c>
      <c r="I7163" s="2">
        <v>1048</v>
      </c>
      <c r="J7163" s="2">
        <v>990</v>
      </c>
      <c r="K7163" s="2">
        <v>7.9</v>
      </c>
      <c r="L7163" s="2">
        <v>27.4</v>
      </c>
      <c r="M7163" s="2">
        <v>1</v>
      </c>
      <c r="N7163" s="2">
        <v>7</v>
      </c>
      <c r="O7163" s="2">
        <v>0</v>
      </c>
      <c r="P7163" s="2">
        <v>0</v>
      </c>
    </row>
    <row r="7164" spans="1:16" x14ac:dyDescent="0.25">
      <c r="A7164" s="112" t="s">
        <v>56</v>
      </c>
      <c r="B7164" s="457">
        <v>2020</v>
      </c>
      <c r="C7164" s="111">
        <v>1</v>
      </c>
      <c r="D7164" s="22">
        <v>5.6</v>
      </c>
      <c r="E7164" s="2">
        <v>14.8</v>
      </c>
      <c r="F7164" s="2">
        <v>-4.0999999999999996</v>
      </c>
      <c r="G7164" s="21">
        <v>41</v>
      </c>
      <c r="H7164" s="13">
        <v>7.4</v>
      </c>
      <c r="I7164" s="2">
        <v>1048</v>
      </c>
      <c r="J7164" s="2">
        <v>990</v>
      </c>
      <c r="K7164" s="2">
        <v>3.5</v>
      </c>
      <c r="L7164" s="2">
        <v>22.5</v>
      </c>
      <c r="M7164" s="2">
        <v>0</v>
      </c>
      <c r="N7164" s="2">
        <v>10</v>
      </c>
      <c r="O7164" s="2">
        <v>0</v>
      </c>
      <c r="P7164" s="2">
        <v>0</v>
      </c>
    </row>
    <row r="7165" spans="1:16" x14ac:dyDescent="0.25">
      <c r="A7165" s="112" t="s">
        <v>71</v>
      </c>
      <c r="B7165" s="457">
        <v>2020</v>
      </c>
      <c r="C7165" s="111">
        <v>1</v>
      </c>
      <c r="D7165" s="22">
        <v>3.8</v>
      </c>
      <c r="E7165" s="2">
        <v>12.5</v>
      </c>
      <c r="F7165" s="2">
        <v>-4.3</v>
      </c>
      <c r="G7165" s="13">
        <v>62.6</v>
      </c>
      <c r="H7165" s="13">
        <v>11.8</v>
      </c>
      <c r="I7165" s="2">
        <v>1048</v>
      </c>
      <c r="J7165" s="2">
        <v>989</v>
      </c>
      <c r="K7165" s="2">
        <v>8.1999999999999993</v>
      </c>
      <c r="L7165" s="2">
        <v>32.700000000000003</v>
      </c>
      <c r="M7165" s="2">
        <v>2</v>
      </c>
      <c r="N7165" s="2">
        <v>12</v>
      </c>
      <c r="O7165" s="2">
        <v>0</v>
      </c>
      <c r="P7165" s="2">
        <v>0</v>
      </c>
    </row>
    <row r="7166" spans="1:16" x14ac:dyDescent="0.25">
      <c r="A7166" s="112" t="s">
        <v>72</v>
      </c>
      <c r="B7166" s="457">
        <v>2020</v>
      </c>
      <c r="C7166" s="111">
        <v>1</v>
      </c>
      <c r="D7166" s="22">
        <v>3.3</v>
      </c>
      <c r="E7166" s="2">
        <v>12.2</v>
      </c>
      <c r="F7166" s="2">
        <v>-5.9</v>
      </c>
      <c r="G7166" s="21">
        <v>51</v>
      </c>
      <c r="H7166" s="13">
        <v>8.6</v>
      </c>
      <c r="I7166" s="2">
        <v>1047</v>
      </c>
      <c r="J7166" s="2">
        <v>989</v>
      </c>
      <c r="K7166" s="2">
        <v>6.8</v>
      </c>
      <c r="L7166" s="2">
        <v>29.3</v>
      </c>
      <c r="M7166" s="2">
        <v>2</v>
      </c>
      <c r="N7166" s="2">
        <v>15</v>
      </c>
      <c r="O7166" s="2">
        <v>0</v>
      </c>
      <c r="P7166" s="2">
        <v>0</v>
      </c>
    </row>
    <row r="7167" spans="1:16" x14ac:dyDescent="0.25">
      <c r="A7167" s="113" t="s">
        <v>54</v>
      </c>
      <c r="B7167" s="457">
        <v>2020</v>
      </c>
      <c r="C7167" s="111">
        <v>1</v>
      </c>
      <c r="D7167" s="22">
        <f>AVERAGE(D7148:D7166)</f>
        <v>4.3789473684210511</v>
      </c>
      <c r="G7167" s="21">
        <f>AVERAGE(G7148:G7166)</f>
        <v>49.252631578947373</v>
      </c>
    </row>
    <row r="7168" spans="1:16" x14ac:dyDescent="0.25">
      <c r="A7168" s="532" t="s">
        <v>37</v>
      </c>
      <c r="B7168" s="532"/>
      <c r="C7168" s="532"/>
      <c r="D7168" s="460">
        <v>0.9</v>
      </c>
      <c r="G7168" s="168">
        <v>79.599999999999994</v>
      </c>
    </row>
    <row r="7169" spans="1:16" x14ac:dyDescent="0.25">
      <c r="A7169" s="532" t="s">
        <v>38</v>
      </c>
      <c r="B7169" s="532"/>
      <c r="C7169" s="532"/>
      <c r="D7169" s="460">
        <v>-0.1</v>
      </c>
      <c r="G7169" s="168">
        <v>115.3</v>
      </c>
    </row>
    <row r="7170" spans="1:16" x14ac:dyDescent="0.25">
      <c r="A7170" s="532" t="s">
        <v>167</v>
      </c>
      <c r="B7170" s="532"/>
      <c r="C7170" s="532"/>
      <c r="D7170" s="460">
        <v>1.7</v>
      </c>
    </row>
    <row r="7171" spans="1:16" x14ac:dyDescent="0.25">
      <c r="A7171" s="532" t="s">
        <v>98</v>
      </c>
      <c r="B7171" s="532"/>
      <c r="C7171" s="532"/>
      <c r="D7171" s="460">
        <v>1.2</v>
      </c>
    </row>
    <row r="7174" spans="1:16" x14ac:dyDescent="0.25">
      <c r="A7174" s="463" t="s">
        <v>0</v>
      </c>
      <c r="B7174" s="463" t="s">
        <v>1</v>
      </c>
      <c r="C7174" s="463" t="s">
        <v>2</v>
      </c>
      <c r="D7174" s="465" t="s">
        <v>3</v>
      </c>
      <c r="E7174" s="463" t="s">
        <v>111</v>
      </c>
      <c r="F7174" s="463" t="s">
        <v>112</v>
      </c>
      <c r="G7174" s="463" t="s">
        <v>4</v>
      </c>
      <c r="H7174" s="15" t="s">
        <v>5</v>
      </c>
      <c r="I7174" s="463" t="s">
        <v>10</v>
      </c>
      <c r="J7174" s="463" t="s">
        <v>11</v>
      </c>
      <c r="K7174" s="463" t="s">
        <v>17</v>
      </c>
      <c r="L7174" s="463" t="s">
        <v>18</v>
      </c>
      <c r="M7174" s="463" t="s">
        <v>6</v>
      </c>
      <c r="N7174" s="463" t="s">
        <v>7</v>
      </c>
      <c r="O7174" s="463" t="s">
        <v>8</v>
      </c>
      <c r="P7174" s="463" t="s">
        <v>9</v>
      </c>
    </row>
    <row r="7176" spans="1:16" x14ac:dyDescent="0.25">
      <c r="A7176" s="113" t="s">
        <v>39</v>
      </c>
      <c r="B7176" s="464">
        <v>2020</v>
      </c>
      <c r="C7176" s="111">
        <v>2</v>
      </c>
      <c r="D7176" s="22">
        <v>6.5</v>
      </c>
      <c r="E7176" s="2">
        <v>17.100000000000001</v>
      </c>
      <c r="F7176" s="477">
        <v>0</v>
      </c>
      <c r="G7176" s="13">
        <v>236.5</v>
      </c>
      <c r="H7176" s="13">
        <v>99.7</v>
      </c>
      <c r="I7176" s="2">
        <v>1035</v>
      </c>
      <c r="J7176" s="2">
        <v>988</v>
      </c>
      <c r="K7176" s="2">
        <v>21.5</v>
      </c>
      <c r="L7176" s="2">
        <v>62.2</v>
      </c>
      <c r="M7176" s="2">
        <v>0</v>
      </c>
      <c r="N7176" s="2">
        <v>0</v>
      </c>
      <c r="O7176" s="2">
        <v>0</v>
      </c>
      <c r="P7176" s="2">
        <v>0</v>
      </c>
    </row>
    <row r="7177" spans="1:16" x14ac:dyDescent="0.25">
      <c r="A7177" s="112" t="s">
        <v>19</v>
      </c>
      <c r="B7177" s="464">
        <v>2020</v>
      </c>
      <c r="C7177" s="111">
        <v>2</v>
      </c>
      <c r="D7177" s="22">
        <v>6.3</v>
      </c>
      <c r="E7177" s="2">
        <v>17.3</v>
      </c>
      <c r="F7177" s="2">
        <v>-0.2</v>
      </c>
      <c r="G7177" s="21">
        <v>147</v>
      </c>
      <c r="H7177" s="21">
        <v>20</v>
      </c>
      <c r="I7177" s="2">
        <v>1038</v>
      </c>
      <c r="J7177" s="2">
        <v>987</v>
      </c>
      <c r="K7177" s="2">
        <v>8.9</v>
      </c>
      <c r="L7177" s="2">
        <v>29.2</v>
      </c>
      <c r="M7177" s="2">
        <v>0</v>
      </c>
      <c r="N7177" s="2">
        <v>1</v>
      </c>
      <c r="O7177" s="2">
        <v>0</v>
      </c>
      <c r="P7177" s="2">
        <v>0</v>
      </c>
    </row>
    <row r="7178" spans="1:16" x14ac:dyDescent="0.25">
      <c r="A7178" s="112" t="s">
        <v>12</v>
      </c>
      <c r="B7178" s="464">
        <v>2020</v>
      </c>
      <c r="C7178" s="111">
        <v>2</v>
      </c>
      <c r="D7178" s="22">
        <v>5.2</v>
      </c>
      <c r="E7178" s="467">
        <v>16</v>
      </c>
      <c r="F7178" s="2">
        <v>-0.8</v>
      </c>
      <c r="G7178" s="13">
        <v>164.2</v>
      </c>
      <c r="H7178" s="13">
        <v>29.5</v>
      </c>
      <c r="I7178" s="2">
        <v>1036</v>
      </c>
      <c r="J7178" s="2">
        <v>988</v>
      </c>
      <c r="K7178" s="2">
        <v>18</v>
      </c>
      <c r="L7178" s="2">
        <v>61.6</v>
      </c>
      <c r="M7178" s="2">
        <v>0</v>
      </c>
      <c r="N7178" s="2">
        <v>4</v>
      </c>
      <c r="O7178" s="2">
        <v>0</v>
      </c>
      <c r="P7178" s="2">
        <v>0</v>
      </c>
    </row>
    <row r="7179" spans="1:16" x14ac:dyDescent="0.25">
      <c r="A7179" s="112" t="s">
        <v>161</v>
      </c>
      <c r="B7179" s="464">
        <v>2020</v>
      </c>
      <c r="C7179" s="111">
        <v>2</v>
      </c>
      <c r="D7179" s="22">
        <v>5.2</v>
      </c>
      <c r="E7179" s="2">
        <v>15.8</v>
      </c>
      <c r="F7179" s="2">
        <v>-0.3</v>
      </c>
      <c r="G7179" s="13">
        <v>183.1</v>
      </c>
      <c r="H7179" s="13">
        <v>25.1</v>
      </c>
      <c r="I7179" s="2">
        <v>1036</v>
      </c>
      <c r="J7179" s="2">
        <v>985</v>
      </c>
      <c r="K7179" s="2">
        <v>6.6</v>
      </c>
      <c r="L7179" s="2">
        <v>20.3</v>
      </c>
      <c r="M7179" s="2">
        <v>0</v>
      </c>
      <c r="N7179" s="2">
        <v>3</v>
      </c>
      <c r="O7179" s="2">
        <v>0</v>
      </c>
      <c r="P7179" s="2">
        <v>0</v>
      </c>
    </row>
    <row r="7180" spans="1:16" x14ac:dyDescent="0.25">
      <c r="A7180" s="112" t="s">
        <v>13</v>
      </c>
      <c r="B7180" s="464">
        <v>2020</v>
      </c>
      <c r="C7180" s="111">
        <v>2</v>
      </c>
      <c r="D7180" s="22">
        <v>5.5</v>
      </c>
      <c r="E7180" s="2">
        <v>16.8</v>
      </c>
      <c r="F7180" s="2">
        <v>-0.5</v>
      </c>
      <c r="G7180" s="13">
        <v>200.7</v>
      </c>
      <c r="H7180" s="13">
        <v>25.2</v>
      </c>
      <c r="I7180" s="2">
        <v>1036</v>
      </c>
      <c r="J7180" s="2">
        <v>986</v>
      </c>
      <c r="K7180" s="2">
        <v>11.5</v>
      </c>
      <c r="L7180" s="2">
        <v>88.6</v>
      </c>
      <c r="M7180" s="2">
        <v>0</v>
      </c>
      <c r="N7180" s="2">
        <v>2</v>
      </c>
      <c r="O7180" s="2">
        <v>0</v>
      </c>
      <c r="P7180" s="2">
        <v>0</v>
      </c>
    </row>
    <row r="7181" spans="1:16" x14ac:dyDescent="0.25">
      <c r="A7181" s="112" t="s">
        <v>16</v>
      </c>
      <c r="B7181" s="464">
        <v>2020</v>
      </c>
      <c r="C7181" s="111">
        <v>2</v>
      </c>
      <c r="D7181" s="22">
        <v>4.0999999999999996</v>
      </c>
      <c r="E7181" s="468">
        <v>15</v>
      </c>
      <c r="F7181" s="2">
        <v>-1.8</v>
      </c>
      <c r="G7181" s="13">
        <v>186.5</v>
      </c>
      <c r="H7181" s="21">
        <v>34</v>
      </c>
      <c r="I7181" s="2">
        <v>1034</v>
      </c>
      <c r="J7181" s="2">
        <v>985</v>
      </c>
      <c r="K7181" s="2">
        <v>10.4</v>
      </c>
      <c r="L7181" s="2">
        <v>25.9</v>
      </c>
      <c r="M7181" s="2">
        <v>0</v>
      </c>
      <c r="N7181" s="2">
        <v>7</v>
      </c>
      <c r="O7181" s="2">
        <v>0</v>
      </c>
      <c r="P7181" s="2">
        <v>0</v>
      </c>
    </row>
    <row r="7182" spans="1:16" x14ac:dyDescent="0.25">
      <c r="A7182" s="112" t="s">
        <v>14</v>
      </c>
      <c r="B7182" s="464">
        <v>2020</v>
      </c>
      <c r="C7182" s="111">
        <v>2</v>
      </c>
      <c r="D7182" s="22">
        <v>6.2</v>
      </c>
      <c r="E7182" s="2">
        <v>22.5</v>
      </c>
      <c r="F7182" s="2">
        <v>-0.3</v>
      </c>
      <c r="G7182" s="13">
        <v>131.5</v>
      </c>
      <c r="H7182" s="13">
        <v>30.5</v>
      </c>
      <c r="I7182" s="2">
        <v>1037</v>
      </c>
      <c r="J7182" s="2">
        <v>986</v>
      </c>
      <c r="K7182" s="2">
        <v>14.5</v>
      </c>
      <c r="L7182" s="2">
        <v>68.2</v>
      </c>
      <c r="M7182" s="2">
        <v>0</v>
      </c>
      <c r="N7182" s="2">
        <v>3</v>
      </c>
      <c r="O7182" s="2">
        <v>0</v>
      </c>
      <c r="P7182" s="2">
        <v>0</v>
      </c>
    </row>
    <row r="7183" spans="1:16" x14ac:dyDescent="0.25">
      <c r="A7183" s="112" t="s">
        <v>87</v>
      </c>
      <c r="B7183" s="464">
        <v>2020</v>
      </c>
      <c r="C7183" s="111">
        <v>2</v>
      </c>
      <c r="D7183" s="22">
        <v>4.2</v>
      </c>
      <c r="E7183" s="2">
        <v>15.3</v>
      </c>
      <c r="F7183" s="2">
        <v>-1.8</v>
      </c>
      <c r="G7183" s="13">
        <v>180.8</v>
      </c>
      <c r="H7183" s="13">
        <v>28.7</v>
      </c>
      <c r="I7183" s="2">
        <v>1034</v>
      </c>
      <c r="J7183" s="2">
        <v>988</v>
      </c>
      <c r="K7183" s="2">
        <v>6.1</v>
      </c>
      <c r="L7183" s="2">
        <v>35.1</v>
      </c>
      <c r="M7183" s="2">
        <v>0</v>
      </c>
      <c r="N7183" s="2">
        <v>3</v>
      </c>
      <c r="O7183" s="2">
        <v>0</v>
      </c>
      <c r="P7183" s="2">
        <v>0</v>
      </c>
    </row>
    <row r="7184" spans="1:16" x14ac:dyDescent="0.25">
      <c r="A7184" s="112" t="s">
        <v>164</v>
      </c>
      <c r="B7184" s="464">
        <v>2020</v>
      </c>
      <c r="C7184" s="111">
        <v>2</v>
      </c>
      <c r="D7184" s="22">
        <v>5.9</v>
      </c>
      <c r="E7184" s="467">
        <v>17</v>
      </c>
      <c r="F7184" s="2">
        <v>-0.3</v>
      </c>
      <c r="G7184" s="21">
        <v>125</v>
      </c>
      <c r="H7184" s="21">
        <v>25</v>
      </c>
      <c r="I7184" s="2">
        <v>1036</v>
      </c>
      <c r="J7184" s="2">
        <v>986</v>
      </c>
      <c r="K7184" s="2">
        <v>11.5</v>
      </c>
      <c r="L7184" s="2">
        <v>62.6</v>
      </c>
      <c r="M7184" s="2">
        <v>0</v>
      </c>
      <c r="N7184" s="2">
        <v>3</v>
      </c>
      <c r="O7184" s="2">
        <v>0</v>
      </c>
      <c r="P7184" s="2">
        <v>0</v>
      </c>
    </row>
    <row r="7185" spans="1:16" x14ac:dyDescent="0.25">
      <c r="A7185" s="112" t="s">
        <v>31</v>
      </c>
      <c r="B7185" s="464">
        <v>2020</v>
      </c>
      <c r="C7185" s="111">
        <v>2</v>
      </c>
      <c r="D7185" s="22">
        <v>6.3</v>
      </c>
      <c r="E7185" s="2">
        <v>16.899999999999999</v>
      </c>
      <c r="F7185" s="2">
        <v>0.2</v>
      </c>
      <c r="G7185" s="13">
        <v>130.19999999999999</v>
      </c>
      <c r="H7185" s="13">
        <v>20.2</v>
      </c>
      <c r="I7185" s="2">
        <v>1037</v>
      </c>
      <c r="J7185" s="2">
        <v>987</v>
      </c>
      <c r="K7185" s="2">
        <v>9.1999999999999993</v>
      </c>
      <c r="L7185" s="467">
        <v>29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5">
      <c r="A7186" s="112" t="s">
        <v>69</v>
      </c>
      <c r="B7186" s="464">
        <v>2020</v>
      </c>
      <c r="C7186" s="111">
        <v>2</v>
      </c>
      <c r="D7186" s="22">
        <v>5</v>
      </c>
      <c r="E7186" s="2">
        <v>16.399999999999999</v>
      </c>
      <c r="F7186" s="2">
        <v>-1.7</v>
      </c>
      <c r="G7186" s="13">
        <v>132.9</v>
      </c>
      <c r="H7186" s="13">
        <v>21.3</v>
      </c>
      <c r="I7186" s="2">
        <v>1036</v>
      </c>
      <c r="J7186" s="2">
        <v>985</v>
      </c>
      <c r="K7186" s="2">
        <v>27.2</v>
      </c>
      <c r="L7186" s="2">
        <v>78.7</v>
      </c>
      <c r="M7186" s="2">
        <v>0</v>
      </c>
      <c r="N7186" s="2">
        <v>2</v>
      </c>
      <c r="O7186" s="2">
        <v>0</v>
      </c>
      <c r="P7186" s="2">
        <v>0</v>
      </c>
    </row>
    <row r="7187" spans="1:16" x14ac:dyDescent="0.25">
      <c r="A7187" s="112" t="s">
        <v>49</v>
      </c>
      <c r="B7187" s="464">
        <v>2020</v>
      </c>
      <c r="C7187" s="111">
        <v>2</v>
      </c>
      <c r="D7187" s="22">
        <v>6.8</v>
      </c>
      <c r="E7187" s="2">
        <v>17.8</v>
      </c>
      <c r="F7187" s="2">
        <v>0.4</v>
      </c>
      <c r="G7187" s="21">
        <v>110</v>
      </c>
      <c r="H7187" s="21">
        <v>23</v>
      </c>
      <c r="I7187" s="2">
        <v>1036</v>
      </c>
      <c r="J7187" s="2">
        <v>986</v>
      </c>
      <c r="K7187" s="2">
        <v>11.8</v>
      </c>
      <c r="L7187" s="2">
        <v>70.900000000000006</v>
      </c>
      <c r="M7187" s="2">
        <v>0</v>
      </c>
      <c r="N7187" s="2">
        <v>0</v>
      </c>
      <c r="O7187" s="2">
        <v>0</v>
      </c>
      <c r="P7187" s="2">
        <v>0</v>
      </c>
    </row>
    <row r="7188" spans="1:16" x14ac:dyDescent="0.25">
      <c r="A7188" s="112" t="s">
        <v>202</v>
      </c>
      <c r="B7188" s="472">
        <v>2020</v>
      </c>
      <c r="C7188" s="111">
        <v>2</v>
      </c>
      <c r="D7188" s="474">
        <v>6.6</v>
      </c>
      <c r="E7188" s="471">
        <v>17.600000000000001</v>
      </c>
      <c r="F7188" s="471">
        <v>0.5</v>
      </c>
      <c r="G7188" s="21">
        <v>129</v>
      </c>
      <c r="H7188" s="21">
        <v>26</v>
      </c>
      <c r="I7188" s="471">
        <v>1037</v>
      </c>
      <c r="J7188" s="471">
        <v>986</v>
      </c>
      <c r="K7188" s="471">
        <v>10</v>
      </c>
      <c r="L7188" s="471">
        <v>56.3</v>
      </c>
      <c r="M7188" s="471">
        <v>0</v>
      </c>
      <c r="N7188" s="471">
        <v>0</v>
      </c>
      <c r="O7188" s="471">
        <v>0</v>
      </c>
      <c r="P7188" s="471">
        <v>0</v>
      </c>
    </row>
    <row r="7189" spans="1:16" x14ac:dyDescent="0.25">
      <c r="A7189" s="112" t="s">
        <v>61</v>
      </c>
      <c r="B7189" s="464">
        <v>2020</v>
      </c>
      <c r="C7189" s="111">
        <v>2</v>
      </c>
      <c r="D7189" s="22">
        <v>5.6</v>
      </c>
      <c r="E7189" s="2">
        <v>16.600000000000001</v>
      </c>
      <c r="F7189" s="2">
        <v>-1.4</v>
      </c>
      <c r="G7189" s="13">
        <v>179.7</v>
      </c>
      <c r="H7189" s="13">
        <v>29.3</v>
      </c>
      <c r="I7189" s="2">
        <v>1037</v>
      </c>
      <c r="J7189" s="2">
        <v>986</v>
      </c>
      <c r="K7189" s="2">
        <v>15.7</v>
      </c>
      <c r="L7189" s="2">
        <v>60.5</v>
      </c>
      <c r="M7189" s="2">
        <v>0</v>
      </c>
      <c r="N7189" s="2">
        <v>3</v>
      </c>
      <c r="O7189" s="2">
        <v>0</v>
      </c>
      <c r="P7189" s="2">
        <v>0</v>
      </c>
    </row>
    <row r="7190" spans="1:16" x14ac:dyDescent="0.25">
      <c r="A7190" s="112" t="s">
        <v>168</v>
      </c>
      <c r="B7190" s="464">
        <v>2020</v>
      </c>
      <c r="C7190" s="111">
        <v>2</v>
      </c>
      <c r="D7190" s="22">
        <v>6.6</v>
      </c>
      <c r="E7190" s="2">
        <v>17.5</v>
      </c>
      <c r="F7190" s="2">
        <v>0.5</v>
      </c>
      <c r="G7190" s="13">
        <v>109.4</v>
      </c>
      <c r="H7190" s="13">
        <v>22.8</v>
      </c>
      <c r="I7190" s="2">
        <v>1037</v>
      </c>
      <c r="J7190" s="2">
        <v>986</v>
      </c>
      <c r="K7190" s="2">
        <v>13</v>
      </c>
      <c r="L7190" s="467">
        <v>42</v>
      </c>
      <c r="M7190" s="2">
        <v>0</v>
      </c>
      <c r="N7190" s="2">
        <v>0</v>
      </c>
      <c r="O7190" s="2">
        <v>0</v>
      </c>
      <c r="P7190" s="2">
        <v>0</v>
      </c>
    </row>
    <row r="7191" spans="1:16" x14ac:dyDescent="0.25">
      <c r="A7191" s="112" t="s">
        <v>46</v>
      </c>
      <c r="B7191" s="464">
        <v>2020</v>
      </c>
      <c r="C7191" s="111">
        <v>2</v>
      </c>
      <c r="D7191" s="22">
        <v>5.8</v>
      </c>
      <c r="E7191" s="2">
        <v>16.8</v>
      </c>
      <c r="F7191" s="2">
        <v>-0.1</v>
      </c>
      <c r="G7191" s="21">
        <v>75</v>
      </c>
      <c r="H7191" s="13">
        <v>18.7</v>
      </c>
      <c r="I7191" s="2">
        <v>1036</v>
      </c>
      <c r="J7191" s="2">
        <v>988</v>
      </c>
      <c r="K7191" s="2">
        <v>12.2</v>
      </c>
      <c r="L7191" s="2">
        <v>38.5</v>
      </c>
      <c r="M7191" s="2">
        <v>0</v>
      </c>
      <c r="N7191" s="2">
        <v>1</v>
      </c>
      <c r="O7191" s="2">
        <v>0</v>
      </c>
      <c r="P7191" s="2">
        <v>0</v>
      </c>
    </row>
    <row r="7192" spans="1:16" x14ac:dyDescent="0.25">
      <c r="A7192" s="112" t="s">
        <v>56</v>
      </c>
      <c r="B7192" s="464">
        <v>2020</v>
      </c>
      <c r="C7192" s="111">
        <v>2</v>
      </c>
      <c r="D7192" s="22">
        <v>7</v>
      </c>
      <c r="E7192" s="2">
        <v>17.899999999999999</v>
      </c>
      <c r="F7192" s="2">
        <v>0.7</v>
      </c>
      <c r="G7192" s="13">
        <v>134.19999999999999</v>
      </c>
      <c r="H7192" s="21">
        <v>30</v>
      </c>
      <c r="I7192" s="2">
        <v>1037</v>
      </c>
      <c r="J7192" s="2">
        <v>986</v>
      </c>
      <c r="K7192" s="2">
        <v>6.3</v>
      </c>
      <c r="L7192" s="2">
        <v>26.3</v>
      </c>
      <c r="M7192" s="2">
        <v>0</v>
      </c>
      <c r="N7192" s="2">
        <v>0</v>
      </c>
      <c r="O7192" s="2">
        <v>0</v>
      </c>
      <c r="P7192" s="2">
        <v>0</v>
      </c>
    </row>
    <row r="7193" spans="1:16" x14ac:dyDescent="0.25">
      <c r="A7193" s="112" t="s">
        <v>71</v>
      </c>
      <c r="B7193" s="464">
        <v>2020</v>
      </c>
      <c r="C7193" s="111">
        <v>2</v>
      </c>
      <c r="D7193" s="22">
        <v>5</v>
      </c>
      <c r="E7193" s="2">
        <v>15.6</v>
      </c>
      <c r="F7193" s="2">
        <v>-0.9</v>
      </c>
      <c r="G7193" s="13">
        <v>164.8</v>
      </c>
      <c r="H7193" s="21">
        <v>32</v>
      </c>
      <c r="I7193" s="2">
        <v>1036</v>
      </c>
      <c r="J7193" s="2">
        <v>986</v>
      </c>
      <c r="K7193" s="2">
        <v>13.9</v>
      </c>
      <c r="L7193" s="2">
        <v>51.6</v>
      </c>
      <c r="M7193" s="2">
        <v>0</v>
      </c>
      <c r="N7193" s="2">
        <v>1</v>
      </c>
      <c r="O7193" s="2">
        <v>0</v>
      </c>
      <c r="P7193" s="2">
        <v>0</v>
      </c>
    </row>
    <row r="7194" spans="1:16" x14ac:dyDescent="0.25">
      <c r="A7194" s="112" t="s">
        <v>72</v>
      </c>
      <c r="B7194" s="464">
        <v>2020</v>
      </c>
      <c r="C7194" s="111">
        <v>2</v>
      </c>
      <c r="D7194" s="22">
        <v>4.5999999999999996</v>
      </c>
      <c r="E7194" s="2">
        <v>15.5</v>
      </c>
      <c r="F7194" s="2">
        <v>-1.2</v>
      </c>
      <c r="G7194" s="13">
        <v>141.4</v>
      </c>
      <c r="H7194" s="13">
        <v>25.4</v>
      </c>
      <c r="I7194" s="2">
        <v>1035</v>
      </c>
      <c r="J7194" s="2">
        <v>985</v>
      </c>
      <c r="K7194" s="2">
        <v>13</v>
      </c>
      <c r="L7194" s="2">
        <v>37.700000000000003</v>
      </c>
      <c r="M7194" s="2">
        <v>0</v>
      </c>
      <c r="N7194" s="2">
        <v>5</v>
      </c>
      <c r="O7194" s="2">
        <v>0</v>
      </c>
      <c r="P7194" s="2">
        <v>0</v>
      </c>
    </row>
    <row r="7195" spans="1:16" x14ac:dyDescent="0.25">
      <c r="A7195" s="113" t="s">
        <v>54</v>
      </c>
      <c r="B7195" s="464">
        <v>2020</v>
      </c>
      <c r="C7195" s="111">
        <v>2</v>
      </c>
      <c r="D7195" s="22">
        <f>AVERAGE(D7176:D7194)</f>
        <v>5.7052631578947359</v>
      </c>
    </row>
    <row r="7196" spans="1:16" x14ac:dyDescent="0.25">
      <c r="A7196" s="532" t="s">
        <v>37</v>
      </c>
      <c r="B7196" s="532"/>
      <c r="C7196" s="532"/>
      <c r="D7196" s="466">
        <v>1.6</v>
      </c>
      <c r="F7196" s="168">
        <v>55.4</v>
      </c>
    </row>
    <row r="7197" spans="1:16" x14ac:dyDescent="0.25">
      <c r="A7197" s="532" t="s">
        <v>38</v>
      </c>
      <c r="B7197" s="532"/>
      <c r="C7197" s="532"/>
      <c r="D7197" s="466">
        <v>0.5</v>
      </c>
      <c r="F7197" s="168">
        <v>73.8</v>
      </c>
    </row>
    <row r="7198" spans="1:16" x14ac:dyDescent="0.25">
      <c r="A7198" s="532" t="s">
        <v>167</v>
      </c>
      <c r="B7198" s="532"/>
      <c r="C7198" s="532"/>
      <c r="D7198" s="466">
        <v>2</v>
      </c>
    </row>
    <row r="7199" spans="1:16" x14ac:dyDescent="0.25">
      <c r="A7199" s="532" t="s">
        <v>98</v>
      </c>
      <c r="B7199" s="532"/>
      <c r="C7199" s="532"/>
      <c r="D7199" s="466">
        <v>1.7</v>
      </c>
    </row>
    <row r="7202" spans="1:16" x14ac:dyDescent="0.25">
      <c r="F7202" s="531" t="s">
        <v>201</v>
      </c>
      <c r="G7202" s="531"/>
      <c r="H7202" s="531"/>
      <c r="I7202" s="531"/>
      <c r="J7202" s="531"/>
    </row>
    <row r="7204" spans="1:16" x14ac:dyDescent="0.25">
      <c r="A7204" s="463" t="s">
        <v>0</v>
      </c>
      <c r="B7204" s="463" t="s">
        <v>1</v>
      </c>
      <c r="C7204" s="463" t="s">
        <v>2</v>
      </c>
      <c r="D7204" s="465" t="s">
        <v>3</v>
      </c>
      <c r="E7204" s="463" t="s">
        <v>111</v>
      </c>
      <c r="F7204" s="463" t="s">
        <v>112</v>
      </c>
      <c r="G7204" s="463" t="s">
        <v>4</v>
      </c>
      <c r="H7204" s="15" t="s">
        <v>5</v>
      </c>
      <c r="I7204" s="463" t="s">
        <v>10</v>
      </c>
      <c r="J7204" s="463" t="s">
        <v>11</v>
      </c>
      <c r="K7204" s="463" t="s">
        <v>17</v>
      </c>
      <c r="L7204" s="463" t="s">
        <v>18</v>
      </c>
      <c r="M7204" s="463" t="s">
        <v>6</v>
      </c>
      <c r="N7204" s="463" t="s">
        <v>7</v>
      </c>
      <c r="O7204" s="463" t="s">
        <v>8</v>
      </c>
      <c r="P7204" s="463" t="s">
        <v>9</v>
      </c>
    </row>
    <row r="7206" spans="1:16" x14ac:dyDescent="0.25">
      <c r="A7206" s="113" t="s">
        <v>39</v>
      </c>
      <c r="B7206" s="464">
        <v>2020</v>
      </c>
      <c r="C7206" s="464" t="s">
        <v>166</v>
      </c>
      <c r="D7206" s="22">
        <f t="shared" ref="D7206:D7213" si="56">(D7091+D7148+D7176)/3</f>
        <v>5.3666666666666671</v>
      </c>
      <c r="E7206" s="476">
        <v>17.100000000000001</v>
      </c>
      <c r="F7206" s="476">
        <v>-6.1</v>
      </c>
    </row>
    <row r="7207" spans="1:16" x14ac:dyDescent="0.25">
      <c r="A7207" s="112" t="s">
        <v>19</v>
      </c>
      <c r="B7207" s="464">
        <v>2020</v>
      </c>
      <c r="C7207" s="464" t="s">
        <v>166</v>
      </c>
      <c r="D7207" s="477">
        <f t="shared" si="56"/>
        <v>4.8000000000000007</v>
      </c>
      <c r="E7207" s="476">
        <v>17.3</v>
      </c>
      <c r="F7207" s="476">
        <v>-4.2</v>
      </c>
    </row>
    <row r="7208" spans="1:16" x14ac:dyDescent="0.25">
      <c r="A7208" s="112" t="s">
        <v>12</v>
      </c>
      <c r="B7208" s="464">
        <v>2020</v>
      </c>
      <c r="C7208" s="464" t="s">
        <v>166</v>
      </c>
      <c r="D7208" s="477">
        <f t="shared" si="56"/>
        <v>4.3999999999999995</v>
      </c>
      <c r="E7208" s="477">
        <v>16</v>
      </c>
      <c r="F7208" s="476">
        <v>-4.4000000000000004</v>
      </c>
      <c r="G7208" s="13">
        <v>312.5</v>
      </c>
      <c r="H7208" s="13">
        <v>29.5</v>
      </c>
      <c r="I7208" s="2">
        <v>1048</v>
      </c>
      <c r="J7208" s="2">
        <v>978</v>
      </c>
      <c r="K7208" s="2">
        <v>11.2</v>
      </c>
      <c r="L7208" s="2">
        <v>61.6</v>
      </c>
      <c r="M7208" s="2">
        <v>2</v>
      </c>
      <c r="N7208" s="2">
        <v>21</v>
      </c>
      <c r="O7208" s="2">
        <v>0</v>
      </c>
      <c r="P7208" s="2">
        <v>0</v>
      </c>
    </row>
    <row r="7209" spans="1:16" x14ac:dyDescent="0.25">
      <c r="A7209" s="112" t="s">
        <v>161</v>
      </c>
      <c r="B7209" s="464">
        <v>2020</v>
      </c>
      <c r="C7209" s="464" t="s">
        <v>166</v>
      </c>
      <c r="D7209" s="477">
        <f t="shared" si="56"/>
        <v>4.7666666666666666</v>
      </c>
      <c r="E7209" s="476">
        <v>15.8</v>
      </c>
      <c r="F7209" s="476">
        <v>-4.2</v>
      </c>
    </row>
    <row r="7210" spans="1:16" x14ac:dyDescent="0.25">
      <c r="A7210" s="112" t="s">
        <v>13</v>
      </c>
      <c r="B7210" s="464">
        <v>2020</v>
      </c>
      <c r="C7210" s="464" t="s">
        <v>166</v>
      </c>
      <c r="D7210" s="477">
        <f t="shared" si="56"/>
        <v>4.2666666666666666</v>
      </c>
      <c r="E7210" s="476">
        <v>16.8</v>
      </c>
      <c r="F7210" s="476">
        <v>-5.7</v>
      </c>
    </row>
    <row r="7211" spans="1:16" x14ac:dyDescent="0.25">
      <c r="A7211" s="112" t="s">
        <v>16</v>
      </c>
      <c r="B7211" s="464">
        <v>2020</v>
      </c>
      <c r="C7211" s="464" t="s">
        <v>166</v>
      </c>
      <c r="D7211" s="477">
        <f t="shared" si="56"/>
        <v>3.6</v>
      </c>
      <c r="E7211" s="477">
        <v>15</v>
      </c>
      <c r="F7211" s="476">
        <v>-3.7</v>
      </c>
    </row>
    <row r="7212" spans="1:16" x14ac:dyDescent="0.25">
      <c r="A7212" s="112" t="s">
        <v>14</v>
      </c>
      <c r="B7212" s="464">
        <v>2020</v>
      </c>
      <c r="C7212" s="464" t="s">
        <v>166</v>
      </c>
      <c r="D7212" s="477">
        <f t="shared" si="56"/>
        <v>5.0333333333333341</v>
      </c>
      <c r="E7212" s="476">
        <v>22.5</v>
      </c>
      <c r="F7212" s="476">
        <v>-5.7</v>
      </c>
      <c r="G7212" s="13">
        <v>259.39999999999998</v>
      </c>
      <c r="H7212" s="13">
        <v>30.5</v>
      </c>
      <c r="I7212" s="2">
        <v>1048</v>
      </c>
      <c r="J7212" s="2">
        <v>977</v>
      </c>
      <c r="K7212" s="2">
        <v>10.5</v>
      </c>
      <c r="L7212" s="2">
        <v>68.2</v>
      </c>
      <c r="M7212" s="2">
        <v>1</v>
      </c>
      <c r="N7212" s="2">
        <v>24</v>
      </c>
      <c r="O7212" s="2">
        <v>0</v>
      </c>
      <c r="P7212" s="2">
        <v>0</v>
      </c>
    </row>
    <row r="7213" spans="1:16" x14ac:dyDescent="0.25">
      <c r="A7213" s="112" t="s">
        <v>87</v>
      </c>
      <c r="B7213" s="464">
        <v>2020</v>
      </c>
      <c r="C7213" s="464" t="s">
        <v>166</v>
      </c>
      <c r="D7213" s="477">
        <f t="shared" si="56"/>
        <v>3.7666666666666671</v>
      </c>
      <c r="E7213" s="476">
        <v>15.3</v>
      </c>
      <c r="F7213" s="476">
        <v>-3.2</v>
      </c>
    </row>
    <row r="7214" spans="1:16" x14ac:dyDescent="0.25">
      <c r="A7214" s="112" t="s">
        <v>164</v>
      </c>
      <c r="B7214" s="464">
        <v>2020</v>
      </c>
      <c r="C7214" s="464" t="s">
        <v>166</v>
      </c>
      <c r="D7214" s="477">
        <f t="shared" ref="D7214:D7224" si="57">(D7099+D7156+D7184)/3</f>
        <v>4.9666666666666668</v>
      </c>
      <c r="E7214" s="477">
        <v>17</v>
      </c>
      <c r="F7214" s="477">
        <v>-5</v>
      </c>
    </row>
    <row r="7215" spans="1:16" x14ac:dyDescent="0.25">
      <c r="A7215" s="112" t="s">
        <v>31</v>
      </c>
      <c r="B7215" s="464">
        <v>2020</v>
      </c>
      <c r="C7215" s="464" t="s">
        <v>166</v>
      </c>
      <c r="D7215" s="477">
        <f t="shared" si="57"/>
        <v>5.6333333333333329</v>
      </c>
      <c r="E7215" s="476">
        <v>16.899999999999999</v>
      </c>
      <c r="F7215" s="476">
        <v>-2.9</v>
      </c>
    </row>
    <row r="7216" spans="1:16" x14ac:dyDescent="0.25">
      <c r="A7216" s="112" t="s">
        <v>69</v>
      </c>
      <c r="B7216" s="464">
        <v>2020</v>
      </c>
      <c r="C7216" s="464" t="s">
        <v>166</v>
      </c>
      <c r="D7216" s="477">
        <f t="shared" si="57"/>
        <v>4.0333333333333332</v>
      </c>
      <c r="E7216" s="476">
        <v>16.399999999999999</v>
      </c>
      <c r="F7216" s="476">
        <v>-5.7</v>
      </c>
    </row>
    <row r="7217" spans="1:7" x14ac:dyDescent="0.25">
      <c r="A7217" s="112" t="s">
        <v>49</v>
      </c>
      <c r="B7217" s="464">
        <v>2020</v>
      </c>
      <c r="C7217" s="464" t="s">
        <v>166</v>
      </c>
      <c r="D7217" s="477">
        <f t="shared" si="57"/>
        <v>5.9333333333333336</v>
      </c>
      <c r="E7217" s="476">
        <v>17.8</v>
      </c>
      <c r="F7217" s="477">
        <v>-4</v>
      </c>
    </row>
    <row r="7218" spans="1:7" x14ac:dyDescent="0.25">
      <c r="A7218" s="112" t="s">
        <v>199</v>
      </c>
      <c r="B7218" s="464">
        <v>2020</v>
      </c>
      <c r="C7218" s="464" t="s">
        <v>166</v>
      </c>
      <c r="D7218" s="477">
        <f t="shared" si="57"/>
        <v>6</v>
      </c>
      <c r="E7218" s="476">
        <v>17.600000000000001</v>
      </c>
      <c r="F7218" s="477">
        <v>-2.4</v>
      </c>
    </row>
    <row r="7219" spans="1:7" x14ac:dyDescent="0.25">
      <c r="A7219" s="112" t="s">
        <v>61</v>
      </c>
      <c r="B7219" s="464">
        <v>2020</v>
      </c>
      <c r="C7219" s="464" t="s">
        <v>166</v>
      </c>
      <c r="D7219" s="477">
        <f t="shared" si="57"/>
        <v>4.6333333333333337</v>
      </c>
      <c r="E7219" s="476">
        <v>16.600000000000001</v>
      </c>
      <c r="F7219" s="476">
        <v>-5.0999999999999996</v>
      </c>
    </row>
    <row r="7220" spans="1:7" x14ac:dyDescent="0.25">
      <c r="A7220" s="112" t="s">
        <v>168</v>
      </c>
      <c r="B7220" s="464">
        <v>2020</v>
      </c>
      <c r="C7220" s="464" t="s">
        <v>166</v>
      </c>
      <c r="D7220" s="477">
        <f t="shared" si="57"/>
        <v>6.0999999999999988</v>
      </c>
      <c r="E7220" s="476">
        <v>17.5</v>
      </c>
      <c r="F7220" s="476">
        <v>-1.4</v>
      </c>
    </row>
    <row r="7221" spans="1:7" x14ac:dyDescent="0.25">
      <c r="A7221" s="112" t="s">
        <v>46</v>
      </c>
      <c r="B7221" s="464">
        <v>2020</v>
      </c>
      <c r="C7221" s="464" t="s">
        <v>166</v>
      </c>
      <c r="D7221" s="477">
        <f t="shared" si="57"/>
        <v>5.2333333333333334</v>
      </c>
      <c r="E7221" s="476">
        <v>16.8</v>
      </c>
      <c r="F7221" s="476">
        <v>-2.9</v>
      </c>
    </row>
    <row r="7222" spans="1:7" x14ac:dyDescent="0.25">
      <c r="A7222" s="112" t="s">
        <v>56</v>
      </c>
      <c r="B7222" s="464">
        <v>2020</v>
      </c>
      <c r="C7222" s="464" t="s">
        <v>166</v>
      </c>
      <c r="D7222" s="477">
        <f t="shared" si="57"/>
        <v>6</v>
      </c>
      <c r="E7222" s="476">
        <v>17.899999999999999</v>
      </c>
      <c r="F7222" s="476">
        <v>-4.0999999999999996</v>
      </c>
    </row>
    <row r="7223" spans="1:7" x14ac:dyDescent="0.25">
      <c r="A7223" s="112" t="s">
        <v>71</v>
      </c>
      <c r="B7223" s="464">
        <v>2020</v>
      </c>
      <c r="C7223" s="464" t="s">
        <v>166</v>
      </c>
      <c r="D7223" s="477">
        <f t="shared" si="57"/>
        <v>4.2333333333333334</v>
      </c>
      <c r="E7223" s="476">
        <v>15.6</v>
      </c>
      <c r="F7223" s="476">
        <v>-4.3</v>
      </c>
    </row>
    <row r="7224" spans="1:7" x14ac:dyDescent="0.25">
      <c r="A7224" s="112" t="s">
        <v>72</v>
      </c>
      <c r="B7224" s="464">
        <v>2020</v>
      </c>
      <c r="C7224" s="464" t="s">
        <v>166</v>
      </c>
      <c r="D7224" s="477">
        <f t="shared" si="57"/>
        <v>3.7666666666666662</v>
      </c>
      <c r="E7224" s="476">
        <v>15.5</v>
      </c>
      <c r="F7224" s="476">
        <v>-5.9</v>
      </c>
    </row>
    <row r="7225" spans="1:7" x14ac:dyDescent="0.25">
      <c r="A7225" s="113" t="s">
        <v>54</v>
      </c>
      <c r="B7225" s="464">
        <v>2020</v>
      </c>
      <c r="C7225" s="464" t="s">
        <v>166</v>
      </c>
      <c r="D7225" s="477">
        <f>AVERAGE(D7206:D7224)</f>
        <v>4.8701754385964913</v>
      </c>
    </row>
    <row r="7226" spans="1:7" x14ac:dyDescent="0.25">
      <c r="A7226" s="532" t="s">
        <v>37</v>
      </c>
      <c r="B7226" s="532"/>
      <c r="C7226" s="532"/>
      <c r="D7226" s="466">
        <v>1.6</v>
      </c>
      <c r="G7226" s="168">
        <v>227.8</v>
      </c>
    </row>
    <row r="7227" spans="1:7" x14ac:dyDescent="0.25">
      <c r="A7227" s="532" t="s">
        <v>38</v>
      </c>
      <c r="B7227" s="532"/>
      <c r="C7227" s="532"/>
      <c r="D7227" s="466">
        <v>0.6</v>
      </c>
      <c r="G7227" s="168">
        <v>309.2</v>
      </c>
    </row>
    <row r="7228" spans="1:7" x14ac:dyDescent="0.25">
      <c r="A7228" s="532" t="s">
        <v>167</v>
      </c>
      <c r="B7228" s="532"/>
      <c r="C7228" s="532"/>
      <c r="D7228" s="466">
        <v>2.1</v>
      </c>
    </row>
    <row r="7229" spans="1:7" x14ac:dyDescent="0.25">
      <c r="A7229" s="532" t="s">
        <v>98</v>
      </c>
      <c r="B7229" s="532"/>
      <c r="C7229" s="532"/>
      <c r="D7229" s="466">
        <v>1.8</v>
      </c>
    </row>
    <row r="7233" spans="1:9" x14ac:dyDescent="0.25">
      <c r="A7233" s="543" t="s">
        <v>20</v>
      </c>
      <c r="B7233" s="544"/>
      <c r="C7233" s="62"/>
      <c r="D7233" s="107"/>
      <c r="E7233" s="63"/>
      <c r="F7233" s="63"/>
      <c r="G7233" s="63"/>
      <c r="H7233" s="63"/>
      <c r="I7233" s="64"/>
    </row>
    <row r="7234" spans="1:9" x14ac:dyDescent="0.25">
      <c r="A7234" s="539" t="s">
        <v>21</v>
      </c>
      <c r="B7234" s="540"/>
      <c r="C7234" s="540"/>
      <c r="D7234" s="540"/>
      <c r="E7234" s="65"/>
      <c r="F7234" s="65"/>
      <c r="G7234" s="65"/>
      <c r="H7234" s="65"/>
      <c r="I7234" s="66"/>
    </row>
    <row r="7235" spans="1:9" x14ac:dyDescent="0.25">
      <c r="A7235" s="67" t="s">
        <v>113</v>
      </c>
      <c r="B7235" s="46"/>
      <c r="C7235" s="46"/>
      <c r="D7235" s="108"/>
      <c r="E7235" s="65"/>
      <c r="F7235" s="65"/>
      <c r="G7235" s="65"/>
      <c r="H7235" s="65"/>
      <c r="I7235" s="66"/>
    </row>
    <row r="7236" spans="1:9" x14ac:dyDescent="0.25">
      <c r="A7236" s="539" t="s">
        <v>114</v>
      </c>
      <c r="B7236" s="540"/>
      <c r="C7236" s="540"/>
      <c r="D7236" s="540"/>
      <c r="E7236" s="540"/>
      <c r="F7236" s="65"/>
      <c r="G7236" s="65"/>
      <c r="H7236" s="65"/>
      <c r="I7236" s="66"/>
    </row>
    <row r="7237" spans="1:9" x14ac:dyDescent="0.25">
      <c r="A7237" s="67" t="s">
        <v>22</v>
      </c>
      <c r="B7237" s="46"/>
      <c r="C7237" s="46"/>
      <c r="D7237" s="108"/>
      <c r="E7237" s="65"/>
      <c r="F7237" s="65"/>
      <c r="G7237" s="65"/>
      <c r="H7237" s="65"/>
      <c r="I7237" s="66"/>
    </row>
    <row r="7238" spans="1:9" x14ac:dyDescent="0.25">
      <c r="A7238" s="539" t="s">
        <v>44</v>
      </c>
      <c r="B7238" s="540"/>
      <c r="C7238" s="540"/>
      <c r="D7238" s="540"/>
      <c r="E7238" s="540"/>
      <c r="F7238" s="540"/>
      <c r="G7238" s="540"/>
      <c r="H7238" s="540"/>
      <c r="I7238" s="545"/>
    </row>
    <row r="7239" spans="1:9" x14ac:dyDescent="0.25">
      <c r="A7239" s="67" t="s">
        <v>23</v>
      </c>
      <c r="B7239" s="46"/>
      <c r="C7239" s="46"/>
      <c r="D7239" s="108"/>
      <c r="E7239" s="65"/>
      <c r="F7239" s="65"/>
      <c r="G7239" s="65"/>
      <c r="H7239" s="65"/>
      <c r="I7239" s="66"/>
    </row>
    <row r="7240" spans="1:9" x14ac:dyDescent="0.25">
      <c r="A7240" s="67" t="s">
        <v>24</v>
      </c>
      <c r="B7240" s="46"/>
      <c r="C7240" s="46"/>
      <c r="D7240" s="108"/>
      <c r="E7240" s="65"/>
      <c r="F7240" s="65"/>
      <c r="G7240" s="65"/>
      <c r="H7240" s="65"/>
      <c r="I7240" s="66"/>
    </row>
    <row r="7241" spans="1:9" x14ac:dyDescent="0.25">
      <c r="A7241" s="67" t="s">
        <v>25</v>
      </c>
      <c r="B7241" s="46"/>
      <c r="C7241" s="46"/>
      <c r="D7241" s="108"/>
      <c r="E7241" s="65"/>
      <c r="F7241" s="65"/>
      <c r="G7241" s="65"/>
      <c r="H7241" s="65"/>
      <c r="I7241" s="66"/>
    </row>
    <row r="7242" spans="1:9" x14ac:dyDescent="0.25">
      <c r="A7242" s="67" t="s">
        <v>35</v>
      </c>
      <c r="B7242" s="46"/>
      <c r="C7242" s="46"/>
      <c r="D7242" s="108"/>
      <c r="E7242" s="65"/>
      <c r="F7242" s="65"/>
      <c r="G7242" s="65"/>
      <c r="H7242" s="65"/>
      <c r="I7242" s="66"/>
    </row>
    <row r="7243" spans="1:9" x14ac:dyDescent="0.25">
      <c r="A7243" s="67" t="s">
        <v>27</v>
      </c>
      <c r="B7243" s="46"/>
      <c r="C7243" s="46"/>
      <c r="D7243" s="108"/>
      <c r="E7243" s="65"/>
      <c r="F7243" s="65"/>
      <c r="G7243" s="65"/>
      <c r="H7243" s="65"/>
      <c r="I7243" s="66"/>
    </row>
    <row r="7244" spans="1:9" x14ac:dyDescent="0.25">
      <c r="A7244" s="67" t="s">
        <v>28</v>
      </c>
      <c r="B7244" s="46"/>
      <c r="C7244" s="46"/>
      <c r="D7244" s="53"/>
      <c r="E7244" s="46"/>
      <c r="F7244" s="46"/>
      <c r="G7244" s="68"/>
      <c r="H7244" s="68"/>
      <c r="I7244" s="58"/>
    </row>
    <row r="7245" spans="1:9" x14ac:dyDescent="0.25">
      <c r="A7245" s="67" t="s">
        <v>29</v>
      </c>
      <c r="B7245" s="46"/>
      <c r="C7245" s="46"/>
      <c r="D7245" s="53"/>
      <c r="E7245" s="46"/>
      <c r="F7245" s="46"/>
      <c r="G7245" s="68"/>
      <c r="H7245" s="68"/>
      <c r="I7245" s="58"/>
    </row>
    <row r="7246" spans="1:9" x14ac:dyDescent="0.25">
      <c r="A7246" s="67" t="s">
        <v>30</v>
      </c>
      <c r="B7246" s="46"/>
      <c r="C7246" s="46"/>
      <c r="D7246" s="53"/>
      <c r="E7246" s="46"/>
      <c r="F7246" s="46"/>
      <c r="G7246" s="68"/>
      <c r="H7246" s="68"/>
      <c r="I7246" s="58"/>
    </row>
    <row r="7249" spans="1:16" x14ac:dyDescent="0.25">
      <c r="A7249" s="470" t="s">
        <v>0</v>
      </c>
      <c r="B7249" s="470" t="s">
        <v>1</v>
      </c>
      <c r="C7249" s="470" t="s">
        <v>2</v>
      </c>
      <c r="D7249" s="473" t="s">
        <v>3</v>
      </c>
      <c r="E7249" s="470" t="s">
        <v>111</v>
      </c>
      <c r="F7249" s="470" t="s">
        <v>112</v>
      </c>
      <c r="G7249" s="470" t="s">
        <v>4</v>
      </c>
      <c r="H7249" s="15" t="s">
        <v>5</v>
      </c>
      <c r="I7249" s="470" t="s">
        <v>10</v>
      </c>
      <c r="J7249" s="470" t="s">
        <v>11</v>
      </c>
      <c r="K7249" s="470" t="s">
        <v>17</v>
      </c>
      <c r="L7249" s="470" t="s">
        <v>18</v>
      </c>
      <c r="M7249" s="470" t="s">
        <v>6</v>
      </c>
      <c r="N7249" s="470" t="s">
        <v>7</v>
      </c>
      <c r="O7249" s="470" t="s">
        <v>8</v>
      </c>
      <c r="P7249" s="470" t="s">
        <v>9</v>
      </c>
    </row>
    <row r="7251" spans="1:16" x14ac:dyDescent="0.25">
      <c r="A7251" s="113" t="s">
        <v>39</v>
      </c>
      <c r="B7251" s="472">
        <v>2020</v>
      </c>
      <c r="C7251" s="472">
        <v>3</v>
      </c>
      <c r="D7251" s="22">
        <v>6.5</v>
      </c>
      <c r="E7251" s="2">
        <v>17.100000000000001</v>
      </c>
      <c r="F7251" s="2">
        <v>-6.5</v>
      </c>
      <c r="G7251" s="21">
        <v>85</v>
      </c>
      <c r="H7251" s="13">
        <v>23.4</v>
      </c>
      <c r="I7251" s="2">
        <v>1036</v>
      </c>
      <c r="J7251" s="2">
        <v>986</v>
      </c>
      <c r="K7251" s="2">
        <v>12.5</v>
      </c>
      <c r="L7251" s="474">
        <v>58</v>
      </c>
      <c r="M7251" s="2">
        <v>0</v>
      </c>
      <c r="N7251" s="2">
        <v>9</v>
      </c>
      <c r="O7251" s="2">
        <v>0</v>
      </c>
      <c r="P7251" s="2">
        <v>0</v>
      </c>
    </row>
    <row r="7252" spans="1:16" x14ac:dyDescent="0.25">
      <c r="A7252" s="112" t="s">
        <v>19</v>
      </c>
      <c r="B7252" s="472">
        <v>2020</v>
      </c>
      <c r="C7252" s="472">
        <v>3</v>
      </c>
      <c r="D7252" s="22">
        <v>6.4</v>
      </c>
      <c r="E7252" s="2">
        <v>17.399999999999999</v>
      </c>
      <c r="F7252" s="2">
        <v>-6.7</v>
      </c>
      <c r="G7252" s="13">
        <v>48.4</v>
      </c>
      <c r="H7252" s="21">
        <v>10</v>
      </c>
      <c r="I7252" s="2">
        <v>1038</v>
      </c>
      <c r="J7252" s="2">
        <v>987</v>
      </c>
      <c r="K7252" s="2">
        <v>5.7</v>
      </c>
      <c r="L7252" s="2">
        <v>21.7</v>
      </c>
      <c r="M7252" s="2">
        <v>0</v>
      </c>
      <c r="N7252" s="2">
        <v>8</v>
      </c>
      <c r="O7252" s="2">
        <v>0</v>
      </c>
      <c r="P7252" s="2">
        <v>0</v>
      </c>
    </row>
    <row r="7253" spans="1:16" x14ac:dyDescent="0.25">
      <c r="A7253" s="112" t="s">
        <v>12</v>
      </c>
      <c r="B7253" s="472">
        <v>2020</v>
      </c>
      <c r="C7253" s="472">
        <v>3</v>
      </c>
      <c r="D7253" s="22">
        <v>5.8</v>
      </c>
      <c r="E7253" s="2">
        <v>19.2</v>
      </c>
      <c r="F7253" s="2">
        <v>-5.4</v>
      </c>
      <c r="G7253" s="13">
        <v>67.7</v>
      </c>
      <c r="H7253" s="21">
        <v>18</v>
      </c>
      <c r="I7253" s="2">
        <v>1036</v>
      </c>
      <c r="J7253" s="2">
        <v>987</v>
      </c>
      <c r="K7253" s="2">
        <v>10.8</v>
      </c>
      <c r="L7253" s="2">
        <v>60.5</v>
      </c>
      <c r="M7253" s="2">
        <v>0</v>
      </c>
      <c r="N7253" s="2">
        <v>8</v>
      </c>
      <c r="O7253" s="2">
        <v>0</v>
      </c>
      <c r="P7253" s="2">
        <v>0</v>
      </c>
    </row>
    <row r="7254" spans="1:16" x14ac:dyDescent="0.25">
      <c r="A7254" s="112" t="s">
        <v>161</v>
      </c>
      <c r="B7254" s="472">
        <v>2020</v>
      </c>
      <c r="C7254" s="472">
        <v>3</v>
      </c>
      <c r="D7254" s="22">
        <v>5</v>
      </c>
      <c r="E7254" s="2">
        <v>18.600000000000001</v>
      </c>
      <c r="F7254" s="2">
        <v>-5.9</v>
      </c>
      <c r="G7254" s="13">
        <v>67.7</v>
      </c>
      <c r="H7254" s="21">
        <v>18</v>
      </c>
      <c r="I7254" s="2">
        <v>1036</v>
      </c>
      <c r="J7254" s="2">
        <v>987</v>
      </c>
      <c r="K7254" s="2">
        <v>10.8</v>
      </c>
      <c r="L7254" s="2">
        <v>60.5</v>
      </c>
      <c r="M7254" s="2">
        <v>0</v>
      </c>
      <c r="N7254" s="2">
        <v>8</v>
      </c>
      <c r="O7254" s="2">
        <v>0</v>
      </c>
      <c r="P7254" s="2">
        <v>0</v>
      </c>
    </row>
    <row r="7255" spans="1:16" x14ac:dyDescent="0.25">
      <c r="A7255" s="112" t="s">
        <v>13</v>
      </c>
      <c r="B7255" s="472">
        <v>2020</v>
      </c>
      <c r="C7255" s="472">
        <v>3</v>
      </c>
      <c r="D7255" s="22">
        <v>5.4</v>
      </c>
      <c r="E7255" s="2">
        <v>17.7</v>
      </c>
      <c r="F7255" s="2">
        <v>-6.4</v>
      </c>
      <c r="G7255" s="13">
        <v>83.5</v>
      </c>
      <c r="H7255" s="13">
        <v>28.3</v>
      </c>
      <c r="I7255" s="2">
        <v>1037</v>
      </c>
      <c r="J7255" s="2">
        <v>986</v>
      </c>
      <c r="K7255" s="2">
        <v>7.6</v>
      </c>
      <c r="L7255" s="2">
        <v>64.8</v>
      </c>
      <c r="M7255" s="2">
        <v>0</v>
      </c>
      <c r="N7255" s="2">
        <v>14</v>
      </c>
      <c r="O7255" s="2">
        <v>0</v>
      </c>
      <c r="P7255" s="2">
        <v>0</v>
      </c>
    </row>
    <row r="7256" spans="1:16" x14ac:dyDescent="0.25">
      <c r="A7256" s="112" t="s">
        <v>16</v>
      </c>
      <c r="B7256" s="472">
        <v>2020</v>
      </c>
      <c r="C7256" s="472">
        <v>3</v>
      </c>
      <c r="D7256" s="22">
        <v>4.7</v>
      </c>
      <c r="E7256" s="2">
        <v>16.5</v>
      </c>
      <c r="F7256" s="2">
        <v>-4.8</v>
      </c>
      <c r="G7256" s="13">
        <v>88.3</v>
      </c>
      <c r="H7256" s="13">
        <v>23.2</v>
      </c>
      <c r="I7256" s="2">
        <v>1035</v>
      </c>
      <c r="J7256" s="2">
        <v>986</v>
      </c>
      <c r="K7256" s="2">
        <v>7.6</v>
      </c>
      <c r="L7256" s="2">
        <v>20.5</v>
      </c>
      <c r="M7256" s="2">
        <v>0</v>
      </c>
      <c r="N7256" s="2">
        <v>11</v>
      </c>
      <c r="O7256" s="2">
        <v>0</v>
      </c>
      <c r="P7256" s="2">
        <v>0</v>
      </c>
    </row>
    <row r="7257" spans="1:16" x14ac:dyDescent="0.25">
      <c r="A7257" s="112" t="s">
        <v>14</v>
      </c>
      <c r="B7257" s="472">
        <v>2020</v>
      </c>
      <c r="C7257" s="472">
        <v>3</v>
      </c>
      <c r="D7257" s="22">
        <v>6.6</v>
      </c>
      <c r="E7257" s="2">
        <v>16.7</v>
      </c>
      <c r="F7257" s="2">
        <v>-5.6</v>
      </c>
      <c r="G7257" s="13">
        <v>58.1</v>
      </c>
      <c r="H7257" s="13">
        <v>13.4</v>
      </c>
      <c r="I7257" s="2">
        <v>1037</v>
      </c>
      <c r="J7257" s="2">
        <v>985</v>
      </c>
      <c r="K7257" s="2">
        <v>4.5</v>
      </c>
      <c r="L7257" s="2">
        <v>41.4</v>
      </c>
      <c r="M7257" s="2">
        <v>0</v>
      </c>
      <c r="N7257" s="2">
        <v>8</v>
      </c>
      <c r="O7257" s="2">
        <v>0</v>
      </c>
      <c r="P7257" s="2">
        <v>0</v>
      </c>
    </row>
    <row r="7258" spans="1:16" x14ac:dyDescent="0.25">
      <c r="A7258" s="112" t="s">
        <v>87</v>
      </c>
      <c r="B7258" s="472">
        <v>2020</v>
      </c>
      <c r="C7258" s="472">
        <v>3</v>
      </c>
      <c r="D7258" s="22">
        <v>4.7</v>
      </c>
      <c r="E7258" s="2">
        <v>14.8</v>
      </c>
      <c r="F7258" s="2">
        <v>-6.2</v>
      </c>
      <c r="G7258" s="13">
        <v>83.2</v>
      </c>
      <c r="H7258" s="13">
        <v>25.4</v>
      </c>
      <c r="I7258" s="2">
        <v>1035</v>
      </c>
      <c r="J7258" s="2">
        <v>987</v>
      </c>
      <c r="K7258" s="2">
        <v>5.9</v>
      </c>
      <c r="L7258" s="2">
        <v>24.3</v>
      </c>
      <c r="M7258" s="2">
        <v>0</v>
      </c>
      <c r="N7258" s="2">
        <v>10</v>
      </c>
      <c r="O7258" s="2">
        <v>0</v>
      </c>
      <c r="P7258" s="2">
        <v>0</v>
      </c>
    </row>
    <row r="7259" spans="1:16" x14ac:dyDescent="0.25">
      <c r="A7259" s="112" t="s">
        <v>164</v>
      </c>
      <c r="B7259" s="472">
        <v>2020</v>
      </c>
      <c r="C7259" s="472">
        <v>3</v>
      </c>
      <c r="D7259" s="22">
        <v>6.3</v>
      </c>
      <c r="E7259" s="2">
        <v>18.8</v>
      </c>
      <c r="F7259" s="2">
        <v>-6.5</v>
      </c>
      <c r="G7259" s="21">
        <v>53</v>
      </c>
      <c r="H7259" s="21">
        <v>14</v>
      </c>
      <c r="I7259" s="2">
        <v>1036</v>
      </c>
      <c r="J7259" s="2">
        <v>985</v>
      </c>
      <c r="K7259" s="2">
        <v>8.4</v>
      </c>
      <c r="L7259" s="2">
        <v>57.2</v>
      </c>
      <c r="M7259" s="2">
        <v>0</v>
      </c>
      <c r="N7259" s="2">
        <v>9</v>
      </c>
      <c r="O7259" s="2">
        <v>0</v>
      </c>
      <c r="P7259" s="2">
        <v>0</v>
      </c>
    </row>
    <row r="7260" spans="1:16" x14ac:dyDescent="0.25">
      <c r="A7260" s="112" t="s">
        <v>31</v>
      </c>
      <c r="B7260" s="472">
        <v>2020</v>
      </c>
      <c r="C7260" s="472">
        <v>3</v>
      </c>
      <c r="D7260" s="22">
        <v>6.7</v>
      </c>
      <c r="E7260" s="2">
        <v>19.100000000000001</v>
      </c>
      <c r="F7260" s="2">
        <v>-5.7</v>
      </c>
      <c r="G7260" s="21">
        <v>49</v>
      </c>
      <c r="H7260" s="21">
        <v>10</v>
      </c>
      <c r="I7260" s="2">
        <v>1038</v>
      </c>
      <c r="J7260" s="2">
        <v>985</v>
      </c>
      <c r="K7260" s="2">
        <v>3.6</v>
      </c>
      <c r="L7260" s="2">
        <v>27.7</v>
      </c>
      <c r="M7260" s="2">
        <v>0</v>
      </c>
      <c r="N7260" s="2">
        <v>8</v>
      </c>
      <c r="O7260" s="2">
        <v>0</v>
      </c>
      <c r="P7260" s="2">
        <v>0</v>
      </c>
    </row>
    <row r="7261" spans="1:16" x14ac:dyDescent="0.25">
      <c r="A7261" s="112" t="s">
        <v>69</v>
      </c>
      <c r="B7261" s="472">
        <v>2020</v>
      </c>
      <c r="C7261" s="472">
        <v>3</v>
      </c>
      <c r="D7261" s="22">
        <v>6.2</v>
      </c>
      <c r="E7261" s="2">
        <v>21.8</v>
      </c>
      <c r="F7261" s="2">
        <v>-8.1</v>
      </c>
      <c r="G7261" s="13">
        <v>63.6</v>
      </c>
      <c r="H7261" s="13">
        <v>14.1</v>
      </c>
      <c r="I7261" s="2">
        <v>1036</v>
      </c>
      <c r="J7261" s="2">
        <v>987</v>
      </c>
      <c r="K7261" s="2">
        <v>7.6</v>
      </c>
      <c r="L7261" s="2">
        <v>55.2</v>
      </c>
      <c r="M7261" s="2">
        <v>0</v>
      </c>
      <c r="N7261" s="2">
        <v>9</v>
      </c>
      <c r="O7261" s="2">
        <v>0</v>
      </c>
      <c r="P7261" s="2">
        <v>0</v>
      </c>
    </row>
    <row r="7262" spans="1:16" x14ac:dyDescent="0.25">
      <c r="A7262" s="112" t="s">
        <v>49</v>
      </c>
      <c r="B7262" s="472">
        <v>2020</v>
      </c>
      <c r="C7262" s="472">
        <v>3</v>
      </c>
      <c r="D7262" s="22">
        <v>7.1</v>
      </c>
      <c r="E7262" s="2">
        <v>18.100000000000001</v>
      </c>
      <c r="F7262" s="2">
        <v>-4.7</v>
      </c>
      <c r="G7262" s="21">
        <v>46</v>
      </c>
      <c r="H7262" s="21">
        <v>11</v>
      </c>
      <c r="I7262" s="2">
        <v>1037</v>
      </c>
      <c r="J7262" s="2">
        <v>985</v>
      </c>
      <c r="K7262" s="2">
        <v>7.9</v>
      </c>
      <c r="L7262" s="2">
        <v>62.6</v>
      </c>
      <c r="M7262" s="2">
        <v>0</v>
      </c>
      <c r="N7262" s="2">
        <v>6</v>
      </c>
      <c r="O7262" s="2">
        <v>0</v>
      </c>
      <c r="P7262" s="2">
        <v>0</v>
      </c>
    </row>
    <row r="7263" spans="1:16" x14ac:dyDescent="0.25">
      <c r="A7263" s="112" t="s">
        <v>199</v>
      </c>
      <c r="B7263" s="472">
        <v>2020</v>
      </c>
      <c r="C7263" s="472">
        <v>3</v>
      </c>
      <c r="D7263" s="22">
        <v>7</v>
      </c>
      <c r="E7263" s="2">
        <v>17.8</v>
      </c>
      <c r="F7263" s="2">
        <v>-5.0999999999999996</v>
      </c>
      <c r="G7263" s="13">
        <v>61.2</v>
      </c>
      <c r="H7263" s="13">
        <v>13.8</v>
      </c>
      <c r="I7263" s="2">
        <v>1037</v>
      </c>
      <c r="J7263" s="2">
        <v>986</v>
      </c>
      <c r="K7263" s="2">
        <v>7.2</v>
      </c>
      <c r="L7263" s="2">
        <v>43.5</v>
      </c>
      <c r="M7263" s="2">
        <v>0</v>
      </c>
      <c r="N7263" s="2">
        <v>6</v>
      </c>
      <c r="O7263" s="2">
        <v>0</v>
      </c>
      <c r="P7263" s="2">
        <v>0</v>
      </c>
    </row>
    <row r="7264" spans="1:16" x14ac:dyDescent="0.25">
      <c r="A7264" s="112" t="s">
        <v>61</v>
      </c>
      <c r="B7264" s="472">
        <v>2020</v>
      </c>
      <c r="C7264" s="472">
        <v>3</v>
      </c>
      <c r="D7264" s="22">
        <v>5.6</v>
      </c>
      <c r="E7264" s="2">
        <v>16.100000000000001</v>
      </c>
      <c r="F7264" s="2">
        <v>-7.5</v>
      </c>
      <c r="G7264" s="13">
        <v>77.3</v>
      </c>
      <c r="H7264" s="13">
        <v>18.100000000000001</v>
      </c>
      <c r="I7264" s="2">
        <v>1038</v>
      </c>
      <c r="J7264" s="2">
        <v>986</v>
      </c>
      <c r="K7264" s="2">
        <v>11.4</v>
      </c>
      <c r="L7264" s="2">
        <v>55.4</v>
      </c>
      <c r="M7264" s="2">
        <v>0</v>
      </c>
      <c r="N7264" s="2">
        <v>11</v>
      </c>
      <c r="O7264" s="2">
        <v>0</v>
      </c>
      <c r="P7264" s="2">
        <v>0</v>
      </c>
    </row>
    <row r="7265" spans="1:16" x14ac:dyDescent="0.25">
      <c r="A7265" s="112" t="s">
        <v>168</v>
      </c>
      <c r="B7265" s="472">
        <v>2020</v>
      </c>
      <c r="C7265" s="472">
        <v>3</v>
      </c>
      <c r="D7265" s="22">
        <v>7.2</v>
      </c>
      <c r="E7265" s="2">
        <v>16.7</v>
      </c>
      <c r="F7265" s="2">
        <v>-3.3</v>
      </c>
      <c r="G7265" s="13">
        <v>41.2</v>
      </c>
      <c r="H7265" s="13">
        <v>8.8000000000000007</v>
      </c>
      <c r="I7265" s="2">
        <v>1037</v>
      </c>
      <c r="J7265" s="2">
        <v>985</v>
      </c>
      <c r="K7265" s="2">
        <v>8.4</v>
      </c>
      <c r="L7265" s="2">
        <v>33.6</v>
      </c>
      <c r="M7265" s="2">
        <v>0</v>
      </c>
      <c r="N7265" s="2">
        <v>5</v>
      </c>
      <c r="O7265" s="2">
        <v>0</v>
      </c>
      <c r="P7265" s="2">
        <v>0</v>
      </c>
    </row>
    <row r="7266" spans="1:16" x14ac:dyDescent="0.25">
      <c r="A7266" s="112" t="s">
        <v>46</v>
      </c>
      <c r="B7266" s="472">
        <v>2020</v>
      </c>
      <c r="C7266" s="472">
        <v>3</v>
      </c>
      <c r="D7266" s="22">
        <v>6.3</v>
      </c>
      <c r="E7266" s="2">
        <v>15.5</v>
      </c>
      <c r="F7266" s="2">
        <v>-5.3</v>
      </c>
      <c r="G7266" s="13">
        <v>19.600000000000001</v>
      </c>
      <c r="H7266" s="13">
        <v>6.3</v>
      </c>
      <c r="I7266" s="2">
        <v>1037</v>
      </c>
      <c r="J7266" s="2">
        <v>992</v>
      </c>
      <c r="K7266" s="2">
        <v>9.4</v>
      </c>
      <c r="L7266" s="2">
        <v>27.4</v>
      </c>
      <c r="M7266" s="2">
        <v>0</v>
      </c>
      <c r="N7266" s="2">
        <v>9</v>
      </c>
      <c r="O7266" s="2">
        <v>0</v>
      </c>
      <c r="P7266" s="2">
        <v>0</v>
      </c>
    </row>
    <row r="7267" spans="1:16" x14ac:dyDescent="0.25">
      <c r="A7267" s="112" t="s">
        <v>56</v>
      </c>
      <c r="B7267" s="472">
        <v>2020</v>
      </c>
      <c r="C7267" s="472">
        <v>3</v>
      </c>
      <c r="D7267" s="22">
        <v>6.7</v>
      </c>
      <c r="E7267" s="2">
        <v>17.600000000000001</v>
      </c>
      <c r="F7267" s="2">
        <v>-5.2</v>
      </c>
      <c r="G7267" s="13">
        <v>59.8</v>
      </c>
      <c r="H7267" s="21">
        <v>13</v>
      </c>
      <c r="I7267" s="2">
        <v>1037</v>
      </c>
      <c r="J7267" s="2">
        <v>985</v>
      </c>
      <c r="K7267" s="474">
        <v>3</v>
      </c>
      <c r="L7267" s="2">
        <v>22.8</v>
      </c>
      <c r="M7267" s="2">
        <v>0</v>
      </c>
      <c r="N7267" s="2">
        <v>7</v>
      </c>
      <c r="O7267" s="2">
        <v>0</v>
      </c>
      <c r="P7267" s="2">
        <v>0</v>
      </c>
    </row>
    <row r="7268" spans="1:16" x14ac:dyDescent="0.25">
      <c r="A7268" s="112" t="s">
        <v>71</v>
      </c>
      <c r="B7268" s="472">
        <v>2020</v>
      </c>
      <c r="C7268" s="472">
        <v>3</v>
      </c>
      <c r="D7268" s="22">
        <v>5.2</v>
      </c>
      <c r="E7268" s="2">
        <v>16.3</v>
      </c>
      <c r="F7268" s="2">
        <v>-6.8</v>
      </c>
      <c r="G7268" s="21">
        <v>78</v>
      </c>
      <c r="H7268" s="13">
        <v>22.6</v>
      </c>
      <c r="I7268" s="2">
        <v>1036</v>
      </c>
      <c r="J7268" s="2">
        <v>985</v>
      </c>
      <c r="K7268" s="2">
        <v>6.3</v>
      </c>
      <c r="L7268" s="2">
        <v>35.5</v>
      </c>
      <c r="M7268" s="2">
        <v>0</v>
      </c>
      <c r="N7268" s="2">
        <v>9</v>
      </c>
      <c r="O7268" s="2">
        <v>0</v>
      </c>
      <c r="P7268" s="2">
        <v>0</v>
      </c>
    </row>
    <row r="7269" spans="1:16" x14ac:dyDescent="0.25">
      <c r="A7269" s="112" t="s">
        <v>72</v>
      </c>
      <c r="B7269" s="472">
        <v>2020</v>
      </c>
      <c r="C7269" s="472">
        <v>3</v>
      </c>
      <c r="D7269" s="22">
        <v>4.7</v>
      </c>
      <c r="E7269" s="478">
        <v>17</v>
      </c>
      <c r="F7269" s="2">
        <v>-8.5</v>
      </c>
      <c r="G7269" s="13">
        <v>75.2</v>
      </c>
      <c r="H7269" s="21">
        <v>19</v>
      </c>
      <c r="I7269" s="2">
        <v>1036</v>
      </c>
      <c r="J7269" s="2">
        <v>985</v>
      </c>
      <c r="K7269" s="2">
        <v>7.1</v>
      </c>
      <c r="L7269" s="2">
        <v>35.4</v>
      </c>
      <c r="M7269" s="2">
        <v>0</v>
      </c>
      <c r="N7269" s="2">
        <v>14</v>
      </c>
      <c r="O7269" s="2">
        <v>0</v>
      </c>
      <c r="P7269" s="2">
        <v>0</v>
      </c>
    </row>
    <row r="7270" spans="1:16" x14ac:dyDescent="0.25">
      <c r="A7270" s="113" t="s">
        <v>54</v>
      </c>
      <c r="B7270" s="472">
        <v>2020</v>
      </c>
      <c r="C7270" s="472">
        <v>3</v>
      </c>
      <c r="D7270" s="22">
        <f>AVERAGE(D7251:D7269)</f>
        <v>6.0052631578947375</v>
      </c>
      <c r="G7270" s="21">
        <f>AVERAGE(G7251:G7269)</f>
        <v>63.463157894736852</v>
      </c>
    </row>
    <row r="7271" spans="1:16" x14ac:dyDescent="0.25">
      <c r="A7271" s="532" t="s">
        <v>37</v>
      </c>
      <c r="B7271" s="532"/>
      <c r="C7271" s="532"/>
      <c r="D7271" s="475">
        <v>4.7</v>
      </c>
      <c r="G7271" s="168">
        <v>70.5</v>
      </c>
    </row>
    <row r="7272" spans="1:16" x14ac:dyDescent="0.25">
      <c r="A7272" s="532" t="s">
        <v>38</v>
      </c>
      <c r="B7272" s="532"/>
      <c r="C7272" s="532"/>
      <c r="D7272" s="475">
        <v>3.4</v>
      </c>
      <c r="G7272" s="168">
        <v>97.1</v>
      </c>
    </row>
    <row r="7273" spans="1:16" x14ac:dyDescent="0.25">
      <c r="A7273" s="532" t="s">
        <v>167</v>
      </c>
      <c r="B7273" s="532"/>
      <c r="C7273" s="532"/>
      <c r="D7273" s="475">
        <v>5.0999999999999996</v>
      </c>
    </row>
    <row r="7274" spans="1:16" x14ac:dyDescent="0.25">
      <c r="A7274" s="532" t="s">
        <v>98</v>
      </c>
      <c r="B7274" s="532"/>
      <c r="C7274" s="532"/>
      <c r="D7274" s="475">
        <v>4.7</v>
      </c>
    </row>
    <row r="7277" spans="1:16" x14ac:dyDescent="0.25">
      <c r="A7277" s="479" t="s">
        <v>0</v>
      </c>
      <c r="B7277" s="479" t="s">
        <v>1</v>
      </c>
      <c r="C7277" s="479" t="s">
        <v>2</v>
      </c>
      <c r="D7277" s="482" t="s">
        <v>3</v>
      </c>
      <c r="E7277" s="479" t="s">
        <v>111</v>
      </c>
      <c r="F7277" s="479" t="s">
        <v>112</v>
      </c>
      <c r="G7277" s="479" t="s">
        <v>4</v>
      </c>
      <c r="H7277" s="15" t="s">
        <v>5</v>
      </c>
      <c r="I7277" s="479" t="s">
        <v>10</v>
      </c>
      <c r="J7277" s="479" t="s">
        <v>11</v>
      </c>
      <c r="K7277" s="479" t="s">
        <v>17</v>
      </c>
      <c r="L7277" s="479" t="s">
        <v>18</v>
      </c>
      <c r="M7277" s="479" t="s">
        <v>6</v>
      </c>
      <c r="N7277" s="479" t="s">
        <v>7</v>
      </c>
      <c r="O7277" s="479" t="s">
        <v>8</v>
      </c>
      <c r="P7277" s="479" t="s">
        <v>9</v>
      </c>
    </row>
    <row r="7279" spans="1:16" x14ac:dyDescent="0.25">
      <c r="A7279" s="113" t="s">
        <v>39</v>
      </c>
      <c r="B7279" s="483">
        <v>2020</v>
      </c>
      <c r="C7279" s="483">
        <v>4</v>
      </c>
      <c r="D7279" s="22">
        <v>11.1</v>
      </c>
      <c r="E7279" s="2">
        <v>25.1</v>
      </c>
      <c r="F7279" s="2">
        <v>-4.5</v>
      </c>
      <c r="G7279" s="13">
        <v>22.6</v>
      </c>
      <c r="H7279" s="13">
        <v>10.7</v>
      </c>
      <c r="I7279" s="2">
        <v>1032</v>
      </c>
      <c r="J7279" s="2">
        <v>998</v>
      </c>
      <c r="K7279" s="2">
        <v>8.3000000000000007</v>
      </c>
      <c r="L7279" s="2">
        <v>42.3</v>
      </c>
      <c r="M7279" s="2">
        <v>0</v>
      </c>
      <c r="N7279" s="2">
        <v>4</v>
      </c>
      <c r="O7279" s="2">
        <v>1</v>
      </c>
      <c r="P7279" s="2">
        <v>0</v>
      </c>
    </row>
    <row r="7280" spans="1:16" x14ac:dyDescent="0.25">
      <c r="A7280" s="112" t="s">
        <v>19</v>
      </c>
      <c r="B7280" s="483">
        <v>2020</v>
      </c>
      <c r="C7280" s="483">
        <v>4</v>
      </c>
      <c r="D7280" s="22">
        <v>11.5</v>
      </c>
      <c r="E7280" s="2">
        <v>24.8</v>
      </c>
      <c r="F7280" s="2">
        <v>-4.4000000000000004</v>
      </c>
      <c r="G7280" s="13">
        <v>13.8</v>
      </c>
      <c r="H7280" s="13">
        <v>8.6</v>
      </c>
      <c r="I7280" s="2">
        <v>1033</v>
      </c>
      <c r="J7280" s="2">
        <v>1000</v>
      </c>
      <c r="K7280" s="2">
        <v>4.0999999999999996</v>
      </c>
      <c r="L7280" s="2">
        <v>18.8</v>
      </c>
      <c r="M7280" s="2">
        <v>0</v>
      </c>
      <c r="N7280" s="2">
        <v>4</v>
      </c>
      <c r="O7280" s="2">
        <v>0</v>
      </c>
      <c r="P7280" s="2">
        <v>0</v>
      </c>
    </row>
    <row r="7281" spans="1:16" x14ac:dyDescent="0.25">
      <c r="A7281" s="112" t="s">
        <v>12</v>
      </c>
      <c r="B7281" s="483">
        <v>2020</v>
      </c>
      <c r="C7281" s="483">
        <v>4</v>
      </c>
      <c r="D7281" s="22">
        <v>11</v>
      </c>
      <c r="E7281" s="2">
        <v>23.8</v>
      </c>
      <c r="F7281" s="2">
        <v>-3.7</v>
      </c>
      <c r="G7281" s="13">
        <v>26.3</v>
      </c>
      <c r="H7281" s="13">
        <v>11.5</v>
      </c>
      <c r="I7281" s="2">
        <v>1033</v>
      </c>
      <c r="J7281" s="2">
        <v>1001</v>
      </c>
      <c r="K7281" s="2">
        <v>6.7</v>
      </c>
      <c r="L7281" s="2">
        <v>50.4</v>
      </c>
      <c r="M7281" s="2">
        <v>0</v>
      </c>
      <c r="N7281" s="2">
        <v>2</v>
      </c>
      <c r="O7281" s="2">
        <v>0</v>
      </c>
      <c r="P7281" s="2">
        <v>0</v>
      </c>
    </row>
    <row r="7282" spans="1:16" x14ac:dyDescent="0.25">
      <c r="A7282" s="112" t="s">
        <v>161</v>
      </c>
      <c r="B7282" s="483">
        <v>2020</v>
      </c>
      <c r="C7282" s="483">
        <v>4</v>
      </c>
      <c r="D7282" s="22">
        <v>12.7</v>
      </c>
      <c r="E7282" s="2">
        <v>23.3</v>
      </c>
      <c r="F7282" s="2">
        <v>3.5</v>
      </c>
      <c r="G7282" s="13">
        <v>16.2</v>
      </c>
      <c r="H7282" s="13">
        <v>10.7</v>
      </c>
      <c r="I7282" s="2">
        <v>1031</v>
      </c>
      <c r="J7282" s="2">
        <v>998</v>
      </c>
      <c r="K7282" s="2">
        <v>1.8</v>
      </c>
      <c r="L7282" s="2">
        <v>7.7</v>
      </c>
      <c r="M7282" s="2">
        <v>0</v>
      </c>
      <c r="N7282" s="2">
        <v>0</v>
      </c>
      <c r="O7282" s="2">
        <v>0</v>
      </c>
      <c r="P7282" s="2">
        <v>0</v>
      </c>
    </row>
    <row r="7283" spans="1:16" x14ac:dyDescent="0.25">
      <c r="A7283" s="112" t="s">
        <v>13</v>
      </c>
      <c r="B7283" s="483">
        <v>2020</v>
      </c>
      <c r="C7283" s="483">
        <v>4</v>
      </c>
      <c r="D7283" s="22">
        <v>10.199999999999999</v>
      </c>
      <c r="E7283" s="2">
        <v>24.2</v>
      </c>
      <c r="F7283" s="2">
        <v>-5.8</v>
      </c>
      <c r="G7283" s="13">
        <v>21.8</v>
      </c>
      <c r="H7283" s="13">
        <v>10.5</v>
      </c>
      <c r="I7283" s="2">
        <v>1032</v>
      </c>
      <c r="J7283" s="2">
        <v>999</v>
      </c>
      <c r="K7283" s="2">
        <v>5.4</v>
      </c>
      <c r="L7283" s="2">
        <v>53.3</v>
      </c>
      <c r="M7283" s="2">
        <v>0</v>
      </c>
      <c r="N7283" s="2">
        <v>7</v>
      </c>
      <c r="O7283" s="2">
        <v>0</v>
      </c>
      <c r="P7283" s="2">
        <v>0</v>
      </c>
    </row>
    <row r="7284" spans="1:16" x14ac:dyDescent="0.25">
      <c r="A7284" s="112" t="s">
        <v>16</v>
      </c>
      <c r="B7284" s="483">
        <v>2020</v>
      </c>
      <c r="C7284" s="483">
        <v>4</v>
      </c>
      <c r="D7284" s="22">
        <v>10.6</v>
      </c>
      <c r="E7284" s="2">
        <v>24.4</v>
      </c>
      <c r="F7284" s="2">
        <v>-2.4</v>
      </c>
      <c r="G7284" s="13">
        <v>17.600000000000001</v>
      </c>
      <c r="H7284" s="13">
        <v>9.6999999999999993</v>
      </c>
      <c r="I7284" s="2">
        <v>1033</v>
      </c>
      <c r="J7284" s="2">
        <v>1001</v>
      </c>
      <c r="K7284" s="2">
        <v>5.4</v>
      </c>
      <c r="L7284" s="2">
        <v>18.7</v>
      </c>
      <c r="M7284" s="2">
        <v>0</v>
      </c>
      <c r="N7284" s="2">
        <v>4</v>
      </c>
      <c r="O7284" s="2">
        <v>0</v>
      </c>
      <c r="P7284" s="2">
        <v>0</v>
      </c>
    </row>
    <row r="7285" spans="1:16" x14ac:dyDescent="0.25">
      <c r="A7285" s="112" t="s">
        <v>14</v>
      </c>
      <c r="B7285" s="483">
        <v>2020</v>
      </c>
      <c r="C7285" s="483">
        <v>4</v>
      </c>
      <c r="D7285" s="22">
        <v>12.2</v>
      </c>
      <c r="E7285" s="2">
        <v>23.5</v>
      </c>
      <c r="F7285" s="2">
        <v>-3.6</v>
      </c>
      <c r="G7285" s="13">
        <v>18.7</v>
      </c>
      <c r="H7285" s="13">
        <v>10.199999999999999</v>
      </c>
      <c r="I7285" s="2">
        <v>1030</v>
      </c>
      <c r="J7285" s="2">
        <v>997</v>
      </c>
      <c r="K7285" s="2">
        <v>1.7</v>
      </c>
      <c r="L7285" s="2">
        <v>28.8</v>
      </c>
      <c r="M7285" s="2">
        <v>0</v>
      </c>
      <c r="N7285" s="2">
        <v>2</v>
      </c>
      <c r="O7285" s="2">
        <v>0</v>
      </c>
      <c r="P7285" s="2">
        <v>0</v>
      </c>
    </row>
    <row r="7286" spans="1:16" x14ac:dyDescent="0.25">
      <c r="A7286" s="112" t="s">
        <v>87</v>
      </c>
      <c r="B7286" s="483">
        <v>2020</v>
      </c>
      <c r="C7286" s="483">
        <v>4</v>
      </c>
      <c r="D7286" s="22">
        <v>10.4</v>
      </c>
      <c r="E7286" s="2">
        <v>22.4</v>
      </c>
      <c r="F7286" s="484">
        <v>-3</v>
      </c>
      <c r="G7286" s="13">
        <v>32.799999999999997</v>
      </c>
      <c r="H7286" s="13">
        <v>15.6</v>
      </c>
      <c r="I7286" s="2">
        <v>1032</v>
      </c>
      <c r="J7286" s="2">
        <v>998</v>
      </c>
      <c r="K7286" s="2">
        <v>5.0999999999999996</v>
      </c>
      <c r="L7286" s="2">
        <v>16.8</v>
      </c>
      <c r="M7286" s="2">
        <v>0</v>
      </c>
      <c r="N7286" s="2">
        <v>4</v>
      </c>
      <c r="O7286" s="2">
        <v>0</v>
      </c>
      <c r="P7286" s="2">
        <v>0</v>
      </c>
    </row>
    <row r="7287" spans="1:16" x14ac:dyDescent="0.25">
      <c r="A7287" s="112" t="s">
        <v>164</v>
      </c>
      <c r="B7287" s="483">
        <v>2020</v>
      </c>
      <c r="C7287" s="483">
        <v>4</v>
      </c>
      <c r="D7287" s="22">
        <v>11.9</v>
      </c>
      <c r="E7287" s="2">
        <v>27.4</v>
      </c>
      <c r="F7287" s="2">
        <v>-4.5</v>
      </c>
      <c r="G7287" s="21">
        <v>24</v>
      </c>
      <c r="H7287" s="21">
        <v>11</v>
      </c>
      <c r="I7287" s="2">
        <v>1032</v>
      </c>
      <c r="J7287" s="2">
        <v>999</v>
      </c>
      <c r="K7287" s="2">
        <v>6.5</v>
      </c>
      <c r="L7287" s="2">
        <v>12.2</v>
      </c>
      <c r="M7287" s="2">
        <v>0</v>
      </c>
      <c r="N7287" s="2">
        <v>4</v>
      </c>
      <c r="O7287" s="2">
        <v>4</v>
      </c>
      <c r="P7287" s="2">
        <v>0</v>
      </c>
    </row>
    <row r="7288" spans="1:16" x14ac:dyDescent="0.25">
      <c r="A7288" s="112" t="s">
        <v>31</v>
      </c>
      <c r="B7288" s="483">
        <v>2020</v>
      </c>
      <c r="C7288" s="483">
        <v>4</v>
      </c>
      <c r="D7288" s="22">
        <v>12.2</v>
      </c>
      <c r="E7288" s="2">
        <v>27.8</v>
      </c>
      <c r="F7288" s="2">
        <v>-2.8</v>
      </c>
      <c r="G7288" s="13">
        <v>13.6</v>
      </c>
      <c r="H7288" s="21">
        <v>8</v>
      </c>
      <c r="I7288" s="2">
        <v>1032</v>
      </c>
      <c r="J7288" s="2">
        <v>998</v>
      </c>
      <c r="K7288" s="2">
        <v>1.9</v>
      </c>
      <c r="L7288" s="2">
        <v>16.100000000000001</v>
      </c>
      <c r="M7288" s="2">
        <v>0</v>
      </c>
      <c r="N7288" s="2">
        <v>3</v>
      </c>
      <c r="O7288" s="2">
        <v>2</v>
      </c>
      <c r="P7288" s="2">
        <v>0</v>
      </c>
    </row>
    <row r="7289" spans="1:16" x14ac:dyDescent="0.25">
      <c r="A7289" s="112" t="s">
        <v>69</v>
      </c>
      <c r="B7289" s="483">
        <v>2020</v>
      </c>
      <c r="C7289" s="483">
        <v>4</v>
      </c>
      <c r="D7289" s="22">
        <v>11.6</v>
      </c>
      <c r="E7289" s="2">
        <v>25.2</v>
      </c>
      <c r="F7289" s="2">
        <v>-4.4000000000000004</v>
      </c>
      <c r="G7289" s="13">
        <v>20.399999999999999</v>
      </c>
      <c r="H7289" s="21">
        <v>9</v>
      </c>
      <c r="I7289" s="2">
        <v>1029</v>
      </c>
      <c r="J7289" s="2">
        <v>997</v>
      </c>
      <c r="K7289" s="481">
        <v>0</v>
      </c>
      <c r="L7289" s="484">
        <v>40</v>
      </c>
      <c r="M7289" s="2">
        <v>0</v>
      </c>
      <c r="N7289" s="2">
        <v>7</v>
      </c>
      <c r="O7289" s="2">
        <v>1</v>
      </c>
      <c r="P7289" s="2">
        <v>0</v>
      </c>
    </row>
    <row r="7290" spans="1:16" x14ac:dyDescent="0.25">
      <c r="A7290" s="112" t="s">
        <v>49</v>
      </c>
      <c r="B7290" s="483">
        <v>2020</v>
      </c>
      <c r="C7290" s="483">
        <v>4</v>
      </c>
      <c r="D7290" s="22">
        <v>12.5</v>
      </c>
      <c r="E7290" s="2">
        <v>27.1</v>
      </c>
      <c r="F7290" s="2">
        <v>-3.6</v>
      </c>
      <c r="G7290" s="21">
        <v>17</v>
      </c>
      <c r="H7290" s="21">
        <v>9</v>
      </c>
      <c r="I7290" s="2">
        <v>1032</v>
      </c>
      <c r="J7290" s="2">
        <v>998</v>
      </c>
      <c r="K7290" s="2">
        <v>5.0999999999999996</v>
      </c>
      <c r="L7290" s="2">
        <v>11.5</v>
      </c>
      <c r="M7290" s="2">
        <v>0</v>
      </c>
      <c r="N7290" s="2">
        <v>2</v>
      </c>
      <c r="O7290" s="2">
        <v>3</v>
      </c>
      <c r="P7290" s="2">
        <v>0</v>
      </c>
    </row>
    <row r="7291" spans="1:16" x14ac:dyDescent="0.25">
      <c r="A7291" s="112" t="s">
        <v>199</v>
      </c>
      <c r="B7291" s="483">
        <v>2020</v>
      </c>
      <c r="C7291" s="483">
        <v>4</v>
      </c>
      <c r="D7291" s="22">
        <v>12.3</v>
      </c>
      <c r="E7291" s="2">
        <v>25.9</v>
      </c>
      <c r="F7291" s="2">
        <v>-2.7</v>
      </c>
      <c r="G7291" s="13">
        <v>21.6</v>
      </c>
      <c r="H7291" s="21">
        <v>11</v>
      </c>
      <c r="I7291" s="2">
        <v>1033</v>
      </c>
      <c r="J7291" s="2">
        <v>999</v>
      </c>
      <c r="K7291" s="2">
        <v>5.0999999999999996</v>
      </c>
      <c r="L7291" s="2">
        <v>27.4</v>
      </c>
      <c r="M7291" s="2">
        <v>0</v>
      </c>
      <c r="N7291" s="2">
        <v>3</v>
      </c>
      <c r="O7291" s="2">
        <v>1</v>
      </c>
      <c r="P7291" s="2">
        <v>0</v>
      </c>
    </row>
    <row r="7292" spans="1:16" x14ac:dyDescent="0.25">
      <c r="A7292" s="112" t="s">
        <v>61</v>
      </c>
      <c r="B7292" s="483">
        <v>2020</v>
      </c>
      <c r="C7292" s="483">
        <v>4</v>
      </c>
      <c r="D7292" s="22">
        <v>11</v>
      </c>
      <c r="E7292" s="2">
        <v>24.8</v>
      </c>
      <c r="F7292" s="2">
        <v>-5.0999999999999996</v>
      </c>
      <c r="G7292" s="13">
        <v>33.799999999999997</v>
      </c>
      <c r="H7292" s="13">
        <v>14.5</v>
      </c>
      <c r="I7292" s="2">
        <v>1033</v>
      </c>
      <c r="J7292" s="2">
        <v>999</v>
      </c>
      <c r="K7292" s="2">
        <v>8.3000000000000007</v>
      </c>
      <c r="L7292" s="484">
        <v>45</v>
      </c>
      <c r="M7292" s="2">
        <v>0</v>
      </c>
      <c r="N7292" s="2">
        <v>4</v>
      </c>
      <c r="O7292" s="2">
        <v>0</v>
      </c>
      <c r="P7292" s="2">
        <v>0</v>
      </c>
    </row>
    <row r="7293" spans="1:16" x14ac:dyDescent="0.25">
      <c r="A7293" s="112" t="s">
        <v>168</v>
      </c>
      <c r="B7293" s="483">
        <v>2020</v>
      </c>
      <c r="C7293" s="483">
        <v>4</v>
      </c>
      <c r="D7293" s="22">
        <v>12.8</v>
      </c>
      <c r="E7293" s="2">
        <v>24.8</v>
      </c>
      <c r="F7293" s="2">
        <v>-1.7</v>
      </c>
      <c r="G7293" s="13">
        <v>16.2</v>
      </c>
      <c r="H7293" s="13">
        <v>7.8</v>
      </c>
      <c r="I7293" s="2">
        <v>1032</v>
      </c>
      <c r="J7293" s="2">
        <v>999</v>
      </c>
      <c r="K7293" s="2">
        <v>6.4</v>
      </c>
      <c r="L7293" s="2">
        <v>27.4</v>
      </c>
      <c r="M7293" s="2">
        <v>0</v>
      </c>
      <c r="N7293" s="2">
        <v>1</v>
      </c>
      <c r="O7293" s="2">
        <v>0</v>
      </c>
      <c r="P7293" s="2">
        <v>0</v>
      </c>
    </row>
    <row r="7294" spans="1:16" x14ac:dyDescent="0.25">
      <c r="A7294" s="112" t="s">
        <v>46</v>
      </c>
      <c r="B7294" s="483">
        <v>2020</v>
      </c>
      <c r="C7294" s="483">
        <v>4</v>
      </c>
      <c r="D7294" s="22">
        <v>11.3</v>
      </c>
      <c r="E7294" s="2">
        <v>23.1</v>
      </c>
      <c r="F7294" s="2">
        <v>-3.4</v>
      </c>
      <c r="G7294" s="13">
        <v>11.4</v>
      </c>
      <c r="H7294" s="13">
        <v>7.6</v>
      </c>
      <c r="I7294" s="2">
        <v>1034</v>
      </c>
      <c r="J7294" s="2">
        <v>1001</v>
      </c>
      <c r="K7294" s="2">
        <v>7.9</v>
      </c>
      <c r="L7294" s="2">
        <v>60.5</v>
      </c>
      <c r="M7294" s="2">
        <v>0</v>
      </c>
      <c r="N7294" s="2">
        <v>3</v>
      </c>
      <c r="O7294" s="2">
        <v>0</v>
      </c>
      <c r="P7294" s="2">
        <v>0</v>
      </c>
    </row>
    <row r="7295" spans="1:16" x14ac:dyDescent="0.25">
      <c r="A7295" s="112" t="s">
        <v>56</v>
      </c>
      <c r="B7295" s="483">
        <v>2020</v>
      </c>
      <c r="C7295" s="483">
        <v>4</v>
      </c>
      <c r="D7295" s="22">
        <v>11.4</v>
      </c>
      <c r="E7295" s="2">
        <v>25.3</v>
      </c>
      <c r="F7295" s="2">
        <v>-3.9</v>
      </c>
      <c r="G7295" s="13">
        <v>23.6</v>
      </c>
      <c r="H7295" s="13">
        <v>11.6</v>
      </c>
      <c r="I7295" s="2">
        <v>1032</v>
      </c>
      <c r="J7295" s="2">
        <v>999</v>
      </c>
      <c r="K7295" s="2">
        <v>1.6</v>
      </c>
      <c r="L7295" s="2">
        <v>12.9</v>
      </c>
      <c r="M7295" s="2">
        <v>0</v>
      </c>
      <c r="N7295" s="2">
        <v>3</v>
      </c>
      <c r="O7295" s="2">
        <v>2</v>
      </c>
      <c r="P7295" s="2">
        <v>0</v>
      </c>
    </row>
    <row r="7296" spans="1:16" x14ac:dyDescent="0.25">
      <c r="A7296" s="112" t="s">
        <v>71</v>
      </c>
      <c r="B7296" s="483">
        <v>2020</v>
      </c>
      <c r="C7296" s="483">
        <v>4</v>
      </c>
      <c r="D7296" s="22">
        <v>10.4</v>
      </c>
      <c r="E7296" s="2">
        <v>23.3</v>
      </c>
      <c r="F7296" s="2">
        <v>-4.7</v>
      </c>
      <c r="G7296" s="13">
        <v>27.4</v>
      </c>
      <c r="H7296" s="13">
        <v>12.6</v>
      </c>
      <c r="I7296" s="2">
        <v>1031</v>
      </c>
      <c r="J7296" s="2">
        <v>998</v>
      </c>
      <c r="K7296" s="481">
        <v>3</v>
      </c>
      <c r="L7296" s="2">
        <v>28.8</v>
      </c>
      <c r="M7296" s="2">
        <v>0</v>
      </c>
      <c r="N7296" s="2">
        <v>4</v>
      </c>
      <c r="O7296" s="2">
        <v>0</v>
      </c>
      <c r="P7296" s="2">
        <v>0</v>
      </c>
    </row>
    <row r="7297" spans="1:27" x14ac:dyDescent="0.25">
      <c r="A7297" s="112" t="s">
        <v>72</v>
      </c>
      <c r="B7297" s="483">
        <v>2020</v>
      </c>
      <c r="C7297" s="483">
        <v>4</v>
      </c>
      <c r="D7297" s="22">
        <v>10.4</v>
      </c>
      <c r="E7297" s="2">
        <v>24.8</v>
      </c>
      <c r="F7297" s="2">
        <v>-6.7</v>
      </c>
      <c r="G7297" s="13">
        <v>19.2</v>
      </c>
      <c r="H7297" s="13">
        <v>9.4</v>
      </c>
      <c r="I7297" s="2">
        <v>1031</v>
      </c>
      <c r="J7297" s="2">
        <v>998</v>
      </c>
      <c r="K7297" s="2">
        <v>4.4000000000000004</v>
      </c>
      <c r="L7297" s="2">
        <v>19.899999999999999</v>
      </c>
      <c r="M7297" s="2">
        <v>0</v>
      </c>
      <c r="N7297" s="2">
        <v>6</v>
      </c>
      <c r="O7297" s="2">
        <v>0</v>
      </c>
      <c r="P7297" s="2">
        <v>0</v>
      </c>
    </row>
    <row r="7298" spans="1:27" x14ac:dyDescent="0.25">
      <c r="A7298" s="113" t="s">
        <v>54</v>
      </c>
      <c r="B7298" s="483">
        <v>2020</v>
      </c>
      <c r="C7298" s="483">
        <v>4</v>
      </c>
      <c r="D7298" s="22">
        <f>AVERAGE(D7279:D7297)</f>
        <v>11.447368421052635</v>
      </c>
      <c r="G7298" s="21">
        <f>AVERAGE(G7279:G7297)</f>
        <v>20.94736842105263</v>
      </c>
    </row>
    <row r="7299" spans="1:27" x14ac:dyDescent="0.25">
      <c r="A7299" s="532" t="s">
        <v>37</v>
      </c>
      <c r="B7299" s="532"/>
      <c r="C7299" s="532"/>
      <c r="D7299" s="480">
        <v>7.9</v>
      </c>
      <c r="G7299" s="168">
        <v>66.599999999999994</v>
      </c>
    </row>
    <row r="7300" spans="1:27" x14ac:dyDescent="0.25">
      <c r="A7300" s="532" t="s">
        <v>38</v>
      </c>
      <c r="B7300" s="532"/>
      <c r="C7300" s="532"/>
      <c r="D7300" s="480">
        <v>7.2</v>
      </c>
      <c r="G7300" s="168">
        <v>82.1</v>
      </c>
    </row>
    <row r="7301" spans="1:27" x14ac:dyDescent="0.25">
      <c r="A7301" s="532" t="s">
        <v>167</v>
      </c>
      <c r="B7301" s="532"/>
      <c r="C7301" s="532"/>
      <c r="D7301" s="480">
        <v>8.6999999999999993</v>
      </c>
    </row>
    <row r="7302" spans="1:27" x14ac:dyDescent="0.25">
      <c r="A7302" s="532" t="s">
        <v>98</v>
      </c>
      <c r="B7302" s="532"/>
      <c r="C7302" s="532"/>
      <c r="D7302" s="480">
        <v>8.3000000000000007</v>
      </c>
    </row>
    <row r="7303" spans="1:27" x14ac:dyDescent="0.25">
      <c r="A7303" s="485"/>
      <c r="B7303" s="485"/>
      <c r="C7303" s="485"/>
      <c r="D7303" s="491"/>
      <c r="E7303" s="487"/>
      <c r="F7303" s="487"/>
      <c r="I7303" s="487"/>
      <c r="J7303" s="487"/>
      <c r="K7303" s="487"/>
      <c r="L7303" s="487"/>
      <c r="M7303" s="487"/>
      <c r="N7303" s="487"/>
      <c r="O7303" s="487"/>
      <c r="P7303" s="487"/>
    </row>
    <row r="7304" spans="1:27" x14ac:dyDescent="0.25">
      <c r="A7304" s="485"/>
      <c r="B7304" s="485"/>
      <c r="C7304" s="485"/>
      <c r="D7304" s="491"/>
      <c r="E7304" s="487"/>
      <c r="F7304" s="487"/>
      <c r="I7304" s="487"/>
      <c r="J7304" s="487"/>
      <c r="K7304" s="487"/>
      <c r="L7304" s="487"/>
      <c r="M7304" s="487"/>
      <c r="N7304" s="487"/>
      <c r="O7304" s="487"/>
      <c r="P7304" s="487"/>
    </row>
    <row r="7305" spans="1:27" x14ac:dyDescent="0.25">
      <c r="A7305" s="486" t="s">
        <v>0</v>
      </c>
      <c r="B7305" s="486" t="s">
        <v>1</v>
      </c>
      <c r="C7305" s="486" t="s">
        <v>2</v>
      </c>
      <c r="D7305" s="489" t="s">
        <v>3</v>
      </c>
      <c r="E7305" s="486" t="s">
        <v>111</v>
      </c>
      <c r="F7305" s="486" t="s">
        <v>112</v>
      </c>
      <c r="G7305" s="486" t="s">
        <v>4</v>
      </c>
      <c r="H7305" s="15" t="s">
        <v>5</v>
      </c>
      <c r="I7305" s="486" t="s">
        <v>10</v>
      </c>
      <c r="J7305" s="486" t="s">
        <v>11</v>
      </c>
      <c r="K7305" s="486" t="s">
        <v>17</v>
      </c>
      <c r="L7305" s="486" t="s">
        <v>18</v>
      </c>
      <c r="M7305" s="486" t="s">
        <v>6</v>
      </c>
      <c r="N7305" s="486" t="s">
        <v>7</v>
      </c>
      <c r="O7305" s="486" t="s">
        <v>8</v>
      </c>
      <c r="P7305" s="486" t="s">
        <v>9</v>
      </c>
    </row>
    <row r="7306" spans="1:27" x14ac:dyDescent="0.25">
      <c r="A7306" s="486"/>
      <c r="B7306" s="486"/>
      <c r="C7306" s="486"/>
      <c r="D7306" s="489"/>
      <c r="E7306" s="486"/>
      <c r="F7306" s="486"/>
      <c r="G7306" s="486"/>
      <c r="H7306" s="15"/>
      <c r="I7306" s="486"/>
      <c r="J7306" s="486"/>
      <c r="K7306" s="486"/>
      <c r="L7306" s="486"/>
      <c r="M7306" s="486"/>
      <c r="N7306" s="486"/>
      <c r="O7306" s="486"/>
      <c r="P7306" s="486"/>
    </row>
    <row r="7307" spans="1:27" x14ac:dyDescent="0.25">
      <c r="A7307" s="113" t="s">
        <v>39</v>
      </c>
      <c r="B7307" s="488">
        <v>2020</v>
      </c>
      <c r="C7307" s="488">
        <v>5</v>
      </c>
      <c r="D7307" s="493">
        <v>13.2</v>
      </c>
      <c r="E7307" s="492">
        <v>27.3</v>
      </c>
      <c r="F7307" s="494">
        <v>-1</v>
      </c>
      <c r="G7307" s="492">
        <v>39.1</v>
      </c>
      <c r="H7307" s="168">
        <v>13.5</v>
      </c>
      <c r="I7307" s="492">
        <v>1036</v>
      </c>
      <c r="J7307" s="492">
        <v>998</v>
      </c>
      <c r="K7307" s="492">
        <v>8.4</v>
      </c>
      <c r="L7307" s="492">
        <v>42.5</v>
      </c>
      <c r="M7307" s="492">
        <v>0</v>
      </c>
      <c r="N7307" s="492">
        <v>2</v>
      </c>
      <c r="O7307" s="492">
        <v>2</v>
      </c>
      <c r="P7307" s="492">
        <v>0</v>
      </c>
    </row>
    <row r="7308" spans="1:27" x14ac:dyDescent="0.25">
      <c r="A7308" s="112" t="s">
        <v>19</v>
      </c>
      <c r="B7308" s="488">
        <v>2020</v>
      </c>
      <c r="C7308" s="488">
        <v>5</v>
      </c>
      <c r="D7308" s="494">
        <v>12.6</v>
      </c>
      <c r="E7308" s="496">
        <v>26.7</v>
      </c>
      <c r="F7308" s="496">
        <v>-1.2</v>
      </c>
      <c r="G7308" s="496">
        <v>29.8</v>
      </c>
      <c r="H7308" s="168">
        <v>12.8</v>
      </c>
      <c r="I7308" s="496">
        <v>1037</v>
      </c>
      <c r="J7308" s="496">
        <v>1001</v>
      </c>
      <c r="K7308" s="496">
        <v>3.7</v>
      </c>
      <c r="L7308" s="496">
        <v>14.5</v>
      </c>
      <c r="M7308" s="496">
        <v>0</v>
      </c>
      <c r="N7308" s="496">
        <v>3</v>
      </c>
      <c r="O7308" s="496">
        <v>2</v>
      </c>
      <c r="P7308" s="496">
        <v>0</v>
      </c>
    </row>
    <row r="7309" spans="1:27" x14ac:dyDescent="0.25">
      <c r="A7309" s="112" t="s">
        <v>12</v>
      </c>
      <c r="B7309" s="488">
        <v>2020</v>
      </c>
      <c r="C7309" s="488">
        <v>5</v>
      </c>
      <c r="D7309" s="494">
        <v>12.1</v>
      </c>
      <c r="E7309" s="496">
        <v>26.2</v>
      </c>
      <c r="F7309" s="494">
        <v>1</v>
      </c>
      <c r="G7309" s="496">
        <v>40.299999999999997</v>
      </c>
      <c r="H7309" s="495">
        <v>14</v>
      </c>
      <c r="I7309" s="496">
        <v>1037</v>
      </c>
      <c r="J7309" s="496">
        <v>1031</v>
      </c>
      <c r="K7309" s="496">
        <v>4.5999999999999996</v>
      </c>
      <c r="L7309" s="496">
        <v>35.299999999999997</v>
      </c>
      <c r="M7309" s="496">
        <v>0</v>
      </c>
      <c r="N7309" s="496">
        <v>0</v>
      </c>
      <c r="O7309" s="496">
        <v>1</v>
      </c>
      <c r="P7309" s="496">
        <v>0</v>
      </c>
    </row>
    <row r="7310" spans="1:27" x14ac:dyDescent="0.25">
      <c r="A7310" s="112" t="s">
        <v>161</v>
      </c>
      <c r="B7310" s="488">
        <v>2020</v>
      </c>
      <c r="C7310" s="488">
        <v>5</v>
      </c>
      <c r="D7310" s="494">
        <v>11.7</v>
      </c>
      <c r="E7310" s="496">
        <v>24.4</v>
      </c>
      <c r="F7310" s="496">
        <v>-1.1000000000000001</v>
      </c>
      <c r="G7310" s="496">
        <v>30.7</v>
      </c>
      <c r="H7310" s="168">
        <v>10.7</v>
      </c>
      <c r="I7310" s="496">
        <v>1035</v>
      </c>
      <c r="J7310" s="496">
        <v>998</v>
      </c>
      <c r="K7310" s="496">
        <v>1.3</v>
      </c>
      <c r="L7310" s="496">
        <v>7.6</v>
      </c>
      <c r="M7310" s="496">
        <v>0</v>
      </c>
      <c r="N7310" s="496">
        <v>1</v>
      </c>
      <c r="O7310" s="496">
        <v>0</v>
      </c>
      <c r="P7310" s="496">
        <v>0</v>
      </c>
    </row>
    <row r="7311" spans="1:27" x14ac:dyDescent="0.25">
      <c r="A7311" s="112" t="s">
        <v>13</v>
      </c>
      <c r="B7311" s="488">
        <v>2020</v>
      </c>
      <c r="C7311" s="488">
        <v>5</v>
      </c>
      <c r="D7311" s="494">
        <v>11.5</v>
      </c>
      <c r="E7311" s="496">
        <v>24.8</v>
      </c>
      <c r="F7311" s="496">
        <v>-0.6</v>
      </c>
      <c r="G7311" s="496">
        <v>31.2</v>
      </c>
      <c r="H7311" s="168">
        <v>10.8</v>
      </c>
      <c r="I7311" s="496">
        <v>1036</v>
      </c>
      <c r="J7311" s="496">
        <v>998</v>
      </c>
      <c r="K7311" s="494">
        <v>4</v>
      </c>
      <c r="L7311" s="496">
        <v>58.7</v>
      </c>
      <c r="M7311" s="496">
        <v>0</v>
      </c>
      <c r="N7311" s="496">
        <v>5</v>
      </c>
      <c r="O7311" s="496">
        <v>0</v>
      </c>
      <c r="P7311" s="496">
        <v>0</v>
      </c>
      <c r="R7311" s="498"/>
    </row>
    <row r="7312" spans="1:27" x14ac:dyDescent="0.25">
      <c r="A7312" s="112" t="s">
        <v>16</v>
      </c>
      <c r="B7312" s="488">
        <v>2020</v>
      </c>
      <c r="C7312" s="488">
        <v>5</v>
      </c>
      <c r="D7312" s="494">
        <v>11.6</v>
      </c>
      <c r="E7312" s="496">
        <v>24.9</v>
      </c>
      <c r="F7312" s="496">
        <v>-1.3</v>
      </c>
      <c r="G7312" s="496">
        <v>33.799999999999997</v>
      </c>
      <c r="H7312" s="168">
        <v>10.7</v>
      </c>
      <c r="I7312" s="496">
        <v>1037</v>
      </c>
      <c r="J7312" s="496">
        <v>1001</v>
      </c>
      <c r="K7312" s="496">
        <v>4.7</v>
      </c>
      <c r="L7312" s="496">
        <v>15.8</v>
      </c>
      <c r="M7312" s="496">
        <v>0</v>
      </c>
      <c r="N7312" s="496">
        <v>1</v>
      </c>
      <c r="O7312" s="496">
        <v>0</v>
      </c>
      <c r="P7312" s="496">
        <v>0</v>
      </c>
      <c r="Q7312" s="499"/>
      <c r="R7312" s="499"/>
      <c r="S7312" s="499"/>
      <c r="T7312" s="499"/>
      <c r="U7312" s="499"/>
      <c r="V7312" s="499"/>
      <c r="W7312" s="499">
        <v>1000</v>
      </c>
      <c r="X7312" s="499">
        <v>4.7</v>
      </c>
      <c r="Y7312" s="499">
        <v>17</v>
      </c>
      <c r="Z7312" s="499">
        <v>0</v>
      </c>
      <c r="AA7312" s="499">
        <v>1</v>
      </c>
    </row>
    <row r="7313" spans="1:17" x14ac:dyDescent="0.25">
      <c r="A7313" s="112" t="s">
        <v>14</v>
      </c>
      <c r="B7313" s="488">
        <v>2020</v>
      </c>
      <c r="C7313" s="488">
        <v>5</v>
      </c>
      <c r="D7313" s="494">
        <v>14.1</v>
      </c>
      <c r="E7313" s="496">
        <v>26.5</v>
      </c>
      <c r="F7313" s="496">
        <v>0.9</v>
      </c>
      <c r="G7313" s="496">
        <v>20.7</v>
      </c>
      <c r="H7313" s="168">
        <v>9.5</v>
      </c>
      <c r="I7313" s="496">
        <v>1035</v>
      </c>
      <c r="J7313" s="496">
        <v>997</v>
      </c>
      <c r="K7313" s="496">
        <v>4.0999999999999996</v>
      </c>
      <c r="L7313" s="496">
        <v>44.6</v>
      </c>
      <c r="M7313" s="496">
        <v>0</v>
      </c>
      <c r="N7313" s="496">
        <v>0</v>
      </c>
      <c r="O7313" s="496">
        <v>3</v>
      </c>
      <c r="P7313" s="496">
        <v>0</v>
      </c>
    </row>
    <row r="7314" spans="1:17" x14ac:dyDescent="0.25">
      <c r="A7314" s="112" t="s">
        <v>87</v>
      </c>
      <c r="B7314" s="488">
        <v>2020</v>
      </c>
      <c r="C7314" s="488">
        <v>5</v>
      </c>
      <c r="D7314" s="499">
        <v>11.3</v>
      </c>
      <c r="E7314" s="499">
        <v>22.5</v>
      </c>
      <c r="F7314" s="499">
        <v>-0.8</v>
      </c>
      <c r="G7314" s="499">
        <v>22.7</v>
      </c>
      <c r="H7314" s="168">
        <v>8.9</v>
      </c>
      <c r="I7314" s="499">
        <v>1036</v>
      </c>
      <c r="J7314" s="499">
        <v>1000</v>
      </c>
      <c r="K7314" s="499">
        <v>4.7</v>
      </c>
      <c r="L7314" s="501">
        <v>17</v>
      </c>
      <c r="M7314" s="499">
        <v>0</v>
      </c>
      <c r="N7314" s="499">
        <v>1</v>
      </c>
      <c r="O7314" s="496">
        <v>0</v>
      </c>
      <c r="P7314" s="496">
        <v>0</v>
      </c>
    </row>
    <row r="7315" spans="1:17" x14ac:dyDescent="0.25">
      <c r="A7315" s="112" t="s">
        <v>164</v>
      </c>
      <c r="B7315" s="488">
        <v>2020</v>
      </c>
      <c r="C7315" s="488">
        <v>5</v>
      </c>
      <c r="D7315" s="494">
        <v>13</v>
      </c>
      <c r="E7315" s="496">
        <v>28.5</v>
      </c>
      <c r="F7315" s="496">
        <v>-0.8</v>
      </c>
      <c r="G7315" s="494">
        <v>16</v>
      </c>
      <c r="H7315" s="495">
        <v>5</v>
      </c>
      <c r="I7315" s="496">
        <v>1036</v>
      </c>
      <c r="J7315" s="496">
        <v>999</v>
      </c>
      <c r="K7315" s="496">
        <v>6.1</v>
      </c>
      <c r="L7315" s="494">
        <v>45</v>
      </c>
      <c r="M7315" s="496">
        <v>0</v>
      </c>
      <c r="N7315" s="496">
        <v>1</v>
      </c>
      <c r="O7315" s="496">
        <v>4</v>
      </c>
      <c r="P7315" s="496">
        <v>0</v>
      </c>
    </row>
    <row r="7316" spans="1:17" x14ac:dyDescent="0.25">
      <c r="A7316" s="112" t="s">
        <v>31</v>
      </c>
      <c r="B7316" s="488">
        <v>2020</v>
      </c>
      <c r="C7316" s="488">
        <v>5</v>
      </c>
      <c r="D7316" s="494">
        <v>13.3</v>
      </c>
      <c r="E7316" s="496">
        <v>28.2</v>
      </c>
      <c r="F7316" s="496">
        <v>0.3</v>
      </c>
      <c r="G7316" s="496">
        <v>26.6</v>
      </c>
      <c r="H7316" s="495">
        <v>10</v>
      </c>
      <c r="I7316" s="496">
        <v>1036</v>
      </c>
      <c r="J7316" s="496">
        <v>1000</v>
      </c>
      <c r="K7316" s="496">
        <v>1.5</v>
      </c>
      <c r="L7316" s="496">
        <v>16.100000000000001</v>
      </c>
      <c r="M7316" s="496">
        <v>0</v>
      </c>
      <c r="N7316" s="496">
        <v>0</v>
      </c>
      <c r="O7316" s="496">
        <v>0</v>
      </c>
      <c r="P7316" s="496">
        <v>0</v>
      </c>
      <c r="Q7316" s="498"/>
    </row>
    <row r="7317" spans="1:17" x14ac:dyDescent="0.25">
      <c r="A7317" s="112" t="s">
        <v>69</v>
      </c>
      <c r="B7317" s="488">
        <v>2020</v>
      </c>
      <c r="C7317" s="488">
        <v>5</v>
      </c>
      <c r="D7317" s="494">
        <v>12.3</v>
      </c>
      <c r="E7317" s="496">
        <v>29.6</v>
      </c>
      <c r="F7317" s="496">
        <v>0.3</v>
      </c>
      <c r="G7317" s="496">
        <v>33.6</v>
      </c>
      <c r="H7317" s="168">
        <v>12.3</v>
      </c>
      <c r="I7317" s="496">
        <v>1033</v>
      </c>
      <c r="J7317" s="496">
        <v>998</v>
      </c>
      <c r="K7317" s="496">
        <v>4.5999999999999996</v>
      </c>
      <c r="L7317" s="496">
        <v>37.200000000000003</v>
      </c>
      <c r="M7317" s="496">
        <v>0</v>
      </c>
      <c r="N7317" s="496">
        <v>0</v>
      </c>
      <c r="O7317" s="496">
        <v>3</v>
      </c>
      <c r="P7317" s="496">
        <v>0</v>
      </c>
    </row>
    <row r="7318" spans="1:17" x14ac:dyDescent="0.25">
      <c r="A7318" s="112" t="s">
        <v>49</v>
      </c>
      <c r="B7318" s="488">
        <v>2020</v>
      </c>
      <c r="C7318" s="488">
        <v>5</v>
      </c>
      <c r="D7318" s="494">
        <v>13.6</v>
      </c>
      <c r="E7318" s="496">
        <v>26.9</v>
      </c>
      <c r="F7318" s="496">
        <v>0.5</v>
      </c>
      <c r="G7318" s="501">
        <v>18</v>
      </c>
      <c r="H7318" s="500">
        <v>9</v>
      </c>
      <c r="I7318" s="496">
        <v>1037</v>
      </c>
      <c r="J7318" s="496">
        <v>1000</v>
      </c>
      <c r="K7318" s="496">
        <v>4.5999999999999996</v>
      </c>
      <c r="L7318" s="501">
        <v>49</v>
      </c>
      <c r="M7318" s="496">
        <v>0</v>
      </c>
      <c r="N7318" s="496">
        <v>0</v>
      </c>
      <c r="O7318" s="496">
        <v>2</v>
      </c>
      <c r="P7318" s="496">
        <v>0</v>
      </c>
    </row>
    <row r="7319" spans="1:17" x14ac:dyDescent="0.25">
      <c r="A7319" s="112" t="s">
        <v>199</v>
      </c>
      <c r="B7319" s="488">
        <v>2020</v>
      </c>
      <c r="C7319" s="488">
        <v>5</v>
      </c>
      <c r="D7319" s="494">
        <v>13.4</v>
      </c>
      <c r="E7319" s="496">
        <v>26.7</v>
      </c>
      <c r="F7319" s="496">
        <v>0.9</v>
      </c>
      <c r="G7319" s="494">
        <v>26</v>
      </c>
      <c r="H7319" s="168">
        <v>12.2</v>
      </c>
      <c r="I7319" s="496">
        <v>1036</v>
      </c>
      <c r="J7319" s="496">
        <v>1000</v>
      </c>
      <c r="K7319" s="496">
        <v>4.9000000000000004</v>
      </c>
      <c r="L7319" s="496">
        <v>27.4</v>
      </c>
      <c r="M7319" s="496">
        <v>0</v>
      </c>
      <c r="N7319" s="496">
        <v>0</v>
      </c>
      <c r="O7319" s="496">
        <v>2</v>
      </c>
      <c r="P7319" s="496">
        <v>0</v>
      </c>
    </row>
    <row r="7320" spans="1:17" x14ac:dyDescent="0.25">
      <c r="A7320" s="112" t="s">
        <v>61</v>
      </c>
      <c r="B7320" s="488">
        <v>2020</v>
      </c>
      <c r="C7320" s="488">
        <v>5</v>
      </c>
      <c r="D7320" s="494">
        <v>12.1</v>
      </c>
      <c r="E7320" s="496">
        <v>26.6</v>
      </c>
      <c r="F7320" s="496">
        <v>-2.1</v>
      </c>
      <c r="G7320" s="496">
        <v>19.600000000000001</v>
      </c>
      <c r="H7320" s="168">
        <v>4.5</v>
      </c>
      <c r="I7320" s="496">
        <v>1037</v>
      </c>
      <c r="J7320" s="496">
        <v>999</v>
      </c>
      <c r="K7320" s="496">
        <v>6.2</v>
      </c>
      <c r="L7320" s="496">
        <v>39.9</v>
      </c>
      <c r="M7320" s="496">
        <v>0</v>
      </c>
      <c r="N7320" s="496">
        <v>2</v>
      </c>
      <c r="O7320" s="496">
        <v>1</v>
      </c>
      <c r="P7320" s="496">
        <v>0</v>
      </c>
    </row>
    <row r="7321" spans="1:17" x14ac:dyDescent="0.25">
      <c r="A7321" s="112" t="s">
        <v>168</v>
      </c>
      <c r="B7321" s="488">
        <v>2020</v>
      </c>
      <c r="C7321" s="488">
        <v>5</v>
      </c>
      <c r="D7321" s="494">
        <v>14</v>
      </c>
      <c r="E7321" s="496">
        <v>25.7</v>
      </c>
      <c r="F7321" s="496">
        <v>2.2999999999999998</v>
      </c>
      <c r="G7321" s="494">
        <v>23</v>
      </c>
      <c r="H7321" s="495">
        <v>10</v>
      </c>
      <c r="I7321" s="496">
        <v>1036</v>
      </c>
      <c r="J7321" s="496">
        <v>999</v>
      </c>
      <c r="K7321" s="496">
        <v>5.8</v>
      </c>
      <c r="L7321" s="496">
        <v>25.3</v>
      </c>
      <c r="M7321" s="496">
        <v>0</v>
      </c>
      <c r="N7321" s="496">
        <v>0</v>
      </c>
      <c r="O7321" s="496">
        <v>2</v>
      </c>
      <c r="P7321" s="496">
        <v>0</v>
      </c>
    </row>
    <row r="7322" spans="1:17" x14ac:dyDescent="0.25">
      <c r="A7322" s="112" t="s">
        <v>46</v>
      </c>
      <c r="B7322" s="488">
        <v>2020</v>
      </c>
      <c r="C7322" s="488">
        <v>5</v>
      </c>
      <c r="D7322" s="494">
        <v>12.3</v>
      </c>
      <c r="E7322" s="496">
        <v>24.1</v>
      </c>
      <c r="F7322" s="496">
        <v>1.1000000000000001</v>
      </c>
      <c r="G7322" s="496">
        <v>20.6</v>
      </c>
      <c r="H7322" s="168">
        <v>8.6</v>
      </c>
      <c r="I7322" s="496">
        <v>1038</v>
      </c>
      <c r="J7322" s="496">
        <v>1002</v>
      </c>
      <c r="K7322" s="496">
        <v>5.8</v>
      </c>
      <c r="L7322" s="496">
        <v>17.600000000000001</v>
      </c>
      <c r="M7322" s="496">
        <v>0</v>
      </c>
      <c r="N7322" s="496">
        <v>0</v>
      </c>
      <c r="O7322" s="496">
        <v>0</v>
      </c>
      <c r="P7322" s="496">
        <v>0</v>
      </c>
    </row>
    <row r="7323" spans="1:17" x14ac:dyDescent="0.25">
      <c r="A7323" s="112" t="s">
        <v>56</v>
      </c>
      <c r="B7323" s="488">
        <v>2020</v>
      </c>
      <c r="C7323" s="488">
        <v>5</v>
      </c>
      <c r="D7323" s="494">
        <v>13.1</v>
      </c>
      <c r="E7323" s="496">
        <v>26.2</v>
      </c>
      <c r="F7323" s="494">
        <v>0</v>
      </c>
      <c r="G7323" s="496">
        <v>26.2</v>
      </c>
      <c r="H7323" s="168">
        <v>11.4</v>
      </c>
      <c r="I7323" s="496">
        <v>1036</v>
      </c>
      <c r="J7323" s="496">
        <v>999</v>
      </c>
      <c r="K7323" s="496">
        <v>1.7</v>
      </c>
      <c r="L7323" s="496">
        <v>16.100000000000001</v>
      </c>
      <c r="M7323" s="496">
        <v>0</v>
      </c>
      <c r="N7323" s="496">
        <v>0</v>
      </c>
      <c r="O7323" s="496">
        <v>2</v>
      </c>
      <c r="P7323" s="496">
        <v>0</v>
      </c>
    </row>
    <row r="7324" spans="1:17" x14ac:dyDescent="0.25">
      <c r="A7324" s="112" t="s">
        <v>71</v>
      </c>
      <c r="B7324" s="488">
        <v>2020</v>
      </c>
      <c r="C7324" s="488">
        <v>5</v>
      </c>
      <c r="D7324" s="494">
        <v>12.2</v>
      </c>
      <c r="E7324" s="496">
        <v>23.7</v>
      </c>
      <c r="F7324" s="496">
        <v>-1.7</v>
      </c>
      <c r="G7324" s="496">
        <v>34.200000000000003</v>
      </c>
      <c r="H7324" s="495">
        <v>14</v>
      </c>
      <c r="I7324" s="496">
        <v>1035</v>
      </c>
      <c r="J7324" s="496">
        <v>999</v>
      </c>
      <c r="K7324" s="496">
        <v>2.6</v>
      </c>
      <c r="L7324" s="496">
        <v>26.1</v>
      </c>
      <c r="M7324" s="496">
        <v>0</v>
      </c>
      <c r="N7324" s="496">
        <v>3</v>
      </c>
      <c r="O7324" s="496">
        <v>0</v>
      </c>
      <c r="P7324" s="496">
        <v>0</v>
      </c>
    </row>
    <row r="7325" spans="1:17" x14ac:dyDescent="0.25">
      <c r="A7325" s="112" t="s">
        <v>72</v>
      </c>
      <c r="B7325" s="488">
        <v>2020</v>
      </c>
      <c r="C7325" s="488">
        <v>5</v>
      </c>
      <c r="D7325" s="494">
        <v>11.9</v>
      </c>
      <c r="E7325" s="496">
        <v>25.3</v>
      </c>
      <c r="F7325" s="496">
        <v>-2.2999999999999998</v>
      </c>
      <c r="G7325" s="496">
        <v>27.6</v>
      </c>
      <c r="H7325" s="168">
        <v>9.6</v>
      </c>
      <c r="I7325" s="496">
        <v>1035</v>
      </c>
      <c r="J7325" s="496">
        <v>999</v>
      </c>
      <c r="K7325" s="496">
        <v>3.5</v>
      </c>
      <c r="L7325" s="496">
        <v>22.7</v>
      </c>
      <c r="M7325" s="496">
        <v>0</v>
      </c>
      <c r="N7325" s="496">
        <v>5</v>
      </c>
      <c r="O7325" s="496">
        <v>1</v>
      </c>
      <c r="P7325" s="496">
        <v>0</v>
      </c>
    </row>
    <row r="7326" spans="1:17" x14ac:dyDescent="0.25">
      <c r="A7326" s="113" t="s">
        <v>54</v>
      </c>
      <c r="B7326" s="488">
        <v>2020</v>
      </c>
      <c r="C7326" s="488"/>
      <c r="D7326" s="501">
        <f>AVERAGE(D7307:D7325)</f>
        <v>12.594736842105263</v>
      </c>
      <c r="E7326" s="486"/>
      <c r="F7326" s="486"/>
      <c r="G7326" s="501">
        <f>AVERAGE(G7307:G7325)</f>
        <v>27.352631578947371</v>
      </c>
      <c r="H7326" s="15"/>
      <c r="I7326" s="486"/>
      <c r="J7326" s="486"/>
      <c r="K7326" s="486"/>
      <c r="L7326" s="486"/>
      <c r="M7326" s="486"/>
      <c r="N7326" s="486"/>
      <c r="O7326" s="486"/>
      <c r="P7326" s="486"/>
    </row>
    <row r="7327" spans="1:17" x14ac:dyDescent="0.25">
      <c r="A7327" s="532" t="s">
        <v>37</v>
      </c>
      <c r="B7327" s="532"/>
      <c r="C7327" s="532"/>
      <c r="D7327" s="491">
        <v>12.4</v>
      </c>
      <c r="E7327" s="486"/>
      <c r="F7327" s="486"/>
      <c r="G7327" s="497">
        <v>78.2</v>
      </c>
      <c r="H7327" s="15"/>
      <c r="I7327" s="486"/>
      <c r="J7327" s="486"/>
      <c r="K7327" s="486"/>
      <c r="L7327" s="486"/>
      <c r="M7327" s="486"/>
      <c r="N7327" s="486"/>
      <c r="O7327" s="486"/>
      <c r="P7327" s="486"/>
    </row>
    <row r="7328" spans="1:17" x14ac:dyDescent="0.25">
      <c r="A7328" s="532" t="s">
        <v>38</v>
      </c>
      <c r="B7328" s="532"/>
      <c r="C7328" s="532"/>
      <c r="D7328" s="491">
        <v>11.7</v>
      </c>
      <c r="E7328" s="486"/>
      <c r="F7328" s="486"/>
      <c r="G7328" s="497">
        <v>84.4</v>
      </c>
      <c r="H7328" s="15"/>
      <c r="I7328" s="486"/>
      <c r="J7328" s="486"/>
      <c r="K7328" s="486"/>
      <c r="L7328" s="486"/>
      <c r="M7328" s="486"/>
      <c r="N7328" s="486"/>
      <c r="O7328" s="486"/>
      <c r="P7328" s="486"/>
    </row>
    <row r="7329" spans="1:16" x14ac:dyDescent="0.25">
      <c r="A7329" s="532" t="s">
        <v>167</v>
      </c>
      <c r="B7329" s="532"/>
      <c r="C7329" s="532"/>
      <c r="D7329" s="491">
        <v>13</v>
      </c>
      <c r="E7329" s="486"/>
      <c r="F7329" s="486"/>
      <c r="G7329" s="486"/>
      <c r="H7329" s="15"/>
      <c r="I7329" s="486"/>
      <c r="J7329" s="486"/>
      <c r="K7329" s="486"/>
      <c r="L7329" s="486"/>
      <c r="M7329" s="486"/>
      <c r="N7329" s="486"/>
      <c r="O7329" s="486"/>
      <c r="P7329" s="486"/>
    </row>
    <row r="7330" spans="1:16" x14ac:dyDescent="0.25">
      <c r="A7330" s="532" t="s">
        <v>98</v>
      </c>
      <c r="B7330" s="532"/>
      <c r="C7330" s="532"/>
      <c r="D7330" s="491">
        <v>12.6</v>
      </c>
      <c r="E7330" s="486"/>
      <c r="F7330" s="486"/>
      <c r="G7330" s="486"/>
      <c r="H7330" s="15"/>
      <c r="I7330" s="486"/>
      <c r="J7330" s="486"/>
      <c r="K7330" s="486"/>
      <c r="L7330" s="486"/>
      <c r="M7330" s="486"/>
      <c r="N7330" s="486"/>
      <c r="O7330" s="486"/>
      <c r="P7330" s="486"/>
    </row>
    <row r="7331" spans="1:16" x14ac:dyDescent="0.25">
      <c r="A7331" s="112"/>
      <c r="B7331" s="488"/>
      <c r="C7331" s="488"/>
      <c r="D7331" s="489"/>
      <c r="E7331" s="486"/>
      <c r="F7331" s="486"/>
      <c r="G7331" s="486"/>
      <c r="H7331" s="15"/>
      <c r="I7331" s="486"/>
      <c r="J7331" s="486"/>
      <c r="K7331" s="486"/>
      <c r="L7331" s="486"/>
      <c r="M7331" s="486"/>
      <c r="N7331" s="486"/>
      <c r="O7331" s="486"/>
      <c r="P7331" s="486"/>
    </row>
    <row r="7332" spans="1:16" x14ac:dyDescent="0.25">
      <c r="A7332" s="112"/>
      <c r="B7332" s="488"/>
      <c r="C7332" s="488"/>
      <c r="D7332" s="489"/>
      <c r="E7332" s="486"/>
      <c r="F7332" s="486"/>
      <c r="G7332" s="486"/>
      <c r="H7332" s="15"/>
      <c r="I7332" s="486"/>
      <c r="J7332" s="486"/>
      <c r="K7332" s="486"/>
      <c r="L7332" s="486"/>
      <c r="M7332" s="486"/>
      <c r="N7332" s="486"/>
      <c r="O7332" s="486"/>
      <c r="P7332" s="486"/>
    </row>
    <row r="7333" spans="1:16" x14ac:dyDescent="0.25">
      <c r="B7333" s="487"/>
      <c r="C7333" s="487"/>
      <c r="D7333" s="490"/>
      <c r="E7333" s="487"/>
      <c r="F7333" s="487"/>
      <c r="H7333" s="531" t="s">
        <v>203</v>
      </c>
      <c r="I7333" s="531"/>
      <c r="J7333" s="531"/>
      <c r="K7333" s="531"/>
      <c r="L7333" s="487"/>
      <c r="M7333" s="487"/>
      <c r="N7333" s="487"/>
      <c r="O7333" s="487"/>
      <c r="P7333" s="487"/>
    </row>
    <row r="7335" spans="1:16" x14ac:dyDescent="0.25">
      <c r="A7335" s="486" t="s">
        <v>0</v>
      </c>
      <c r="B7335" s="486" t="s">
        <v>1</v>
      </c>
      <c r="C7335" s="486" t="s">
        <v>2</v>
      </c>
      <c r="D7335" s="489" t="s">
        <v>3</v>
      </c>
      <c r="E7335" s="486" t="s">
        <v>111</v>
      </c>
      <c r="F7335" s="486" t="s">
        <v>112</v>
      </c>
      <c r="G7335" s="486" t="s">
        <v>4</v>
      </c>
      <c r="H7335" s="15" t="s">
        <v>5</v>
      </c>
      <c r="I7335" s="486" t="s">
        <v>10</v>
      </c>
      <c r="J7335" s="486" t="s">
        <v>11</v>
      </c>
      <c r="K7335" s="486" t="s">
        <v>17</v>
      </c>
      <c r="L7335" s="486" t="s">
        <v>18</v>
      </c>
      <c r="M7335" s="486" t="s">
        <v>6</v>
      </c>
      <c r="N7335" s="486" t="s">
        <v>7</v>
      </c>
      <c r="O7335" s="486" t="s">
        <v>8</v>
      </c>
      <c r="P7335" s="486" t="s">
        <v>9</v>
      </c>
    </row>
    <row r="7337" spans="1:16" x14ac:dyDescent="0.25">
      <c r="A7337" s="113" t="s">
        <v>39</v>
      </c>
      <c r="B7337" s="488">
        <v>2020</v>
      </c>
      <c r="C7337" s="488" t="s">
        <v>156</v>
      </c>
    </row>
    <row r="7338" spans="1:16" x14ac:dyDescent="0.25">
      <c r="A7338" s="112" t="s">
        <v>19</v>
      </c>
      <c r="B7338" s="488">
        <v>2020</v>
      </c>
      <c r="C7338" s="488" t="s">
        <v>156</v>
      </c>
    </row>
    <row r="7339" spans="1:16" x14ac:dyDescent="0.25">
      <c r="A7339" s="112" t="s">
        <v>12</v>
      </c>
      <c r="B7339" s="488">
        <v>2020</v>
      </c>
      <c r="C7339" s="488" t="s">
        <v>156</v>
      </c>
    </row>
    <row r="7340" spans="1:16" x14ac:dyDescent="0.25">
      <c r="A7340" s="112" t="s">
        <v>161</v>
      </c>
      <c r="B7340" s="488">
        <v>2020</v>
      </c>
      <c r="C7340" s="488" t="s">
        <v>156</v>
      </c>
    </row>
    <row r="7341" spans="1:16" x14ac:dyDescent="0.25">
      <c r="A7341" s="112" t="s">
        <v>13</v>
      </c>
      <c r="B7341" s="488">
        <v>2020</v>
      </c>
      <c r="C7341" s="488" t="s">
        <v>156</v>
      </c>
    </row>
    <row r="7342" spans="1:16" x14ac:dyDescent="0.25">
      <c r="A7342" s="112" t="s">
        <v>16</v>
      </c>
      <c r="B7342" s="488">
        <v>2020</v>
      </c>
      <c r="C7342" s="488" t="s">
        <v>156</v>
      </c>
    </row>
    <row r="7343" spans="1:16" x14ac:dyDescent="0.25">
      <c r="A7343" s="112" t="s">
        <v>14</v>
      </c>
      <c r="B7343" s="488">
        <v>2020</v>
      </c>
      <c r="C7343" s="488" t="s">
        <v>156</v>
      </c>
    </row>
    <row r="7344" spans="1:16" x14ac:dyDescent="0.25">
      <c r="A7344" s="112" t="s">
        <v>87</v>
      </c>
      <c r="B7344" s="488">
        <v>2020</v>
      </c>
      <c r="C7344" s="488" t="s">
        <v>156</v>
      </c>
    </row>
    <row r="7345" spans="1:7" x14ac:dyDescent="0.25">
      <c r="A7345" s="112" t="s">
        <v>164</v>
      </c>
      <c r="B7345" s="488">
        <v>2020</v>
      </c>
      <c r="C7345" s="488" t="s">
        <v>156</v>
      </c>
    </row>
    <row r="7346" spans="1:7" x14ac:dyDescent="0.25">
      <c r="A7346" s="112" t="s">
        <v>31</v>
      </c>
      <c r="B7346" s="488">
        <v>2020</v>
      </c>
      <c r="C7346" s="488" t="s">
        <v>156</v>
      </c>
    </row>
    <row r="7347" spans="1:7" x14ac:dyDescent="0.25">
      <c r="A7347" s="112" t="s">
        <v>69</v>
      </c>
      <c r="B7347" s="488">
        <v>2020</v>
      </c>
      <c r="C7347" s="488" t="s">
        <v>156</v>
      </c>
    </row>
    <row r="7348" spans="1:7" x14ac:dyDescent="0.25">
      <c r="A7348" s="112" t="s">
        <v>49</v>
      </c>
      <c r="B7348" s="488">
        <v>2020</v>
      </c>
      <c r="C7348" s="488" t="s">
        <v>156</v>
      </c>
    </row>
    <row r="7349" spans="1:7" x14ac:dyDescent="0.25">
      <c r="A7349" s="112" t="s">
        <v>199</v>
      </c>
      <c r="B7349" s="488">
        <v>2020</v>
      </c>
      <c r="C7349" s="488" t="s">
        <v>156</v>
      </c>
    </row>
    <row r="7350" spans="1:7" x14ac:dyDescent="0.25">
      <c r="A7350" s="112" t="s">
        <v>61</v>
      </c>
      <c r="B7350" s="488">
        <v>2020</v>
      </c>
      <c r="C7350" s="488" t="s">
        <v>156</v>
      </c>
    </row>
    <row r="7351" spans="1:7" x14ac:dyDescent="0.25">
      <c r="A7351" s="112" t="s">
        <v>168</v>
      </c>
      <c r="B7351" s="488">
        <v>2020</v>
      </c>
      <c r="C7351" s="488" t="s">
        <v>156</v>
      </c>
    </row>
    <row r="7352" spans="1:7" x14ac:dyDescent="0.25">
      <c r="A7352" s="112" t="s">
        <v>46</v>
      </c>
      <c r="B7352" s="488">
        <v>2020</v>
      </c>
      <c r="C7352" s="488" t="s">
        <v>156</v>
      </c>
    </row>
    <row r="7353" spans="1:7" x14ac:dyDescent="0.25">
      <c r="A7353" s="112" t="s">
        <v>56</v>
      </c>
      <c r="B7353" s="488">
        <v>2020</v>
      </c>
      <c r="C7353" s="488" t="s">
        <v>156</v>
      </c>
    </row>
    <row r="7354" spans="1:7" x14ac:dyDescent="0.25">
      <c r="A7354" s="112" t="s">
        <v>71</v>
      </c>
      <c r="B7354" s="488">
        <v>2020</v>
      </c>
      <c r="C7354" s="488" t="s">
        <v>156</v>
      </c>
    </row>
    <row r="7355" spans="1:7" x14ac:dyDescent="0.25">
      <c r="A7355" s="112" t="s">
        <v>72</v>
      </c>
      <c r="B7355" s="488">
        <v>2020</v>
      </c>
      <c r="C7355" s="488" t="s">
        <v>156</v>
      </c>
    </row>
    <row r="7356" spans="1:7" x14ac:dyDescent="0.25">
      <c r="A7356" s="113" t="s">
        <v>54</v>
      </c>
      <c r="B7356" s="488">
        <v>2020</v>
      </c>
      <c r="C7356" s="488" t="s">
        <v>156</v>
      </c>
    </row>
    <row r="7357" spans="1:7" x14ac:dyDescent="0.25">
      <c r="A7357" s="532" t="s">
        <v>37</v>
      </c>
      <c r="B7357" s="532"/>
      <c r="C7357" s="532"/>
      <c r="D7357" s="491">
        <v>8.1999999999999993</v>
      </c>
      <c r="G7357" s="168">
        <v>215.3</v>
      </c>
    </row>
    <row r="7358" spans="1:7" x14ac:dyDescent="0.25">
      <c r="A7358" s="532" t="s">
        <v>38</v>
      </c>
      <c r="B7358" s="532"/>
      <c r="C7358" s="532"/>
      <c r="D7358" s="491">
        <v>7.4</v>
      </c>
      <c r="G7358" s="168">
        <v>263.60000000000002</v>
      </c>
    </row>
    <row r="7359" spans="1:7" x14ac:dyDescent="0.25">
      <c r="A7359" s="532" t="s">
        <v>167</v>
      </c>
      <c r="B7359" s="532"/>
      <c r="C7359" s="532"/>
      <c r="D7359" s="491">
        <v>8.9</v>
      </c>
    </row>
    <row r="7360" spans="1:7" x14ac:dyDescent="0.25">
      <c r="A7360" s="532" t="s">
        <v>98</v>
      </c>
      <c r="B7360" s="532"/>
      <c r="C7360" s="532"/>
      <c r="D7360" s="491">
        <v>8.5</v>
      </c>
    </row>
    <row r="7363" spans="1:16" x14ac:dyDescent="0.25">
      <c r="A7363" s="502" t="s">
        <v>0</v>
      </c>
      <c r="B7363" s="502" t="s">
        <v>1</v>
      </c>
      <c r="C7363" s="502" t="s">
        <v>2</v>
      </c>
      <c r="D7363" s="505" t="s">
        <v>3</v>
      </c>
      <c r="E7363" s="502" t="s">
        <v>111</v>
      </c>
      <c r="F7363" s="502" t="s">
        <v>112</v>
      </c>
      <c r="G7363" s="502" t="s">
        <v>4</v>
      </c>
      <c r="H7363" s="15" t="s">
        <v>5</v>
      </c>
      <c r="I7363" s="502" t="s">
        <v>10</v>
      </c>
      <c r="J7363" s="502" t="s">
        <v>11</v>
      </c>
      <c r="K7363" s="502" t="s">
        <v>17</v>
      </c>
      <c r="L7363" s="502" t="s">
        <v>18</v>
      </c>
      <c r="M7363" s="502" t="s">
        <v>6</v>
      </c>
      <c r="N7363" s="502" t="s">
        <v>7</v>
      </c>
      <c r="O7363" s="502" t="s">
        <v>8</v>
      </c>
      <c r="P7363" s="502" t="s">
        <v>9</v>
      </c>
    </row>
    <row r="7365" spans="1:16" x14ac:dyDescent="0.25">
      <c r="A7365" s="113" t="s">
        <v>39</v>
      </c>
      <c r="B7365" s="506">
        <v>2020</v>
      </c>
      <c r="C7365" s="506">
        <v>6</v>
      </c>
      <c r="D7365" s="22">
        <v>18.3</v>
      </c>
      <c r="E7365" s="2">
        <v>30.5</v>
      </c>
      <c r="F7365" s="2">
        <v>6.4</v>
      </c>
      <c r="G7365" s="13">
        <v>158.1</v>
      </c>
      <c r="H7365" s="13">
        <v>47.2</v>
      </c>
      <c r="I7365" s="2">
        <v>1026</v>
      </c>
      <c r="J7365" s="2">
        <v>992</v>
      </c>
      <c r="K7365" s="507">
        <v>8</v>
      </c>
      <c r="L7365" s="2">
        <v>47.6</v>
      </c>
      <c r="M7365" s="2">
        <v>0</v>
      </c>
      <c r="N7365" s="2">
        <v>0</v>
      </c>
      <c r="O7365" s="2">
        <v>14</v>
      </c>
      <c r="P7365" s="2">
        <v>2</v>
      </c>
    </row>
    <row r="7366" spans="1:16" x14ac:dyDescent="0.25">
      <c r="A7366" s="112" t="s">
        <v>19</v>
      </c>
      <c r="B7366" s="506">
        <v>2020</v>
      </c>
      <c r="C7366" s="506">
        <v>6</v>
      </c>
      <c r="D7366" s="22">
        <v>17.8</v>
      </c>
      <c r="E7366" s="2">
        <v>30.1</v>
      </c>
      <c r="F7366" s="2">
        <v>6.7</v>
      </c>
      <c r="G7366" s="13">
        <v>94.4</v>
      </c>
      <c r="H7366" s="13">
        <v>25.6</v>
      </c>
      <c r="I7366" s="2">
        <v>1027</v>
      </c>
      <c r="J7366" s="2">
        <v>993</v>
      </c>
      <c r="K7366" s="507">
        <v>3</v>
      </c>
      <c r="L7366" s="507">
        <v>11</v>
      </c>
      <c r="M7366" s="2">
        <v>0</v>
      </c>
      <c r="N7366" s="2">
        <v>0</v>
      </c>
      <c r="O7366" s="2">
        <v>12</v>
      </c>
      <c r="P7366" s="2">
        <v>1</v>
      </c>
    </row>
    <row r="7367" spans="1:16" x14ac:dyDescent="0.25">
      <c r="A7367" s="112" t="s">
        <v>12</v>
      </c>
      <c r="B7367" s="506">
        <v>2020</v>
      </c>
      <c r="C7367" s="506">
        <v>6</v>
      </c>
      <c r="D7367" s="22">
        <v>17.100000000000001</v>
      </c>
      <c r="E7367" s="2">
        <v>28.6</v>
      </c>
      <c r="F7367" s="2">
        <v>7.2</v>
      </c>
      <c r="G7367" s="13">
        <v>163.80000000000001</v>
      </c>
      <c r="H7367" s="13">
        <v>80.599999999999994</v>
      </c>
      <c r="I7367" s="2">
        <v>1028</v>
      </c>
      <c r="J7367" s="2">
        <v>994</v>
      </c>
      <c r="K7367" s="2">
        <v>4.5</v>
      </c>
      <c r="L7367" s="2">
        <v>57.5</v>
      </c>
      <c r="M7367" s="2">
        <v>0</v>
      </c>
      <c r="N7367" s="2">
        <v>0</v>
      </c>
      <c r="O7367" s="2">
        <v>11</v>
      </c>
      <c r="P7367" s="2">
        <v>0</v>
      </c>
    </row>
    <row r="7368" spans="1:16" x14ac:dyDescent="0.25">
      <c r="A7368" s="112" t="s">
        <v>161</v>
      </c>
      <c r="B7368" s="506">
        <v>2020</v>
      </c>
      <c r="C7368" s="506">
        <v>6</v>
      </c>
      <c r="D7368" s="22">
        <v>16.8</v>
      </c>
      <c r="E7368" s="2">
        <v>29.2</v>
      </c>
      <c r="F7368" s="507">
        <v>6</v>
      </c>
      <c r="G7368" s="13">
        <v>134.4</v>
      </c>
      <c r="H7368" s="13">
        <v>68.3</v>
      </c>
      <c r="I7368" s="2">
        <v>1025</v>
      </c>
      <c r="J7368" s="2">
        <v>991</v>
      </c>
      <c r="K7368" s="2">
        <v>1.4</v>
      </c>
      <c r="L7368" s="2">
        <v>8.1999999999999993</v>
      </c>
      <c r="M7368" s="2">
        <v>0</v>
      </c>
      <c r="N7368" s="2">
        <v>0</v>
      </c>
      <c r="O7368" s="2">
        <v>9</v>
      </c>
      <c r="P7368" s="2">
        <v>0</v>
      </c>
    </row>
    <row r="7369" spans="1:16" x14ac:dyDescent="0.25">
      <c r="A7369" s="112" t="s">
        <v>13</v>
      </c>
      <c r="B7369" s="506">
        <v>2020</v>
      </c>
      <c r="C7369" s="506">
        <v>6</v>
      </c>
      <c r="D7369" s="22">
        <v>16.899999999999999</v>
      </c>
      <c r="E7369" s="2">
        <v>30.4</v>
      </c>
      <c r="F7369" s="2">
        <v>5.0999999999999996</v>
      </c>
      <c r="G7369" s="21">
        <v>60</v>
      </c>
      <c r="H7369" s="13">
        <v>12.8</v>
      </c>
      <c r="I7369" s="2">
        <v>1026</v>
      </c>
      <c r="J7369" s="2">
        <v>992</v>
      </c>
      <c r="K7369" s="507">
        <v>4</v>
      </c>
      <c r="L7369" s="2">
        <v>44.3</v>
      </c>
      <c r="M7369" s="2">
        <v>0</v>
      </c>
      <c r="N7369" s="2">
        <v>0</v>
      </c>
      <c r="O7369" s="2">
        <v>11</v>
      </c>
      <c r="P7369" s="2">
        <v>3</v>
      </c>
    </row>
    <row r="7370" spans="1:16" x14ac:dyDescent="0.25">
      <c r="A7370" s="112" t="s">
        <v>16</v>
      </c>
      <c r="B7370" s="506">
        <v>2020</v>
      </c>
      <c r="C7370" s="506">
        <v>6</v>
      </c>
      <c r="D7370" s="22">
        <v>16.600000000000001</v>
      </c>
      <c r="E7370" s="2">
        <v>30.6</v>
      </c>
      <c r="F7370" s="2">
        <v>4.9000000000000004</v>
      </c>
      <c r="G7370" s="13">
        <v>77.099999999999994</v>
      </c>
      <c r="H7370" s="13">
        <v>19.8</v>
      </c>
      <c r="I7370" s="2">
        <v>1029</v>
      </c>
      <c r="J7370" s="2">
        <v>993</v>
      </c>
      <c r="K7370" s="509">
        <v>5</v>
      </c>
      <c r="L7370" s="2">
        <v>15.8</v>
      </c>
      <c r="M7370" s="2">
        <v>0</v>
      </c>
      <c r="N7370" s="2">
        <v>0</v>
      </c>
      <c r="O7370" s="2">
        <v>10</v>
      </c>
      <c r="P7370" s="2">
        <v>1</v>
      </c>
    </row>
    <row r="7371" spans="1:16" x14ac:dyDescent="0.25">
      <c r="A7371" s="112" t="s">
        <v>14</v>
      </c>
      <c r="B7371" s="506">
        <v>2020</v>
      </c>
      <c r="C7371" s="506">
        <v>6</v>
      </c>
      <c r="D7371" s="22">
        <v>19.399999999999999</v>
      </c>
      <c r="E7371" s="2">
        <v>32.299999999999997</v>
      </c>
      <c r="F7371" s="2">
        <v>7.6</v>
      </c>
      <c r="G7371" s="13">
        <v>131.5</v>
      </c>
      <c r="H7371" s="21">
        <v>61</v>
      </c>
      <c r="I7371" s="2">
        <v>1026</v>
      </c>
      <c r="J7371" s="2">
        <v>990</v>
      </c>
      <c r="K7371" s="507">
        <v>5</v>
      </c>
      <c r="L7371" s="2">
        <v>32.6</v>
      </c>
      <c r="M7371" s="2">
        <v>0</v>
      </c>
      <c r="N7371" s="2">
        <v>0</v>
      </c>
      <c r="O7371" s="2">
        <v>14</v>
      </c>
      <c r="P7371" s="2">
        <v>3</v>
      </c>
    </row>
    <row r="7372" spans="1:16" x14ac:dyDescent="0.25">
      <c r="A7372" s="112" t="s">
        <v>87</v>
      </c>
      <c r="B7372" s="506">
        <v>2020</v>
      </c>
      <c r="C7372" s="506">
        <v>6</v>
      </c>
      <c r="D7372" s="22">
        <v>16.600000000000001</v>
      </c>
      <c r="E7372" s="507">
        <v>27</v>
      </c>
      <c r="F7372" s="507">
        <v>6</v>
      </c>
      <c r="G7372" s="13">
        <v>70.3</v>
      </c>
      <c r="H7372" s="13">
        <v>19.2</v>
      </c>
      <c r="I7372" s="2">
        <v>1026</v>
      </c>
      <c r="J7372" s="2">
        <v>991</v>
      </c>
      <c r="K7372" s="2">
        <v>2.8</v>
      </c>
      <c r="L7372" s="2">
        <v>18.600000000000001</v>
      </c>
      <c r="M7372" s="2">
        <v>0</v>
      </c>
      <c r="N7372" s="2">
        <v>0</v>
      </c>
      <c r="O7372" s="2">
        <v>11</v>
      </c>
      <c r="P7372" s="2">
        <v>0</v>
      </c>
    </row>
    <row r="7373" spans="1:16" x14ac:dyDescent="0.25">
      <c r="A7373" s="112" t="s">
        <v>164</v>
      </c>
      <c r="B7373" s="506">
        <v>2020</v>
      </c>
      <c r="C7373" s="506">
        <v>6</v>
      </c>
      <c r="D7373" s="22">
        <v>18.3</v>
      </c>
      <c r="E7373" s="2">
        <v>32.299999999999997</v>
      </c>
      <c r="F7373" s="2">
        <v>7.1</v>
      </c>
      <c r="G7373" s="21">
        <v>69</v>
      </c>
      <c r="H7373" s="21">
        <v>24</v>
      </c>
      <c r="I7373" s="2">
        <v>1025</v>
      </c>
      <c r="J7373" s="2">
        <v>991</v>
      </c>
      <c r="K7373" s="2">
        <v>6.3</v>
      </c>
      <c r="L7373" s="2">
        <v>12.3</v>
      </c>
      <c r="M7373" s="2">
        <v>0</v>
      </c>
      <c r="N7373" s="2">
        <v>0</v>
      </c>
      <c r="O7373" s="2">
        <v>15</v>
      </c>
      <c r="P7373" s="2">
        <v>6</v>
      </c>
    </row>
    <row r="7374" spans="1:16" x14ac:dyDescent="0.25">
      <c r="A7374" s="112" t="s">
        <v>31</v>
      </c>
      <c r="B7374" s="506">
        <v>2020</v>
      </c>
      <c r="C7374" s="506">
        <v>6</v>
      </c>
      <c r="D7374" s="22">
        <v>18.100000000000001</v>
      </c>
      <c r="E7374" s="2">
        <v>30.7</v>
      </c>
      <c r="F7374" s="2">
        <v>7.1</v>
      </c>
      <c r="G7374" s="13">
        <v>78.400000000000006</v>
      </c>
      <c r="H7374" s="13">
        <v>16.2</v>
      </c>
      <c r="I7374" s="2">
        <v>1026</v>
      </c>
      <c r="J7374" s="2">
        <v>992</v>
      </c>
      <c r="K7374" s="2">
        <v>2.9</v>
      </c>
      <c r="L7374" s="2">
        <v>17.7</v>
      </c>
      <c r="M7374" s="2">
        <v>0</v>
      </c>
      <c r="N7374" s="2">
        <v>0</v>
      </c>
      <c r="O7374" s="2">
        <v>13</v>
      </c>
      <c r="P7374" s="2">
        <v>1</v>
      </c>
    </row>
    <row r="7375" spans="1:16" x14ac:dyDescent="0.25">
      <c r="A7375" s="112" t="s">
        <v>49</v>
      </c>
      <c r="B7375" s="506">
        <v>2020</v>
      </c>
      <c r="C7375" s="506">
        <v>6</v>
      </c>
      <c r="D7375" s="22">
        <v>18.7</v>
      </c>
      <c r="E7375" s="2">
        <v>30.1</v>
      </c>
      <c r="F7375" s="2">
        <v>7.9</v>
      </c>
      <c r="G7375" s="21">
        <v>89</v>
      </c>
      <c r="H7375" s="21">
        <v>35</v>
      </c>
      <c r="I7375" s="2">
        <v>1026</v>
      </c>
      <c r="J7375" s="2">
        <v>992</v>
      </c>
      <c r="K7375" s="2">
        <v>4.8</v>
      </c>
      <c r="L7375" s="2">
        <v>10.7</v>
      </c>
      <c r="M7375" s="2">
        <v>0</v>
      </c>
      <c r="N7375" s="2">
        <v>0</v>
      </c>
      <c r="O7375" s="2">
        <v>15</v>
      </c>
      <c r="P7375" s="2">
        <v>1</v>
      </c>
    </row>
    <row r="7376" spans="1:16" x14ac:dyDescent="0.25">
      <c r="A7376" s="112" t="s">
        <v>199</v>
      </c>
      <c r="B7376" s="506">
        <v>2020</v>
      </c>
      <c r="C7376" s="506">
        <v>6</v>
      </c>
      <c r="D7376" s="22">
        <v>18.600000000000001</v>
      </c>
      <c r="E7376" s="2">
        <v>30.1</v>
      </c>
      <c r="F7376" s="508">
        <v>0</v>
      </c>
      <c r="G7376" s="13">
        <v>108.6</v>
      </c>
      <c r="H7376" s="13">
        <v>39.200000000000003</v>
      </c>
      <c r="I7376" s="2">
        <v>1026</v>
      </c>
      <c r="J7376" s="2">
        <v>992</v>
      </c>
      <c r="K7376" s="2">
        <v>4.5999999999999996</v>
      </c>
      <c r="L7376" s="2">
        <v>27.4</v>
      </c>
      <c r="M7376" s="2">
        <v>0</v>
      </c>
      <c r="N7376" s="2">
        <v>0</v>
      </c>
      <c r="O7376" s="2">
        <v>14</v>
      </c>
      <c r="P7376" s="2">
        <v>1</v>
      </c>
    </row>
    <row r="7377" spans="1:16" x14ac:dyDescent="0.25">
      <c r="A7377" s="112" t="s">
        <v>61</v>
      </c>
      <c r="B7377" s="506">
        <v>2020</v>
      </c>
      <c r="C7377" s="506">
        <v>6</v>
      </c>
      <c r="D7377" s="22">
        <v>17.5</v>
      </c>
      <c r="E7377" s="2">
        <v>29.8</v>
      </c>
      <c r="F7377" s="2">
        <v>6.2</v>
      </c>
      <c r="G7377" s="13">
        <v>69.599999999999994</v>
      </c>
      <c r="H7377" s="13">
        <v>18.399999999999999</v>
      </c>
      <c r="I7377" s="2">
        <v>1027</v>
      </c>
      <c r="J7377" s="2">
        <v>992</v>
      </c>
      <c r="K7377" s="2">
        <v>6.5</v>
      </c>
      <c r="L7377" s="2">
        <v>42.4</v>
      </c>
      <c r="M7377" s="2">
        <v>0</v>
      </c>
      <c r="N7377" s="2">
        <v>0</v>
      </c>
      <c r="O7377" s="2">
        <v>11</v>
      </c>
      <c r="P7377" s="2">
        <v>0</v>
      </c>
    </row>
    <row r="7378" spans="1:16" x14ac:dyDescent="0.25">
      <c r="A7378" s="112" t="s">
        <v>168</v>
      </c>
      <c r="B7378" s="506">
        <v>2020</v>
      </c>
      <c r="C7378" s="506">
        <v>6</v>
      </c>
      <c r="D7378" s="22">
        <v>19</v>
      </c>
      <c r="E7378" s="507">
        <v>29</v>
      </c>
      <c r="F7378" s="2">
        <v>8.3000000000000007</v>
      </c>
      <c r="G7378" s="13">
        <v>100.2</v>
      </c>
      <c r="H7378" s="21">
        <v>43</v>
      </c>
      <c r="I7378" s="2">
        <v>1026</v>
      </c>
      <c r="J7378" s="2">
        <v>991</v>
      </c>
      <c r="K7378" s="2">
        <v>6.2</v>
      </c>
      <c r="L7378" s="2">
        <v>24.8</v>
      </c>
      <c r="M7378" s="2">
        <v>0</v>
      </c>
      <c r="N7378" s="2">
        <v>0</v>
      </c>
      <c r="O7378" s="2">
        <v>11</v>
      </c>
      <c r="P7378" s="2">
        <v>0</v>
      </c>
    </row>
    <row r="7379" spans="1:16" x14ac:dyDescent="0.25">
      <c r="A7379" s="112" t="s">
        <v>46</v>
      </c>
      <c r="B7379" s="506">
        <v>2020</v>
      </c>
      <c r="C7379" s="506">
        <v>6</v>
      </c>
      <c r="D7379" s="22">
        <v>17.399999999999999</v>
      </c>
      <c r="E7379" s="2">
        <v>27.1</v>
      </c>
      <c r="F7379" s="2">
        <v>7.5</v>
      </c>
      <c r="G7379" s="13">
        <v>102.7</v>
      </c>
      <c r="H7379" s="13">
        <v>40.299999999999997</v>
      </c>
      <c r="I7379" s="2">
        <v>1029</v>
      </c>
      <c r="J7379" s="2">
        <v>995</v>
      </c>
      <c r="K7379" s="2">
        <v>5.8</v>
      </c>
      <c r="L7379" s="2">
        <v>24.1</v>
      </c>
      <c r="M7379" s="2">
        <v>0</v>
      </c>
      <c r="N7379" s="2">
        <v>0</v>
      </c>
      <c r="O7379" s="2">
        <v>11</v>
      </c>
      <c r="P7379" s="2">
        <v>0</v>
      </c>
    </row>
    <row r="7380" spans="1:16" x14ac:dyDescent="0.25">
      <c r="A7380" s="112" t="s">
        <v>56</v>
      </c>
      <c r="B7380" s="506">
        <v>2020</v>
      </c>
      <c r="C7380" s="506">
        <v>6</v>
      </c>
      <c r="D7380" s="22">
        <v>18.5</v>
      </c>
      <c r="E7380" s="2">
        <v>29.4</v>
      </c>
      <c r="F7380" s="2">
        <v>7.6</v>
      </c>
      <c r="G7380" s="13">
        <v>100.6</v>
      </c>
      <c r="H7380" s="13">
        <v>13.6</v>
      </c>
      <c r="I7380" s="2">
        <v>1026</v>
      </c>
      <c r="J7380" s="2">
        <v>991</v>
      </c>
      <c r="K7380" s="2">
        <v>1.4</v>
      </c>
      <c r="L7380" s="2">
        <v>15.8</v>
      </c>
      <c r="M7380" s="2">
        <v>0</v>
      </c>
      <c r="N7380" s="2">
        <v>0</v>
      </c>
      <c r="O7380" s="2">
        <v>12</v>
      </c>
      <c r="P7380" s="2">
        <v>0</v>
      </c>
    </row>
    <row r="7381" spans="1:16" x14ac:dyDescent="0.25">
      <c r="A7381" s="112" t="s">
        <v>71</v>
      </c>
      <c r="B7381" s="506">
        <v>2020</v>
      </c>
      <c r="C7381" s="506">
        <v>6</v>
      </c>
      <c r="D7381" s="22">
        <v>17.5</v>
      </c>
      <c r="E7381" s="2">
        <v>28.5</v>
      </c>
      <c r="F7381" s="2">
        <v>5.8</v>
      </c>
      <c r="G7381" s="21">
        <v>89</v>
      </c>
      <c r="H7381" s="13">
        <v>28.4</v>
      </c>
      <c r="I7381" s="2">
        <v>1025</v>
      </c>
      <c r="J7381" s="2">
        <v>991</v>
      </c>
      <c r="K7381" s="2">
        <v>2.2000000000000002</v>
      </c>
      <c r="L7381" s="2">
        <v>28.9</v>
      </c>
      <c r="M7381" s="2">
        <v>0</v>
      </c>
      <c r="N7381" s="2">
        <v>0</v>
      </c>
      <c r="O7381" s="2">
        <v>10</v>
      </c>
      <c r="P7381" s="2">
        <v>0</v>
      </c>
    </row>
    <row r="7382" spans="1:16" x14ac:dyDescent="0.25">
      <c r="A7382" s="112" t="s">
        <v>72</v>
      </c>
      <c r="B7382" s="506">
        <v>2020</v>
      </c>
      <c r="C7382" s="506">
        <v>6</v>
      </c>
      <c r="D7382" s="22">
        <v>17.5</v>
      </c>
      <c r="E7382" s="2">
        <v>29.6</v>
      </c>
      <c r="F7382" s="2">
        <v>5.7</v>
      </c>
      <c r="G7382" s="13">
        <v>71.8</v>
      </c>
      <c r="H7382" s="21">
        <v>12</v>
      </c>
      <c r="I7382" s="2">
        <v>1025</v>
      </c>
      <c r="J7382" s="2">
        <v>991</v>
      </c>
      <c r="K7382" s="2">
        <v>3.9</v>
      </c>
      <c r="L7382" s="2">
        <v>21.3</v>
      </c>
      <c r="M7382" s="2">
        <v>0</v>
      </c>
      <c r="N7382" s="2">
        <v>0</v>
      </c>
      <c r="O7382" s="2">
        <v>11</v>
      </c>
      <c r="P7382" s="2">
        <v>0</v>
      </c>
    </row>
    <row r="7383" spans="1:16" x14ac:dyDescent="0.25">
      <c r="A7383" s="113" t="s">
        <v>54</v>
      </c>
      <c r="B7383" s="506">
        <v>2020</v>
      </c>
      <c r="C7383" s="506">
        <v>6</v>
      </c>
      <c r="D7383" s="22">
        <f>AVERAGE(D7365:D7382)</f>
        <v>17.81111111111111</v>
      </c>
      <c r="G7383" s="21">
        <f>AVERAGE(G7365:G7382)</f>
        <v>98.249999999999986</v>
      </c>
    </row>
    <row r="7384" spans="1:16" x14ac:dyDescent="0.25">
      <c r="A7384" s="532" t="s">
        <v>37</v>
      </c>
      <c r="B7384" s="532"/>
      <c r="C7384" s="532"/>
      <c r="D7384" s="503">
        <v>15.3</v>
      </c>
      <c r="G7384" s="168">
        <v>89.7</v>
      </c>
    </row>
    <row r="7385" spans="1:16" x14ac:dyDescent="0.25">
      <c r="A7385" s="532" t="s">
        <v>38</v>
      </c>
      <c r="B7385" s="532"/>
      <c r="C7385" s="532"/>
      <c r="D7385" s="503">
        <v>14.9</v>
      </c>
      <c r="G7385" s="504">
        <v>93</v>
      </c>
    </row>
    <row r="7386" spans="1:16" x14ac:dyDescent="0.25">
      <c r="A7386" s="532" t="s">
        <v>167</v>
      </c>
      <c r="B7386" s="532"/>
      <c r="C7386" s="532"/>
      <c r="D7386" s="503">
        <v>15.5</v>
      </c>
    </row>
    <row r="7387" spans="1:16" x14ac:dyDescent="0.25">
      <c r="A7387" s="532" t="s">
        <v>98</v>
      </c>
      <c r="B7387" s="532"/>
      <c r="C7387" s="532"/>
      <c r="D7387" s="503">
        <v>15.5</v>
      </c>
    </row>
    <row r="7390" spans="1:16" x14ac:dyDescent="0.25">
      <c r="A7390" s="510" t="s">
        <v>0</v>
      </c>
      <c r="B7390" s="510" t="s">
        <v>1</v>
      </c>
      <c r="C7390" s="510" t="s">
        <v>2</v>
      </c>
      <c r="D7390" s="512" t="s">
        <v>3</v>
      </c>
      <c r="E7390" s="510" t="s">
        <v>111</v>
      </c>
      <c r="F7390" s="510" t="s">
        <v>112</v>
      </c>
      <c r="G7390" s="510" t="s">
        <v>4</v>
      </c>
      <c r="H7390" s="15" t="s">
        <v>5</v>
      </c>
      <c r="I7390" s="510" t="s">
        <v>10</v>
      </c>
      <c r="J7390" s="510" t="s">
        <v>11</v>
      </c>
      <c r="K7390" s="510" t="s">
        <v>17</v>
      </c>
      <c r="L7390" s="510" t="s">
        <v>18</v>
      </c>
      <c r="M7390" s="510" t="s">
        <v>6</v>
      </c>
      <c r="N7390" s="510" t="s">
        <v>7</v>
      </c>
      <c r="O7390" s="510" t="s">
        <v>8</v>
      </c>
      <c r="P7390" s="510" t="s">
        <v>9</v>
      </c>
    </row>
    <row r="7392" spans="1:16" x14ac:dyDescent="0.25">
      <c r="A7392" s="113" t="s">
        <v>39</v>
      </c>
      <c r="B7392" s="511">
        <v>2020</v>
      </c>
      <c r="C7392" s="511">
        <v>7</v>
      </c>
      <c r="D7392" s="22">
        <v>17.8</v>
      </c>
      <c r="E7392" s="2">
        <v>30.7</v>
      </c>
      <c r="F7392" s="2">
        <v>7.4</v>
      </c>
      <c r="G7392" s="13">
        <v>57.6</v>
      </c>
      <c r="H7392" s="13">
        <v>15.5</v>
      </c>
      <c r="I7392" s="2">
        <v>1029</v>
      </c>
      <c r="J7392" s="2">
        <v>1006</v>
      </c>
      <c r="K7392" s="2">
        <v>9.5</v>
      </c>
      <c r="L7392" s="2">
        <v>52.4</v>
      </c>
      <c r="M7392" s="2">
        <v>0</v>
      </c>
      <c r="N7392" s="2">
        <v>0</v>
      </c>
      <c r="O7392" s="2">
        <v>10</v>
      </c>
      <c r="P7392" s="2">
        <v>1</v>
      </c>
    </row>
    <row r="7393" spans="1:17" x14ac:dyDescent="0.25">
      <c r="A7393" s="112" t="s">
        <v>19</v>
      </c>
      <c r="B7393" s="511">
        <v>2020</v>
      </c>
      <c r="C7393" s="511">
        <v>7</v>
      </c>
      <c r="D7393" s="22">
        <v>17.7</v>
      </c>
      <c r="E7393" s="2">
        <v>31.7</v>
      </c>
      <c r="F7393" s="2">
        <v>7.3</v>
      </c>
      <c r="G7393" s="21">
        <v>59</v>
      </c>
      <c r="H7393" s="13">
        <v>18.8</v>
      </c>
      <c r="I7393" s="2">
        <v>1030</v>
      </c>
      <c r="J7393" s="2">
        <v>1007</v>
      </c>
      <c r="K7393" s="2">
        <v>3.1</v>
      </c>
      <c r="L7393" s="2">
        <v>11.4</v>
      </c>
      <c r="M7393" s="2">
        <v>0</v>
      </c>
      <c r="N7393" s="2">
        <v>0</v>
      </c>
      <c r="O7393" s="2">
        <v>10</v>
      </c>
      <c r="P7393" s="2">
        <v>1</v>
      </c>
    </row>
    <row r="7394" spans="1:17" x14ac:dyDescent="0.25">
      <c r="A7394" s="112" t="s">
        <v>12</v>
      </c>
      <c r="B7394" s="511">
        <v>2020</v>
      </c>
      <c r="C7394" s="511">
        <v>7</v>
      </c>
      <c r="D7394" s="22">
        <v>16.899999999999999</v>
      </c>
      <c r="E7394" s="2">
        <v>29.4</v>
      </c>
      <c r="F7394" s="515">
        <v>8</v>
      </c>
      <c r="G7394" s="13">
        <v>76.7</v>
      </c>
      <c r="H7394" s="21">
        <v>22</v>
      </c>
      <c r="I7394" s="2">
        <v>1030</v>
      </c>
      <c r="J7394" s="2">
        <v>1009</v>
      </c>
      <c r="K7394" s="2">
        <v>4.7</v>
      </c>
      <c r="L7394" s="2">
        <v>43.9</v>
      </c>
      <c r="M7394" s="2">
        <v>0</v>
      </c>
      <c r="N7394" s="2">
        <v>0</v>
      </c>
      <c r="O7394" s="2">
        <v>3</v>
      </c>
      <c r="P7394" s="2">
        <v>0</v>
      </c>
    </row>
    <row r="7395" spans="1:17" x14ac:dyDescent="0.25">
      <c r="A7395" s="112" t="s">
        <v>161</v>
      </c>
      <c r="B7395" s="511">
        <v>2020</v>
      </c>
      <c r="C7395" s="511">
        <v>7</v>
      </c>
      <c r="D7395" s="22">
        <v>17.100000000000001</v>
      </c>
      <c r="E7395" s="2">
        <v>32.200000000000003</v>
      </c>
      <c r="F7395" s="2">
        <v>7.3</v>
      </c>
      <c r="G7395" s="13">
        <v>78.2</v>
      </c>
      <c r="H7395" s="13">
        <v>21.6</v>
      </c>
      <c r="I7395" s="2">
        <v>1027</v>
      </c>
      <c r="J7395" s="2">
        <v>1005</v>
      </c>
      <c r="K7395" s="2">
        <v>1.5</v>
      </c>
      <c r="L7395" s="516">
        <v>8</v>
      </c>
      <c r="M7395" s="2">
        <v>0</v>
      </c>
      <c r="N7395" s="2">
        <v>0</v>
      </c>
      <c r="O7395" s="2">
        <v>7</v>
      </c>
      <c r="P7395" s="2">
        <v>1</v>
      </c>
    </row>
    <row r="7396" spans="1:17" x14ac:dyDescent="0.25">
      <c r="A7396" s="112" t="s">
        <v>13</v>
      </c>
      <c r="B7396" s="511">
        <v>2020</v>
      </c>
      <c r="C7396" s="511">
        <v>7</v>
      </c>
      <c r="D7396" s="22">
        <v>16.899999999999999</v>
      </c>
      <c r="E7396" s="2">
        <v>30.5</v>
      </c>
      <c r="F7396" s="2">
        <v>6.2</v>
      </c>
      <c r="G7396" s="13">
        <v>51.2</v>
      </c>
      <c r="H7396" s="13">
        <v>16.2</v>
      </c>
      <c r="I7396" s="2">
        <v>1028</v>
      </c>
      <c r="J7396" s="2">
        <v>1006</v>
      </c>
      <c r="K7396" s="515">
        <v>4</v>
      </c>
      <c r="L7396" s="2">
        <v>56.4</v>
      </c>
      <c r="M7396" s="2">
        <v>0</v>
      </c>
      <c r="N7396" s="2">
        <v>0</v>
      </c>
      <c r="O7396" s="2">
        <v>9</v>
      </c>
      <c r="P7396" s="2">
        <v>1</v>
      </c>
    </row>
    <row r="7397" spans="1:17" x14ac:dyDescent="0.25">
      <c r="A7397" s="112" t="s">
        <v>16</v>
      </c>
      <c r="B7397" s="511">
        <v>2020</v>
      </c>
      <c r="C7397" s="511">
        <v>7</v>
      </c>
      <c r="D7397" s="22">
        <v>16.5</v>
      </c>
      <c r="E7397" s="2">
        <v>30.8</v>
      </c>
      <c r="F7397" s="517">
        <v>8</v>
      </c>
      <c r="G7397" s="13">
        <v>61.3</v>
      </c>
      <c r="H7397" s="13">
        <v>16.7</v>
      </c>
      <c r="I7397" s="2">
        <v>1029</v>
      </c>
      <c r="J7397" s="2">
        <v>1009</v>
      </c>
      <c r="K7397" s="517">
        <v>5</v>
      </c>
      <c r="L7397" s="2">
        <v>14.4</v>
      </c>
      <c r="M7397" s="2">
        <v>0</v>
      </c>
      <c r="N7397" s="2">
        <v>0</v>
      </c>
      <c r="O7397" s="2">
        <v>5</v>
      </c>
      <c r="P7397" s="2">
        <v>1</v>
      </c>
    </row>
    <row r="7398" spans="1:17" x14ac:dyDescent="0.25">
      <c r="A7398" s="112" t="s">
        <v>14</v>
      </c>
      <c r="B7398" s="511">
        <v>2020</v>
      </c>
      <c r="C7398" s="511">
        <v>7</v>
      </c>
      <c r="D7398" s="22">
        <v>18.899999999999999</v>
      </c>
      <c r="E7398" s="2">
        <v>29.9</v>
      </c>
      <c r="F7398" s="2">
        <v>8.6</v>
      </c>
      <c r="G7398" s="13">
        <v>51.8</v>
      </c>
      <c r="H7398" s="13">
        <v>17.100000000000001</v>
      </c>
      <c r="I7398" s="2">
        <v>1027</v>
      </c>
      <c r="J7398" s="2">
        <v>1001</v>
      </c>
      <c r="K7398" s="2">
        <v>5.3</v>
      </c>
      <c r="L7398" s="2">
        <v>32.799999999999997</v>
      </c>
      <c r="M7398" s="2">
        <v>0</v>
      </c>
      <c r="N7398" s="2">
        <v>0</v>
      </c>
      <c r="O7398" s="2">
        <v>11</v>
      </c>
      <c r="P7398" s="2">
        <v>0</v>
      </c>
    </row>
    <row r="7399" spans="1:17" x14ac:dyDescent="0.25">
      <c r="A7399" s="112" t="s">
        <v>87</v>
      </c>
      <c r="B7399" s="511">
        <v>2020</v>
      </c>
      <c r="C7399" s="511">
        <v>7</v>
      </c>
      <c r="D7399" s="22">
        <v>16.2</v>
      </c>
      <c r="E7399" s="2">
        <v>27.8</v>
      </c>
      <c r="F7399" s="2">
        <v>6.5</v>
      </c>
      <c r="G7399" s="13">
        <v>60.3</v>
      </c>
      <c r="H7399" s="13">
        <v>19.399999999999999</v>
      </c>
      <c r="I7399" s="2">
        <v>1028</v>
      </c>
      <c r="J7399" s="2">
        <v>1006</v>
      </c>
      <c r="K7399" s="2">
        <v>3.3</v>
      </c>
      <c r="L7399" s="2">
        <v>19.399999999999999</v>
      </c>
      <c r="M7399" s="2">
        <v>0</v>
      </c>
      <c r="N7399" s="2">
        <v>0</v>
      </c>
      <c r="O7399" s="2">
        <v>8</v>
      </c>
      <c r="P7399" s="2">
        <v>0</v>
      </c>
    </row>
    <row r="7400" spans="1:17" x14ac:dyDescent="0.25">
      <c r="A7400" s="112" t="s">
        <v>164</v>
      </c>
      <c r="B7400" s="511">
        <v>2020</v>
      </c>
      <c r="C7400" s="511">
        <v>7</v>
      </c>
      <c r="D7400" s="22">
        <v>17.899999999999999</v>
      </c>
      <c r="E7400" s="2">
        <v>32.6</v>
      </c>
      <c r="F7400" s="2">
        <v>7.2</v>
      </c>
      <c r="G7400" s="21">
        <v>47</v>
      </c>
      <c r="H7400" s="21">
        <v>19</v>
      </c>
      <c r="I7400" s="2">
        <v>1028</v>
      </c>
      <c r="J7400" s="2">
        <v>1006</v>
      </c>
      <c r="K7400" s="2">
        <v>6.2</v>
      </c>
      <c r="L7400" s="2">
        <v>13.5</v>
      </c>
      <c r="M7400" s="2">
        <v>0</v>
      </c>
      <c r="N7400" s="2">
        <v>0</v>
      </c>
      <c r="O7400" s="2">
        <v>11</v>
      </c>
      <c r="P7400" s="2">
        <v>2</v>
      </c>
    </row>
    <row r="7401" spans="1:17" x14ac:dyDescent="0.25">
      <c r="A7401" s="112" t="s">
        <v>31</v>
      </c>
      <c r="B7401" s="511">
        <v>2020</v>
      </c>
      <c r="C7401" s="511">
        <v>7</v>
      </c>
      <c r="D7401" s="22">
        <v>18.2</v>
      </c>
      <c r="E7401" s="2">
        <v>34.200000000000003</v>
      </c>
      <c r="F7401" s="2">
        <v>8.1</v>
      </c>
      <c r="G7401" s="13">
        <v>59.8</v>
      </c>
      <c r="H7401" s="13">
        <v>20.399999999999999</v>
      </c>
      <c r="I7401" s="2">
        <v>1028</v>
      </c>
      <c r="J7401" s="2">
        <v>1006</v>
      </c>
      <c r="K7401" s="2">
        <v>4.2</v>
      </c>
      <c r="L7401" s="2">
        <v>17.7</v>
      </c>
      <c r="M7401" s="2">
        <v>0</v>
      </c>
      <c r="N7401" s="2">
        <v>0</v>
      </c>
      <c r="O7401" s="2">
        <v>8</v>
      </c>
      <c r="P7401" s="2">
        <v>1</v>
      </c>
    </row>
    <row r="7402" spans="1:17" x14ac:dyDescent="0.25">
      <c r="A7402" s="112" t="s">
        <v>49</v>
      </c>
      <c r="B7402" s="511">
        <v>2020</v>
      </c>
      <c r="C7402" s="511">
        <v>7</v>
      </c>
      <c r="D7402" s="22">
        <v>18.5</v>
      </c>
      <c r="E7402" s="2">
        <v>33.1</v>
      </c>
      <c r="F7402" s="2">
        <v>8.5</v>
      </c>
      <c r="G7402" s="21">
        <v>47</v>
      </c>
      <c r="H7402" s="21">
        <v>14</v>
      </c>
      <c r="I7402" s="2">
        <v>1028</v>
      </c>
      <c r="J7402" s="2">
        <v>1006</v>
      </c>
      <c r="K7402" s="2">
        <v>4.8</v>
      </c>
      <c r="L7402" s="2">
        <v>13.5</v>
      </c>
      <c r="M7402" s="2">
        <v>0</v>
      </c>
      <c r="N7402" s="2">
        <v>0</v>
      </c>
      <c r="O7402" s="2">
        <v>10</v>
      </c>
      <c r="P7402" s="2">
        <v>2</v>
      </c>
    </row>
    <row r="7403" spans="1:17" x14ac:dyDescent="0.25">
      <c r="A7403" s="112" t="s">
        <v>199</v>
      </c>
      <c r="B7403" s="511">
        <v>2020</v>
      </c>
      <c r="C7403" s="511">
        <v>7</v>
      </c>
      <c r="D7403" s="22">
        <v>18.399999999999999</v>
      </c>
      <c r="E7403" s="2">
        <v>32.6</v>
      </c>
      <c r="F7403" s="2">
        <v>8.6999999999999993</v>
      </c>
      <c r="G7403" s="13">
        <v>50.8</v>
      </c>
      <c r="H7403" s="21">
        <v>16</v>
      </c>
      <c r="I7403" s="2">
        <v>1029</v>
      </c>
      <c r="J7403" s="2">
        <v>1006</v>
      </c>
      <c r="K7403" s="2">
        <v>4.8</v>
      </c>
      <c r="L7403" s="2">
        <v>35.4</v>
      </c>
      <c r="M7403" s="2">
        <v>0</v>
      </c>
      <c r="N7403" s="2">
        <v>0</v>
      </c>
      <c r="O7403" s="2">
        <v>11</v>
      </c>
      <c r="P7403" s="2">
        <v>0</v>
      </c>
      <c r="Q7403" s="514"/>
    </row>
    <row r="7404" spans="1:17" x14ac:dyDescent="0.25">
      <c r="A7404" s="112" t="s">
        <v>61</v>
      </c>
      <c r="B7404" s="511">
        <v>2020</v>
      </c>
      <c r="C7404" s="511">
        <v>7</v>
      </c>
      <c r="D7404" s="22">
        <v>16.8</v>
      </c>
      <c r="E7404" s="2">
        <v>31.8</v>
      </c>
      <c r="F7404" s="2">
        <v>5.7</v>
      </c>
      <c r="G7404" s="13">
        <v>72.2</v>
      </c>
      <c r="H7404" s="13">
        <v>21.4</v>
      </c>
      <c r="I7404" s="2">
        <v>1028</v>
      </c>
      <c r="J7404" s="2">
        <v>1006</v>
      </c>
      <c r="K7404" s="2">
        <v>6.6</v>
      </c>
      <c r="L7404" s="2">
        <v>39.299999999999997</v>
      </c>
      <c r="M7404" s="2">
        <v>0</v>
      </c>
      <c r="N7404" s="2">
        <v>0</v>
      </c>
      <c r="O7404" s="2">
        <v>8</v>
      </c>
      <c r="P7404" s="2">
        <v>1</v>
      </c>
    </row>
    <row r="7405" spans="1:17" x14ac:dyDescent="0.25">
      <c r="A7405" s="112" t="s">
        <v>168</v>
      </c>
      <c r="B7405" s="511">
        <v>2020</v>
      </c>
      <c r="C7405" s="511">
        <v>7</v>
      </c>
      <c r="D7405" s="22">
        <v>18.7</v>
      </c>
      <c r="E7405" s="517">
        <v>31</v>
      </c>
      <c r="F7405" s="2">
        <v>9.6</v>
      </c>
      <c r="G7405" s="13">
        <v>45.8</v>
      </c>
      <c r="H7405" s="21">
        <v>16</v>
      </c>
      <c r="I7405" s="2">
        <v>1030</v>
      </c>
      <c r="J7405" s="2">
        <v>1006</v>
      </c>
      <c r="K7405" s="2">
        <v>6.4</v>
      </c>
      <c r="L7405" s="2">
        <v>25.9</v>
      </c>
      <c r="M7405" s="2">
        <v>0</v>
      </c>
      <c r="N7405" s="2">
        <v>0</v>
      </c>
      <c r="O7405" s="2">
        <v>7</v>
      </c>
      <c r="P7405" s="2">
        <v>1</v>
      </c>
    </row>
    <row r="7406" spans="1:17" x14ac:dyDescent="0.25">
      <c r="A7406" s="112" t="s">
        <v>46</v>
      </c>
      <c r="B7406" s="511">
        <v>2020</v>
      </c>
      <c r="C7406" s="511">
        <v>7</v>
      </c>
      <c r="D7406" s="22">
        <v>17.2</v>
      </c>
      <c r="E7406" s="2">
        <v>28.9</v>
      </c>
      <c r="F7406" s="2">
        <v>7.9</v>
      </c>
      <c r="G7406" s="13">
        <v>35.799999999999997</v>
      </c>
      <c r="H7406" s="13">
        <v>26.3</v>
      </c>
      <c r="I7406" s="2">
        <v>1030</v>
      </c>
      <c r="J7406" s="2">
        <v>1009</v>
      </c>
      <c r="K7406" s="2">
        <v>5.4</v>
      </c>
      <c r="L7406" s="2">
        <v>20.9</v>
      </c>
      <c r="M7406" s="2">
        <v>0</v>
      </c>
      <c r="N7406" s="2">
        <v>0</v>
      </c>
      <c r="O7406" s="2">
        <v>1</v>
      </c>
      <c r="P7406" s="2">
        <v>0</v>
      </c>
    </row>
    <row r="7407" spans="1:17" x14ac:dyDescent="0.25">
      <c r="A7407" s="112" t="s">
        <v>56</v>
      </c>
      <c r="B7407" s="511">
        <v>2020</v>
      </c>
      <c r="C7407" s="511">
        <v>7</v>
      </c>
      <c r="D7407" s="22">
        <v>18</v>
      </c>
      <c r="E7407" s="2">
        <v>31.2</v>
      </c>
      <c r="F7407" s="2">
        <v>7.9</v>
      </c>
      <c r="G7407" s="13">
        <v>55.2</v>
      </c>
      <c r="H7407" s="21">
        <v>16</v>
      </c>
      <c r="I7407" s="2">
        <v>1028</v>
      </c>
      <c r="J7407" s="2">
        <v>1006</v>
      </c>
      <c r="K7407" s="2">
        <v>2.4</v>
      </c>
      <c r="L7407" s="2">
        <v>17.7</v>
      </c>
      <c r="M7407" s="2">
        <v>0</v>
      </c>
      <c r="N7407" s="2">
        <v>0</v>
      </c>
      <c r="O7407" s="2">
        <v>10</v>
      </c>
      <c r="P7407" s="2">
        <v>1</v>
      </c>
    </row>
    <row r="7408" spans="1:17" x14ac:dyDescent="0.25">
      <c r="A7408" s="112" t="s">
        <v>71</v>
      </c>
      <c r="B7408" s="511">
        <v>2020</v>
      </c>
      <c r="C7408" s="511">
        <v>7</v>
      </c>
      <c r="D7408" s="22">
        <v>17</v>
      </c>
      <c r="E7408" s="2">
        <v>29.2</v>
      </c>
      <c r="F7408" s="2">
        <v>5.8</v>
      </c>
      <c r="G7408" s="13">
        <v>60.6</v>
      </c>
      <c r="H7408" s="13">
        <v>21.4</v>
      </c>
      <c r="I7408" s="2">
        <v>1027</v>
      </c>
      <c r="J7408" s="2">
        <v>1005</v>
      </c>
      <c r="K7408" s="2">
        <v>1.8</v>
      </c>
      <c r="L7408" s="2">
        <v>24.7</v>
      </c>
      <c r="M7408" s="2">
        <v>0</v>
      </c>
      <c r="N7408" s="2">
        <v>0</v>
      </c>
      <c r="O7408" s="2">
        <v>4</v>
      </c>
      <c r="P7408" s="2">
        <v>0</v>
      </c>
    </row>
    <row r="7409" spans="1:16" x14ac:dyDescent="0.25">
      <c r="A7409" s="112" t="s">
        <v>72</v>
      </c>
      <c r="B7409" s="511">
        <v>2020</v>
      </c>
      <c r="C7409" s="511">
        <v>7</v>
      </c>
      <c r="D7409" s="22">
        <v>16.899999999999999</v>
      </c>
      <c r="E7409" s="2">
        <v>30.1</v>
      </c>
      <c r="F7409" s="2">
        <v>5.0999999999999996</v>
      </c>
      <c r="G7409" s="13">
        <v>52.2</v>
      </c>
      <c r="H7409" s="13">
        <v>15.2</v>
      </c>
      <c r="I7409" s="2">
        <v>1027</v>
      </c>
      <c r="J7409" s="2">
        <v>1005</v>
      </c>
      <c r="K7409" s="2">
        <v>3.8</v>
      </c>
      <c r="L7409" s="2">
        <v>23.2</v>
      </c>
      <c r="M7409" s="2">
        <v>0</v>
      </c>
      <c r="N7409" s="2">
        <v>0</v>
      </c>
      <c r="O7409" s="2">
        <v>9</v>
      </c>
      <c r="P7409" s="2">
        <v>1</v>
      </c>
    </row>
    <row r="7410" spans="1:16" x14ac:dyDescent="0.25">
      <c r="A7410" s="113" t="s">
        <v>54</v>
      </c>
      <c r="B7410" s="511">
        <v>2020</v>
      </c>
      <c r="C7410" s="511">
        <v>7</v>
      </c>
      <c r="D7410" s="22">
        <f>AVERAGE(D7392:D7409)</f>
        <v>17.533333333333331</v>
      </c>
      <c r="G7410" s="21">
        <f>AVERAGE(G7392:G7409)</f>
        <v>56.805555555555557</v>
      </c>
    </row>
    <row r="7411" spans="1:16" x14ac:dyDescent="0.25">
      <c r="A7411" s="532" t="s">
        <v>37</v>
      </c>
      <c r="B7411" s="532"/>
      <c r="C7411" s="532"/>
      <c r="D7411" s="513">
        <v>16.8</v>
      </c>
      <c r="G7411" s="168">
        <v>88.6</v>
      </c>
    </row>
    <row r="7412" spans="1:16" x14ac:dyDescent="0.25">
      <c r="A7412" s="532" t="s">
        <v>38</v>
      </c>
      <c r="B7412" s="532"/>
      <c r="C7412" s="532"/>
      <c r="D7412" s="513">
        <v>16.399999999999999</v>
      </c>
      <c r="G7412" s="168">
        <v>96.1</v>
      </c>
    </row>
    <row r="7413" spans="1:16" x14ac:dyDescent="0.25">
      <c r="A7413" s="532" t="s">
        <v>167</v>
      </c>
      <c r="B7413" s="532"/>
      <c r="C7413" s="532"/>
      <c r="D7413" s="513">
        <v>17.899999999999999</v>
      </c>
    </row>
    <row r="7414" spans="1:16" x14ac:dyDescent="0.25">
      <c r="A7414" s="532" t="s">
        <v>98</v>
      </c>
      <c r="B7414" s="532"/>
      <c r="C7414" s="532"/>
      <c r="D7414" s="513">
        <v>17.3</v>
      </c>
    </row>
    <row r="7417" spans="1:16" x14ac:dyDescent="0.25">
      <c r="A7417" s="518" t="s">
        <v>0</v>
      </c>
      <c r="B7417" s="518" t="s">
        <v>1</v>
      </c>
      <c r="C7417" s="518" t="s">
        <v>2</v>
      </c>
      <c r="D7417" s="520" t="s">
        <v>3</v>
      </c>
      <c r="E7417" s="518" t="s">
        <v>111</v>
      </c>
      <c r="F7417" s="518" t="s">
        <v>112</v>
      </c>
      <c r="G7417" s="518" t="s">
        <v>4</v>
      </c>
      <c r="H7417" s="15" t="s">
        <v>5</v>
      </c>
      <c r="I7417" s="518" t="s">
        <v>10</v>
      </c>
      <c r="J7417" s="518" t="s">
        <v>11</v>
      </c>
      <c r="K7417" s="518" t="s">
        <v>17</v>
      </c>
      <c r="L7417" s="518" t="s">
        <v>18</v>
      </c>
      <c r="M7417" s="518" t="s">
        <v>6</v>
      </c>
      <c r="N7417" s="518" t="s">
        <v>7</v>
      </c>
      <c r="O7417" s="518" t="s">
        <v>8</v>
      </c>
      <c r="P7417" s="518" t="s">
        <v>9</v>
      </c>
    </row>
    <row r="7419" spans="1:16" x14ac:dyDescent="0.25">
      <c r="A7419" s="113" t="s">
        <v>39</v>
      </c>
      <c r="B7419" s="519">
        <v>2020</v>
      </c>
      <c r="C7419" s="519">
        <v>8</v>
      </c>
      <c r="D7419" s="521">
        <v>20.8</v>
      </c>
      <c r="E7419" s="2">
        <v>36.799999999999997</v>
      </c>
      <c r="F7419" s="2">
        <v>8.1999999999999993</v>
      </c>
      <c r="G7419" s="21">
        <v>90</v>
      </c>
      <c r="H7419" s="21">
        <v>32</v>
      </c>
      <c r="I7419" s="2">
        <v>1022</v>
      </c>
      <c r="J7419" s="2">
        <v>1000</v>
      </c>
      <c r="K7419" s="2">
        <v>8.5</v>
      </c>
      <c r="L7419" s="2">
        <v>60.2</v>
      </c>
      <c r="M7419" s="2">
        <v>0</v>
      </c>
      <c r="N7419" s="2">
        <v>0</v>
      </c>
      <c r="O7419" s="2">
        <v>20</v>
      </c>
      <c r="P7419" s="2">
        <v>11</v>
      </c>
    </row>
    <row r="7420" spans="1:16" x14ac:dyDescent="0.25">
      <c r="A7420" s="112" t="s">
        <v>19</v>
      </c>
      <c r="B7420" s="519">
        <v>2020</v>
      </c>
      <c r="C7420" s="519">
        <v>8</v>
      </c>
      <c r="D7420" s="521">
        <v>20.9</v>
      </c>
      <c r="E7420" s="2">
        <v>35.200000000000003</v>
      </c>
      <c r="F7420" s="2">
        <v>9.3000000000000007</v>
      </c>
      <c r="G7420" s="13">
        <v>93.6</v>
      </c>
      <c r="H7420" s="13">
        <v>42.6</v>
      </c>
      <c r="I7420" s="2">
        <v>1022</v>
      </c>
      <c r="J7420" s="2">
        <v>1001</v>
      </c>
      <c r="K7420" s="2">
        <v>3.2</v>
      </c>
      <c r="L7420" s="2">
        <v>17.5</v>
      </c>
      <c r="M7420" s="2">
        <v>0</v>
      </c>
      <c r="N7420" s="2">
        <v>0</v>
      </c>
      <c r="O7420" s="2">
        <v>17</v>
      </c>
      <c r="P7420" s="2">
        <v>9</v>
      </c>
    </row>
    <row r="7421" spans="1:16" x14ac:dyDescent="0.25">
      <c r="A7421" s="112" t="s">
        <v>12</v>
      </c>
      <c r="B7421" s="519">
        <v>2020</v>
      </c>
      <c r="C7421" s="519">
        <v>8</v>
      </c>
      <c r="D7421" s="521">
        <v>19.899999999999999</v>
      </c>
      <c r="E7421" s="2">
        <v>33.9</v>
      </c>
      <c r="F7421" s="2">
        <v>9.6999999999999993</v>
      </c>
      <c r="G7421" s="13">
        <v>76.3</v>
      </c>
      <c r="H7421" s="21">
        <v>18</v>
      </c>
      <c r="I7421" s="2">
        <v>1024</v>
      </c>
      <c r="J7421" s="2">
        <v>1003</v>
      </c>
      <c r="K7421" s="2">
        <v>3.8</v>
      </c>
      <c r="L7421" s="2">
        <v>47.7</v>
      </c>
      <c r="M7421" s="2">
        <v>0</v>
      </c>
      <c r="N7421" s="2">
        <v>0</v>
      </c>
      <c r="O7421" s="2">
        <v>16</v>
      </c>
      <c r="P7421" s="2">
        <v>5</v>
      </c>
    </row>
    <row r="7422" spans="1:16" x14ac:dyDescent="0.25">
      <c r="A7422" s="112" t="s">
        <v>161</v>
      </c>
      <c r="B7422" s="519">
        <v>2020</v>
      </c>
      <c r="C7422" s="519">
        <v>8</v>
      </c>
      <c r="D7422" s="521">
        <v>20.399999999999999</v>
      </c>
      <c r="E7422" s="2">
        <v>37.1</v>
      </c>
      <c r="F7422" s="2">
        <v>9.3000000000000007</v>
      </c>
      <c r="G7422" s="13">
        <v>95.5</v>
      </c>
      <c r="H7422" s="13">
        <v>38.4</v>
      </c>
      <c r="I7422" s="2">
        <v>1020</v>
      </c>
      <c r="J7422" s="2">
        <v>999</v>
      </c>
      <c r="K7422" s="2">
        <v>1.5</v>
      </c>
      <c r="L7422" s="2">
        <v>10.3</v>
      </c>
      <c r="M7422" s="2">
        <v>0</v>
      </c>
      <c r="N7422" s="2">
        <v>0</v>
      </c>
      <c r="O7422" s="2">
        <v>16</v>
      </c>
      <c r="P7422" s="2">
        <v>8</v>
      </c>
    </row>
    <row r="7423" spans="1:16" x14ac:dyDescent="0.25">
      <c r="A7423" s="112" t="s">
        <v>13</v>
      </c>
      <c r="B7423" s="519">
        <v>2020</v>
      </c>
      <c r="C7423" s="519">
        <v>8</v>
      </c>
      <c r="D7423" s="521">
        <v>19.399999999999999</v>
      </c>
      <c r="E7423" s="2">
        <v>36.6</v>
      </c>
      <c r="F7423" s="2">
        <v>7.4</v>
      </c>
      <c r="G7423" s="13">
        <v>48.2</v>
      </c>
      <c r="H7423" s="13">
        <v>21.5</v>
      </c>
      <c r="I7423" s="2">
        <v>1022</v>
      </c>
      <c r="J7423" s="2">
        <v>1000</v>
      </c>
      <c r="K7423" s="2">
        <v>1.1000000000000001</v>
      </c>
      <c r="L7423" s="2">
        <v>17.600000000000001</v>
      </c>
      <c r="M7423" s="2">
        <v>0</v>
      </c>
      <c r="N7423" s="2">
        <v>0</v>
      </c>
      <c r="O7423" s="2">
        <v>18</v>
      </c>
      <c r="P7423" s="2">
        <v>6</v>
      </c>
    </row>
    <row r="7424" spans="1:16" x14ac:dyDescent="0.25">
      <c r="A7424" s="112" t="s">
        <v>16</v>
      </c>
      <c r="B7424" s="519">
        <v>2020</v>
      </c>
      <c r="C7424" s="519">
        <v>8</v>
      </c>
      <c r="D7424" s="521">
        <v>19.600000000000001</v>
      </c>
      <c r="E7424" s="2">
        <v>35.799999999999997</v>
      </c>
      <c r="F7424" s="2">
        <v>9.6999999999999993</v>
      </c>
      <c r="G7424" s="13">
        <v>36.200000000000003</v>
      </c>
      <c r="H7424" s="13">
        <v>7.6</v>
      </c>
      <c r="I7424" s="2">
        <v>1026</v>
      </c>
      <c r="J7424" s="2">
        <v>1003</v>
      </c>
      <c r="K7424" s="530">
        <v>5</v>
      </c>
      <c r="L7424" s="2">
        <v>19.100000000000001</v>
      </c>
      <c r="M7424" s="2">
        <v>0</v>
      </c>
      <c r="N7424" s="2">
        <v>0</v>
      </c>
      <c r="O7424" s="2">
        <v>16</v>
      </c>
      <c r="P7424" s="2">
        <v>1</v>
      </c>
    </row>
    <row r="7425" spans="1:16" x14ac:dyDescent="0.25">
      <c r="A7425" s="112" t="s">
        <v>14</v>
      </c>
      <c r="B7425" s="519">
        <v>2020</v>
      </c>
      <c r="C7425" s="519">
        <v>8</v>
      </c>
      <c r="D7425" s="521">
        <v>21.8</v>
      </c>
      <c r="E7425" s="2">
        <v>35.9</v>
      </c>
      <c r="F7425" s="2">
        <v>10.1</v>
      </c>
      <c r="G7425" s="21">
        <v>122</v>
      </c>
      <c r="H7425" s="13">
        <v>27.6</v>
      </c>
      <c r="I7425" s="2">
        <v>1018</v>
      </c>
      <c r="J7425" s="2">
        <v>995</v>
      </c>
      <c r="K7425" s="2">
        <v>4.4000000000000004</v>
      </c>
      <c r="L7425" s="2">
        <v>51.2</v>
      </c>
      <c r="M7425" s="2">
        <v>0</v>
      </c>
      <c r="N7425" s="2">
        <v>0</v>
      </c>
      <c r="O7425" s="2">
        <v>20</v>
      </c>
      <c r="P7425" s="2">
        <v>9</v>
      </c>
    </row>
    <row r="7426" spans="1:16" x14ac:dyDescent="0.25">
      <c r="A7426" s="112" t="s">
        <v>87</v>
      </c>
      <c r="B7426" s="519">
        <v>2020</v>
      </c>
      <c r="C7426" s="519">
        <v>8</v>
      </c>
      <c r="D7426" s="521">
        <v>19.7</v>
      </c>
      <c r="E7426" s="2">
        <v>34.1</v>
      </c>
      <c r="F7426" s="2">
        <v>9.8000000000000007</v>
      </c>
      <c r="G7426" s="13">
        <v>80.3</v>
      </c>
      <c r="H7426" s="13">
        <v>15.7</v>
      </c>
      <c r="I7426" s="2">
        <v>1022</v>
      </c>
      <c r="J7426" s="2">
        <v>1000</v>
      </c>
      <c r="K7426" s="2">
        <v>2.9</v>
      </c>
      <c r="L7426" s="2">
        <v>16.600000000000001</v>
      </c>
      <c r="M7426" s="2">
        <v>0</v>
      </c>
      <c r="N7426" s="2">
        <v>0</v>
      </c>
      <c r="O7426" s="2">
        <v>17</v>
      </c>
      <c r="P7426" s="2">
        <v>8</v>
      </c>
    </row>
    <row r="7427" spans="1:16" x14ac:dyDescent="0.25">
      <c r="A7427" s="112" t="s">
        <v>164</v>
      </c>
      <c r="B7427" s="519">
        <v>2020</v>
      </c>
      <c r="C7427" s="519">
        <v>8</v>
      </c>
      <c r="D7427" s="521">
        <v>21.1</v>
      </c>
      <c r="E7427" s="2">
        <v>37.9</v>
      </c>
      <c r="F7427" s="2">
        <v>9.1999999999999993</v>
      </c>
      <c r="G7427" s="21">
        <v>56</v>
      </c>
      <c r="H7427" s="21">
        <v>14</v>
      </c>
      <c r="I7427" s="2">
        <v>1022</v>
      </c>
      <c r="J7427" s="2">
        <v>1000</v>
      </c>
      <c r="K7427" s="525">
        <v>6</v>
      </c>
      <c r="L7427" s="2">
        <v>12.6</v>
      </c>
      <c r="M7427" s="2">
        <v>0</v>
      </c>
      <c r="N7427" s="2">
        <v>0</v>
      </c>
      <c r="O7427" s="2">
        <v>20</v>
      </c>
      <c r="P7427" s="2">
        <v>14</v>
      </c>
    </row>
    <row r="7428" spans="1:16" x14ac:dyDescent="0.25">
      <c r="A7428" s="112" t="s">
        <v>31</v>
      </c>
      <c r="B7428" s="519">
        <v>2020</v>
      </c>
      <c r="C7428" s="519">
        <v>8</v>
      </c>
      <c r="D7428" s="521">
        <v>21.4</v>
      </c>
      <c r="E7428" s="2">
        <v>38.6</v>
      </c>
      <c r="F7428" s="2">
        <v>9.9</v>
      </c>
      <c r="G7428" s="13">
        <v>107.6</v>
      </c>
      <c r="H7428" s="13">
        <v>69.599999999999994</v>
      </c>
      <c r="I7428" s="2">
        <v>1021</v>
      </c>
      <c r="J7428" s="2">
        <v>1000</v>
      </c>
      <c r="K7428" s="2">
        <v>3.9</v>
      </c>
      <c r="L7428" s="2">
        <v>25.7</v>
      </c>
      <c r="M7428" s="2">
        <v>0</v>
      </c>
      <c r="N7428" s="2">
        <v>0</v>
      </c>
      <c r="O7428" s="2">
        <v>18</v>
      </c>
      <c r="P7428" s="2">
        <v>10</v>
      </c>
    </row>
    <row r="7429" spans="1:16" x14ac:dyDescent="0.25">
      <c r="A7429" s="112" t="s">
        <v>69</v>
      </c>
      <c r="B7429" s="524">
        <v>2020</v>
      </c>
      <c r="C7429" s="524">
        <v>8</v>
      </c>
      <c r="D7429" s="525">
        <v>19.8</v>
      </c>
      <c r="E7429" s="523">
        <v>36.9</v>
      </c>
      <c r="F7429" s="523">
        <v>9.1</v>
      </c>
      <c r="G7429" s="13">
        <v>65.7</v>
      </c>
      <c r="H7429" s="13">
        <v>37.200000000000003</v>
      </c>
      <c r="I7429" s="523">
        <v>1022</v>
      </c>
      <c r="J7429" s="523">
        <v>1001</v>
      </c>
      <c r="K7429" s="533" t="s">
        <v>36</v>
      </c>
      <c r="L7429" s="533"/>
      <c r="M7429" s="523">
        <v>0</v>
      </c>
      <c r="N7429" s="523">
        <v>0</v>
      </c>
      <c r="O7429" s="523">
        <v>18</v>
      </c>
      <c r="P7429" s="523">
        <v>11</v>
      </c>
    </row>
    <row r="7430" spans="1:16" x14ac:dyDescent="0.25">
      <c r="A7430" s="112" t="s">
        <v>49</v>
      </c>
      <c r="B7430" s="519">
        <v>2020</v>
      </c>
      <c r="C7430" s="519">
        <v>8</v>
      </c>
      <c r="D7430" s="521">
        <v>21.7</v>
      </c>
      <c r="E7430" s="2">
        <v>37.9</v>
      </c>
      <c r="F7430" s="2">
        <v>10.3</v>
      </c>
      <c r="G7430" s="21">
        <v>96</v>
      </c>
      <c r="H7430" s="21">
        <v>38</v>
      </c>
      <c r="I7430" s="2">
        <v>1022</v>
      </c>
      <c r="J7430" s="2">
        <v>1000</v>
      </c>
      <c r="K7430" s="2">
        <v>4.7</v>
      </c>
      <c r="L7430" s="2">
        <v>57.2</v>
      </c>
      <c r="M7430" s="2">
        <v>0</v>
      </c>
      <c r="N7430" s="2">
        <v>0</v>
      </c>
      <c r="O7430" s="2">
        <v>18</v>
      </c>
      <c r="P7430" s="2">
        <v>13</v>
      </c>
    </row>
    <row r="7431" spans="1:16" x14ac:dyDescent="0.25">
      <c r="A7431" s="112" t="s">
        <v>199</v>
      </c>
      <c r="B7431" s="519">
        <v>2020</v>
      </c>
      <c r="C7431" s="519">
        <v>8</v>
      </c>
      <c r="D7431" s="521">
        <v>21.7</v>
      </c>
      <c r="E7431" s="2">
        <v>36.1</v>
      </c>
      <c r="F7431" s="2">
        <v>10.6</v>
      </c>
      <c r="G7431" s="13">
        <v>99.2</v>
      </c>
      <c r="H7431" s="21">
        <v>33</v>
      </c>
      <c r="I7431" s="2">
        <v>1021</v>
      </c>
      <c r="J7431" s="2">
        <v>1001</v>
      </c>
      <c r="K7431" s="2">
        <v>4.5</v>
      </c>
      <c r="L7431" s="525">
        <v>37</v>
      </c>
      <c r="M7431" s="2">
        <v>0</v>
      </c>
      <c r="N7431" s="2">
        <v>0</v>
      </c>
      <c r="O7431" s="2">
        <v>19</v>
      </c>
      <c r="P7431" s="2">
        <v>11</v>
      </c>
    </row>
    <row r="7432" spans="1:16" x14ac:dyDescent="0.25">
      <c r="A7432" s="112" t="s">
        <v>61</v>
      </c>
      <c r="B7432" s="519">
        <v>2020</v>
      </c>
      <c r="C7432" s="519">
        <v>8</v>
      </c>
      <c r="D7432" s="521">
        <v>20.3</v>
      </c>
      <c r="E7432" s="2">
        <v>36.1</v>
      </c>
      <c r="F7432" s="2">
        <v>8.1</v>
      </c>
      <c r="G7432" s="13">
        <v>60.7</v>
      </c>
      <c r="H7432" s="13">
        <v>13.9</v>
      </c>
      <c r="I7432" s="2">
        <v>1022</v>
      </c>
      <c r="J7432" s="2">
        <v>1000</v>
      </c>
      <c r="K7432" s="2">
        <v>6.9</v>
      </c>
      <c r="L7432" s="2">
        <v>51.6</v>
      </c>
      <c r="M7432" s="2">
        <v>0</v>
      </c>
      <c r="N7432" s="2">
        <v>0</v>
      </c>
      <c r="O7432" s="2">
        <v>17</v>
      </c>
      <c r="P7432" s="2">
        <v>8</v>
      </c>
    </row>
    <row r="7433" spans="1:16" x14ac:dyDescent="0.25">
      <c r="A7433" s="112" t="s">
        <v>168</v>
      </c>
      <c r="B7433" s="519">
        <v>2020</v>
      </c>
      <c r="C7433" s="519">
        <v>8</v>
      </c>
      <c r="D7433" s="521">
        <v>21.7</v>
      </c>
      <c r="E7433" s="2">
        <v>35.299999999999997</v>
      </c>
      <c r="F7433" s="2">
        <v>11.5</v>
      </c>
      <c r="G7433" s="13">
        <v>92.4</v>
      </c>
      <c r="H7433" s="21">
        <v>29</v>
      </c>
      <c r="I7433" s="2">
        <v>1021</v>
      </c>
      <c r="J7433" s="2">
        <v>1000</v>
      </c>
      <c r="K7433" s="2">
        <v>6.5</v>
      </c>
      <c r="L7433" s="2">
        <v>33.4</v>
      </c>
      <c r="M7433" s="2">
        <v>0</v>
      </c>
      <c r="N7433" s="2">
        <v>0</v>
      </c>
      <c r="O7433" s="2">
        <v>17</v>
      </c>
      <c r="P7433" s="2">
        <v>7</v>
      </c>
    </row>
    <row r="7434" spans="1:16" x14ac:dyDescent="0.25">
      <c r="A7434" s="112" t="s">
        <v>46</v>
      </c>
      <c r="B7434" s="519">
        <v>2020</v>
      </c>
      <c r="C7434" s="519">
        <v>8</v>
      </c>
      <c r="D7434" s="521">
        <v>20.399999999999999</v>
      </c>
      <c r="E7434" s="2">
        <v>33.299999999999997</v>
      </c>
      <c r="F7434" s="2">
        <v>10.6</v>
      </c>
      <c r="G7434" s="13">
        <v>133.6</v>
      </c>
      <c r="H7434" s="21">
        <v>22</v>
      </c>
      <c r="I7434" s="2">
        <v>1025</v>
      </c>
      <c r="J7434" s="2">
        <v>1003</v>
      </c>
      <c r="K7434" s="2">
        <v>1.9</v>
      </c>
      <c r="L7434" s="2">
        <v>7.6</v>
      </c>
      <c r="M7434" s="2">
        <v>0</v>
      </c>
      <c r="N7434" s="2">
        <v>0</v>
      </c>
      <c r="O7434" s="2">
        <v>18</v>
      </c>
      <c r="P7434" s="2">
        <v>6</v>
      </c>
    </row>
    <row r="7435" spans="1:16" x14ac:dyDescent="0.25">
      <c r="A7435" s="112" t="s">
        <v>56</v>
      </c>
      <c r="B7435" s="519">
        <v>2020</v>
      </c>
      <c r="C7435" s="519">
        <v>8</v>
      </c>
      <c r="D7435" s="521">
        <v>20.2</v>
      </c>
      <c r="E7435" s="2">
        <v>35.6</v>
      </c>
      <c r="F7435" s="2">
        <v>9.6999999999999993</v>
      </c>
      <c r="G7435" s="13">
        <v>95.6</v>
      </c>
      <c r="H7435" s="21">
        <v>24</v>
      </c>
      <c r="I7435" s="2">
        <v>1021</v>
      </c>
      <c r="J7435" s="2">
        <v>1000</v>
      </c>
      <c r="K7435" s="2">
        <v>1.7</v>
      </c>
      <c r="L7435" s="2">
        <v>21.9</v>
      </c>
      <c r="M7435" s="2">
        <v>0</v>
      </c>
      <c r="N7435" s="2">
        <v>0</v>
      </c>
      <c r="O7435" s="2">
        <v>18</v>
      </c>
      <c r="P7435" s="2">
        <v>8</v>
      </c>
    </row>
    <row r="7436" spans="1:16" x14ac:dyDescent="0.25">
      <c r="A7436" s="112" t="s">
        <v>71</v>
      </c>
      <c r="B7436" s="519">
        <v>2020</v>
      </c>
      <c r="C7436" s="519">
        <v>8</v>
      </c>
      <c r="D7436" s="521">
        <v>19.600000000000001</v>
      </c>
      <c r="E7436" s="525">
        <v>35</v>
      </c>
      <c r="F7436" s="2">
        <v>7.8</v>
      </c>
      <c r="G7436" s="13">
        <v>53.6</v>
      </c>
      <c r="H7436" s="13">
        <v>13.2</v>
      </c>
      <c r="I7436" s="2">
        <v>1021</v>
      </c>
      <c r="J7436" s="2">
        <v>1000</v>
      </c>
      <c r="K7436" s="2">
        <v>2.1</v>
      </c>
      <c r="L7436" s="2">
        <v>27.2</v>
      </c>
      <c r="M7436" s="2">
        <v>0</v>
      </c>
      <c r="N7436" s="2">
        <v>0</v>
      </c>
      <c r="O7436" s="2">
        <v>17</v>
      </c>
      <c r="P7436" s="2">
        <v>4</v>
      </c>
    </row>
    <row r="7437" spans="1:16" x14ac:dyDescent="0.25">
      <c r="A7437" s="112" t="s">
        <v>72</v>
      </c>
      <c r="B7437" s="519">
        <v>2020</v>
      </c>
      <c r="C7437" s="519">
        <v>8</v>
      </c>
      <c r="D7437" s="521">
        <v>19.600000000000001</v>
      </c>
      <c r="E7437" s="2">
        <v>36.299999999999997</v>
      </c>
      <c r="F7437" s="2">
        <v>7.2</v>
      </c>
      <c r="G7437" s="13">
        <v>30.2</v>
      </c>
      <c r="H7437" s="21">
        <v>8</v>
      </c>
      <c r="I7437" s="2">
        <v>1020</v>
      </c>
      <c r="J7437" s="2">
        <v>999</v>
      </c>
      <c r="K7437" s="2">
        <v>3.4</v>
      </c>
      <c r="L7437" s="2">
        <v>30.4</v>
      </c>
      <c r="M7437" s="2">
        <v>0</v>
      </c>
      <c r="N7437" s="2">
        <v>0</v>
      </c>
      <c r="O7437" s="2">
        <v>18</v>
      </c>
      <c r="P7437" s="2">
        <v>5</v>
      </c>
    </row>
    <row r="7438" spans="1:16" x14ac:dyDescent="0.25">
      <c r="A7438" s="113" t="s">
        <v>54</v>
      </c>
      <c r="B7438" s="519">
        <v>2020</v>
      </c>
      <c r="C7438" s="519"/>
      <c r="D7438" s="521">
        <f>AVERAGE(D7419:D7437)</f>
        <v>20.526315789473685</v>
      </c>
      <c r="G7438" s="21">
        <f>AVERAGE(G7419:G7437)</f>
        <v>80.668421052631572</v>
      </c>
    </row>
    <row r="7439" spans="1:16" x14ac:dyDescent="0.25">
      <c r="A7439" s="532" t="s">
        <v>37</v>
      </c>
      <c r="B7439" s="532"/>
      <c r="C7439" s="532"/>
      <c r="D7439" s="522">
        <v>16.8</v>
      </c>
    </row>
    <row r="7440" spans="1:16" x14ac:dyDescent="0.25">
      <c r="A7440" s="532" t="s">
        <v>38</v>
      </c>
      <c r="B7440" s="532"/>
      <c r="C7440" s="532"/>
      <c r="D7440" s="522">
        <v>16.399999999999999</v>
      </c>
    </row>
    <row r="7441" spans="1:16" x14ac:dyDescent="0.25">
      <c r="A7441" s="532" t="s">
        <v>167</v>
      </c>
      <c r="B7441" s="532"/>
      <c r="C7441" s="532"/>
      <c r="D7441" s="522">
        <v>17.899999999999999</v>
      </c>
    </row>
    <row r="7442" spans="1:16" x14ac:dyDescent="0.25">
      <c r="A7442" s="532" t="s">
        <v>98</v>
      </c>
      <c r="B7442" s="532"/>
      <c r="C7442" s="532"/>
      <c r="D7442" s="522">
        <v>17.3</v>
      </c>
    </row>
    <row r="7444" spans="1:16" x14ac:dyDescent="0.25">
      <c r="G7444" s="531" t="s">
        <v>204</v>
      </c>
      <c r="H7444" s="531"/>
      <c r="I7444" s="531"/>
      <c r="J7444" s="531"/>
    </row>
    <row r="7446" spans="1:16" x14ac:dyDescent="0.25">
      <c r="A7446" s="527" t="s">
        <v>0</v>
      </c>
      <c r="B7446" s="527" t="s">
        <v>1</v>
      </c>
      <c r="C7446" s="527" t="s">
        <v>2</v>
      </c>
      <c r="D7446" s="528" t="s">
        <v>3</v>
      </c>
      <c r="E7446" s="527" t="s">
        <v>111</v>
      </c>
      <c r="F7446" s="527" t="s">
        <v>112</v>
      </c>
      <c r="G7446" s="527" t="s">
        <v>4</v>
      </c>
      <c r="H7446" s="15" t="s">
        <v>5</v>
      </c>
      <c r="I7446" s="527" t="s">
        <v>10</v>
      </c>
      <c r="J7446" s="527" t="s">
        <v>11</v>
      </c>
      <c r="K7446" s="527" t="s">
        <v>17</v>
      </c>
      <c r="L7446" s="527" t="s">
        <v>18</v>
      </c>
      <c r="M7446" s="527" t="s">
        <v>6</v>
      </c>
      <c r="N7446" s="527" t="s">
        <v>7</v>
      </c>
      <c r="O7446" s="527" t="s">
        <v>8</v>
      </c>
      <c r="P7446" s="527" t="s">
        <v>9</v>
      </c>
    </row>
    <row r="7448" spans="1:16" x14ac:dyDescent="0.25">
      <c r="A7448" s="113" t="s">
        <v>39</v>
      </c>
      <c r="B7448" s="529">
        <v>2020</v>
      </c>
      <c r="C7448" s="529" t="s">
        <v>159</v>
      </c>
    </row>
    <row r="7449" spans="1:16" x14ac:dyDescent="0.25">
      <c r="A7449" s="112" t="s">
        <v>19</v>
      </c>
      <c r="B7449" s="529">
        <v>2020</v>
      </c>
      <c r="C7449" s="529" t="s">
        <v>159</v>
      </c>
    </row>
    <row r="7450" spans="1:16" x14ac:dyDescent="0.25">
      <c r="A7450" s="112" t="s">
        <v>12</v>
      </c>
      <c r="B7450" s="529">
        <v>2020</v>
      </c>
      <c r="C7450" s="529" t="s">
        <v>159</v>
      </c>
    </row>
    <row r="7451" spans="1:16" x14ac:dyDescent="0.25">
      <c r="A7451" s="112" t="s">
        <v>161</v>
      </c>
      <c r="B7451" s="529">
        <v>2020</v>
      </c>
      <c r="C7451" s="529" t="s">
        <v>159</v>
      </c>
    </row>
    <row r="7452" spans="1:16" x14ac:dyDescent="0.25">
      <c r="A7452" s="112" t="s">
        <v>13</v>
      </c>
      <c r="B7452" s="529">
        <v>2020</v>
      </c>
      <c r="C7452" s="529" t="s">
        <v>159</v>
      </c>
    </row>
    <row r="7453" spans="1:16" x14ac:dyDescent="0.25">
      <c r="A7453" s="112" t="s">
        <v>16</v>
      </c>
      <c r="B7453" s="529">
        <v>2020</v>
      </c>
      <c r="C7453" s="529" t="s">
        <v>159</v>
      </c>
    </row>
    <row r="7454" spans="1:16" x14ac:dyDescent="0.25">
      <c r="A7454" s="112" t="s">
        <v>14</v>
      </c>
      <c r="B7454" s="529">
        <v>2020</v>
      </c>
      <c r="C7454" s="529" t="s">
        <v>159</v>
      </c>
    </row>
    <row r="7455" spans="1:16" x14ac:dyDescent="0.25">
      <c r="A7455" s="112" t="s">
        <v>87</v>
      </c>
      <c r="B7455" s="529">
        <v>2020</v>
      </c>
      <c r="C7455" s="529" t="s">
        <v>159</v>
      </c>
    </row>
    <row r="7456" spans="1:16" x14ac:dyDescent="0.25">
      <c r="A7456" s="112" t="s">
        <v>164</v>
      </c>
      <c r="B7456" s="529">
        <v>2020</v>
      </c>
      <c r="C7456" s="529" t="s">
        <v>159</v>
      </c>
    </row>
    <row r="7457" spans="1:8" x14ac:dyDescent="0.25">
      <c r="A7457" s="112" t="s">
        <v>31</v>
      </c>
      <c r="B7457" s="529">
        <v>2020</v>
      </c>
      <c r="C7457" s="529" t="s">
        <v>159</v>
      </c>
    </row>
    <row r="7458" spans="1:8" x14ac:dyDescent="0.25">
      <c r="A7458" s="112" t="s">
        <v>69</v>
      </c>
      <c r="B7458" s="529">
        <v>2020</v>
      </c>
      <c r="C7458" s="529" t="s">
        <v>159</v>
      </c>
    </row>
    <row r="7459" spans="1:8" x14ac:dyDescent="0.25">
      <c r="A7459" s="112" t="s">
        <v>49</v>
      </c>
      <c r="B7459" s="529">
        <v>2020</v>
      </c>
      <c r="C7459" s="529" t="s">
        <v>159</v>
      </c>
    </row>
    <row r="7460" spans="1:8" x14ac:dyDescent="0.25">
      <c r="A7460" s="112" t="s">
        <v>199</v>
      </c>
      <c r="B7460" s="529">
        <v>2020</v>
      </c>
      <c r="C7460" s="529" t="s">
        <v>159</v>
      </c>
    </row>
    <row r="7461" spans="1:8" x14ac:dyDescent="0.25">
      <c r="A7461" s="112" t="s">
        <v>61</v>
      </c>
      <c r="B7461" s="529">
        <v>2020</v>
      </c>
      <c r="C7461" s="529" t="s">
        <v>159</v>
      </c>
    </row>
    <row r="7462" spans="1:8" x14ac:dyDescent="0.25">
      <c r="A7462" s="112" t="s">
        <v>168</v>
      </c>
      <c r="B7462" s="529">
        <v>2020</v>
      </c>
      <c r="C7462" s="529" t="s">
        <v>159</v>
      </c>
    </row>
    <row r="7463" spans="1:8" x14ac:dyDescent="0.25">
      <c r="A7463" s="112" t="s">
        <v>46</v>
      </c>
      <c r="B7463" s="529">
        <v>2020</v>
      </c>
      <c r="C7463" s="529" t="s">
        <v>159</v>
      </c>
    </row>
    <row r="7464" spans="1:8" x14ac:dyDescent="0.25">
      <c r="A7464" s="112" t="s">
        <v>56</v>
      </c>
      <c r="B7464" s="529">
        <v>2020</v>
      </c>
      <c r="C7464" s="529" t="s">
        <v>159</v>
      </c>
    </row>
    <row r="7465" spans="1:8" x14ac:dyDescent="0.25">
      <c r="A7465" s="112" t="s">
        <v>71</v>
      </c>
      <c r="B7465" s="529">
        <v>2020</v>
      </c>
      <c r="C7465" s="529" t="s">
        <v>159</v>
      </c>
    </row>
    <row r="7466" spans="1:8" x14ac:dyDescent="0.25">
      <c r="A7466" s="112" t="s">
        <v>72</v>
      </c>
      <c r="B7466" s="529">
        <v>2020</v>
      </c>
      <c r="C7466" s="529" t="s">
        <v>159</v>
      </c>
    </row>
    <row r="7467" spans="1:8" x14ac:dyDescent="0.25">
      <c r="A7467" s="113" t="s">
        <v>54</v>
      </c>
      <c r="B7467" s="529">
        <v>2020</v>
      </c>
      <c r="C7467" s="529" t="s">
        <v>159</v>
      </c>
    </row>
    <row r="7468" spans="1:8" x14ac:dyDescent="0.25">
      <c r="A7468" s="532" t="s">
        <v>37</v>
      </c>
      <c r="B7468" s="532"/>
      <c r="C7468" s="532"/>
      <c r="H7468" s="526">
        <v>87.1</v>
      </c>
    </row>
    <row r="7469" spans="1:8" x14ac:dyDescent="0.25">
      <c r="A7469" s="532" t="s">
        <v>38</v>
      </c>
      <c r="B7469" s="532"/>
      <c r="C7469" s="532"/>
    </row>
    <row r="7470" spans="1:8" x14ac:dyDescent="0.25">
      <c r="A7470" s="532" t="s">
        <v>167</v>
      </c>
      <c r="B7470" s="532"/>
      <c r="C7470" s="532"/>
    </row>
    <row r="7471" spans="1:8" x14ac:dyDescent="0.25">
      <c r="A7471" s="532" t="s">
        <v>98</v>
      </c>
      <c r="B7471" s="532"/>
      <c r="C7471" s="532"/>
    </row>
  </sheetData>
  <customSheetViews>
    <customSheetView guid="{CB1AB460-B0FD-4313-9F49-B60E2481A37C}" showPageBreaks="1" fitToPage="1" view="pageLayout">
      <selection sqref="A1:P1048576"/>
      <pageMargins left="0.25" right="0.25" top="0.75" bottom="0.75" header="0.3" footer="0.3"/>
      <printOptions horizontalCentered="1"/>
      <pageSetup paperSize="9" scale="10" orientation="portrait" horizontalDpi="4294967294" verticalDpi="4294967294" r:id="rId1"/>
      <headerFooter alignWithMargins="0">
        <oddFooter>Seite &amp;P</oddFooter>
      </headerFooter>
    </customSheetView>
  </customSheetViews>
  <mergeCells count="848">
    <mergeCell ref="A7357:C7357"/>
    <mergeCell ref="A7358:C7358"/>
    <mergeCell ref="A7359:C7359"/>
    <mergeCell ref="A7360:C7360"/>
    <mergeCell ref="K7429:L7429"/>
    <mergeCell ref="A7439:C7439"/>
    <mergeCell ref="A7440:C7440"/>
    <mergeCell ref="A7441:C7441"/>
    <mergeCell ref="A7442:C7442"/>
    <mergeCell ref="A7411:C7411"/>
    <mergeCell ref="A7412:C7412"/>
    <mergeCell ref="A7413:C7413"/>
    <mergeCell ref="A7414:C7414"/>
    <mergeCell ref="A7227:C7227"/>
    <mergeCell ref="A7228:C7228"/>
    <mergeCell ref="A7229:C7229"/>
    <mergeCell ref="A7384:C7384"/>
    <mergeCell ref="A7385:C7385"/>
    <mergeCell ref="A7386:C7386"/>
    <mergeCell ref="A7387:C7387"/>
    <mergeCell ref="A7271:C7271"/>
    <mergeCell ref="A7272:C7272"/>
    <mergeCell ref="A7273:C7273"/>
    <mergeCell ref="A7274:C7274"/>
    <mergeCell ref="A7233:B7233"/>
    <mergeCell ref="A7234:D7234"/>
    <mergeCell ref="A7236:E7236"/>
    <mergeCell ref="A7238:I7238"/>
    <mergeCell ref="A7299:C7299"/>
    <mergeCell ref="A7300:C7300"/>
    <mergeCell ref="A7301:C7301"/>
    <mergeCell ref="A7302:C7302"/>
    <mergeCell ref="A7327:C7327"/>
    <mergeCell ref="A7328:C7328"/>
    <mergeCell ref="A7329:C7329"/>
    <mergeCell ref="A7330:C7330"/>
    <mergeCell ref="H7333:K7333"/>
    <mergeCell ref="K6990:L6990"/>
    <mergeCell ref="A6998:C6998"/>
    <mergeCell ref="A6999:C6999"/>
    <mergeCell ref="A7000:C7000"/>
    <mergeCell ref="A7001:C7001"/>
    <mergeCell ref="K6904:L6904"/>
    <mergeCell ref="F6831:K6831"/>
    <mergeCell ref="A6884:C6884"/>
    <mergeCell ref="A6885:C6885"/>
    <mergeCell ref="A6886:C6886"/>
    <mergeCell ref="A6887:C6887"/>
    <mergeCell ref="A6973:C6973"/>
    <mergeCell ref="A6912:C6912"/>
    <mergeCell ref="A6913:C6913"/>
    <mergeCell ref="A6914:C6914"/>
    <mergeCell ref="A6915:C6915"/>
    <mergeCell ref="K6932:L6932"/>
    <mergeCell ref="A6940:C6940"/>
    <mergeCell ref="A6941:C6941"/>
    <mergeCell ref="A6942:C6942"/>
    <mergeCell ref="A6943:C6943"/>
    <mergeCell ref="G6946:K6946"/>
    <mergeCell ref="A6970:C6970"/>
    <mergeCell ref="A6971:C6971"/>
    <mergeCell ref="A6972:C6972"/>
    <mergeCell ref="A6826:C6826"/>
    <mergeCell ref="A6827:C6827"/>
    <mergeCell ref="A6828:C6828"/>
    <mergeCell ref="A6829:C6829"/>
    <mergeCell ref="A6856:C6856"/>
    <mergeCell ref="A6857:C6857"/>
    <mergeCell ref="A6858:C6858"/>
    <mergeCell ref="A6859:C6859"/>
    <mergeCell ref="K6876:L6876"/>
    <mergeCell ref="A6770:C6770"/>
    <mergeCell ref="A6771:C6771"/>
    <mergeCell ref="A6772:C6772"/>
    <mergeCell ref="A6773:C6773"/>
    <mergeCell ref="A6798:C6798"/>
    <mergeCell ref="A6799:C6799"/>
    <mergeCell ref="A6800:C6800"/>
    <mergeCell ref="A6801:C6801"/>
    <mergeCell ref="A6599:C6599"/>
    <mergeCell ref="A6743:C6743"/>
    <mergeCell ref="A6744:C6744"/>
    <mergeCell ref="A6745:C6745"/>
    <mergeCell ref="G6632:J6632"/>
    <mergeCell ref="A6657:C6657"/>
    <mergeCell ref="A6658:C6658"/>
    <mergeCell ref="A6659:C6659"/>
    <mergeCell ref="A6660:C6660"/>
    <mergeCell ref="A6686:C6686"/>
    <mergeCell ref="A6687:C6687"/>
    <mergeCell ref="A6688:C6688"/>
    <mergeCell ref="A6689:C6689"/>
    <mergeCell ref="A6713:C6713"/>
    <mergeCell ref="A6714:C6714"/>
    <mergeCell ref="A6715:C6715"/>
    <mergeCell ref="A6716:C6716"/>
    <mergeCell ref="H6718:M6718"/>
    <mergeCell ref="A6742:C6742"/>
    <mergeCell ref="K6461:L6461"/>
    <mergeCell ref="A6481:C6481"/>
    <mergeCell ref="A6482:C6482"/>
    <mergeCell ref="A6627:C6627"/>
    <mergeCell ref="A6628:C6628"/>
    <mergeCell ref="G6572:J6572"/>
    <mergeCell ref="A6629:C6629"/>
    <mergeCell ref="A6483:C6483"/>
    <mergeCell ref="A6484:C6484"/>
    <mergeCell ref="A6510:C6510"/>
    <mergeCell ref="A6511:C6511"/>
    <mergeCell ref="A6512:C6512"/>
    <mergeCell ref="A6513:C6513"/>
    <mergeCell ref="A6538:C6538"/>
    <mergeCell ref="A6539:C6539"/>
    <mergeCell ref="A6540:C6540"/>
    <mergeCell ref="A6600:C6600"/>
    <mergeCell ref="A6541:C6541"/>
    <mergeCell ref="A6567:C6567"/>
    <mergeCell ref="A6568:C6568"/>
    <mergeCell ref="A6569:C6569"/>
    <mergeCell ref="A6570:C6570"/>
    <mergeCell ref="A6597:C6597"/>
    <mergeCell ref="A6598:C6598"/>
    <mergeCell ref="K6371:L6371"/>
    <mergeCell ref="A6391:C6391"/>
    <mergeCell ref="A6392:C6392"/>
    <mergeCell ref="A6393:C6393"/>
    <mergeCell ref="A6394:C6394"/>
    <mergeCell ref="K6400:L6400"/>
    <mergeCell ref="A6420:C6420"/>
    <mergeCell ref="A6421:C6421"/>
    <mergeCell ref="A6422:C6422"/>
    <mergeCell ref="A5625:C5625"/>
    <mergeCell ref="A6018:C6018"/>
    <mergeCell ref="A6019:C6019"/>
    <mergeCell ref="A5910:C5910"/>
    <mergeCell ref="A5911:C5911"/>
    <mergeCell ref="A5760:C5760"/>
    <mergeCell ref="A5761:C5761"/>
    <mergeCell ref="A5789:B5789"/>
    <mergeCell ref="A5792:E5792"/>
    <mergeCell ref="A5794:I5794"/>
    <mergeCell ref="A5827:C5827"/>
    <mergeCell ref="A5828:C5828"/>
    <mergeCell ref="A5935:C5935"/>
    <mergeCell ref="A5936:C5936"/>
    <mergeCell ref="A5937:C5937"/>
    <mergeCell ref="A5938:C5938"/>
    <mergeCell ref="A5856:C5856"/>
    <mergeCell ref="A5857:C5857"/>
    <mergeCell ref="A5989:C5989"/>
    <mergeCell ref="A5626:C5626"/>
    <mergeCell ref="A5627:C5627"/>
    <mergeCell ref="A5628:C5628"/>
    <mergeCell ref="A5651:C5651"/>
    <mergeCell ref="A5652:C5652"/>
    <mergeCell ref="A5653:C5653"/>
    <mergeCell ref="A5654:C5654"/>
    <mergeCell ref="A5730:C5730"/>
    <mergeCell ref="G6220:I6220"/>
    <mergeCell ref="A6186:C6186"/>
    <mergeCell ref="A6187:C6187"/>
    <mergeCell ref="A6188:C6188"/>
    <mergeCell ref="A6189:C6189"/>
    <mergeCell ref="A6159:C6159"/>
    <mergeCell ref="A6160:C6160"/>
    <mergeCell ref="A6130:C6130"/>
    <mergeCell ref="H6134:K6134"/>
    <mergeCell ref="A6157:C6157"/>
    <mergeCell ref="A6158:C6158"/>
    <mergeCell ref="A6103:C6103"/>
    <mergeCell ref="A5706:C5706"/>
    <mergeCell ref="A5707:C5707"/>
    <mergeCell ref="G5735:N5735"/>
    <mergeCell ref="H5656:K5656"/>
    <mergeCell ref="A5678:C5678"/>
    <mergeCell ref="A5679:C5679"/>
    <mergeCell ref="A5680:C5680"/>
    <mergeCell ref="A5681:C5681"/>
    <mergeCell ref="F5679:G5679"/>
    <mergeCell ref="A5548:C5548"/>
    <mergeCell ref="A5571:C5571"/>
    <mergeCell ref="A5572:C5572"/>
    <mergeCell ref="A5573:C5573"/>
    <mergeCell ref="A5574:C5574"/>
    <mergeCell ref="A5597:C5597"/>
    <mergeCell ref="A5598:C5598"/>
    <mergeCell ref="A5599:C5599"/>
    <mergeCell ref="A5600:C5600"/>
    <mergeCell ref="A5167:C5167"/>
    <mergeCell ref="A5072:C5072"/>
    <mergeCell ref="A5073:C5073"/>
    <mergeCell ref="A5070:C5070"/>
    <mergeCell ref="A5071:C5071"/>
    <mergeCell ref="A5168:C5168"/>
    <mergeCell ref="A5169:C5169"/>
    <mergeCell ref="F5171:J5171"/>
    <mergeCell ref="A5142:C5142"/>
    <mergeCell ref="G5075:J5075"/>
    <mergeCell ref="A5095:C5095"/>
    <mergeCell ref="A5096:C5096"/>
    <mergeCell ref="A5097:C5097"/>
    <mergeCell ref="A5098:C5098"/>
    <mergeCell ref="A5166:C5166"/>
    <mergeCell ref="A5118:C5118"/>
    <mergeCell ref="A5119:C5119"/>
    <mergeCell ref="A5120:C5120"/>
    <mergeCell ref="A5121:C5121"/>
    <mergeCell ref="A5143:C5143"/>
    <mergeCell ref="A5144:C5144"/>
    <mergeCell ref="A5145:C5145"/>
    <mergeCell ref="A4907:C4907"/>
    <mergeCell ref="A4908:C4908"/>
    <mergeCell ref="A4909:C4909"/>
    <mergeCell ref="A4976:C4976"/>
    <mergeCell ref="A4910:C4910"/>
    <mergeCell ref="A4953:C4953"/>
    <mergeCell ref="A4954:C4954"/>
    <mergeCell ref="A4955:C4955"/>
    <mergeCell ref="E4981:I4981"/>
    <mergeCell ref="A4977:C4977"/>
    <mergeCell ref="A4978:C4978"/>
    <mergeCell ref="A4956:C4956"/>
    <mergeCell ref="A4930:C4930"/>
    <mergeCell ref="A4931:C4931"/>
    <mergeCell ref="A4932:C4932"/>
    <mergeCell ref="A4933:C4933"/>
    <mergeCell ref="A5026:C5026"/>
    <mergeCell ref="A5047:C5047"/>
    <mergeCell ref="A5048:C5048"/>
    <mergeCell ref="A5050:C5050"/>
    <mergeCell ref="A5024:C5024"/>
    <mergeCell ref="A5025:C5025"/>
    <mergeCell ref="A5049:C5049"/>
    <mergeCell ref="A5027:C5027"/>
    <mergeCell ref="A4979:C4979"/>
    <mergeCell ref="A5002:C5002"/>
    <mergeCell ref="A5003:C5003"/>
    <mergeCell ref="A5004:C5004"/>
    <mergeCell ref="A5001:C5001"/>
    <mergeCell ref="F4887:M4887"/>
    <mergeCell ref="A4255:C4255"/>
    <mergeCell ref="A4275:C4275"/>
    <mergeCell ref="A4623:C4623"/>
    <mergeCell ref="A4624:C4624"/>
    <mergeCell ref="A4276:C4276"/>
    <mergeCell ref="A4280:P4280"/>
    <mergeCell ref="A4300:C4300"/>
    <mergeCell ref="A4301:C4301"/>
    <mergeCell ref="A4348:C4348"/>
    <mergeCell ref="A4303:C4303"/>
    <mergeCell ref="A4440:C4440"/>
    <mergeCell ref="A4277:C4277"/>
    <mergeCell ref="A4395:C4395"/>
    <mergeCell ref="A4414:C4414"/>
    <mergeCell ref="A4415:C4415"/>
    <mergeCell ref="A4416:C4416"/>
    <mergeCell ref="A4278:C4278"/>
    <mergeCell ref="A4417:C4417"/>
    <mergeCell ref="E4768:M4768"/>
    <mergeCell ref="A4839:C4839"/>
    <mergeCell ref="A4884:C4884"/>
    <mergeCell ref="A4885:C4885"/>
    <mergeCell ref="A4836:C4836"/>
    <mergeCell ref="A4860:C4860"/>
    <mergeCell ref="A4460:C4460"/>
    <mergeCell ref="A4461:C4461"/>
    <mergeCell ref="A4462:C4462"/>
    <mergeCell ref="A4764:C4764"/>
    <mergeCell ref="A4765:C4765"/>
    <mergeCell ref="A4766:C4766"/>
    <mergeCell ref="A4837:C4837"/>
    <mergeCell ref="A4862:C4862"/>
    <mergeCell ref="A4859:C4859"/>
    <mergeCell ref="A4861:C4861"/>
    <mergeCell ref="A4649:C4649"/>
    <mergeCell ref="A4671:C4671"/>
    <mergeCell ref="A4576:C4576"/>
    <mergeCell ref="A4577:C4577"/>
    <mergeCell ref="A4578:C4578"/>
    <mergeCell ref="A4552:C4552"/>
    <mergeCell ref="A4575:C4575"/>
    <mergeCell ref="A4529:C4529"/>
    <mergeCell ref="A4530:C4530"/>
    <mergeCell ref="A4531:C4531"/>
    <mergeCell ref="A4532:C4532"/>
    <mergeCell ref="A4600:C4600"/>
    <mergeCell ref="A4601:C4601"/>
    <mergeCell ref="A4882:C4882"/>
    <mergeCell ref="A4883:C4883"/>
    <mergeCell ref="A4182:C4182"/>
    <mergeCell ref="A4183:C4183"/>
    <mergeCell ref="A4184:C4184"/>
    <mergeCell ref="A4555:C4555"/>
    <mergeCell ref="G3761:J3761"/>
    <mergeCell ref="A3833:C3833"/>
    <mergeCell ref="A3834:C3834"/>
    <mergeCell ref="A3810:C3810"/>
    <mergeCell ref="A4135:C4135"/>
    <mergeCell ref="A4136:C4136"/>
    <mergeCell ref="A4483:C4483"/>
    <mergeCell ref="G3973:I3973"/>
    <mergeCell ref="A3993:C3993"/>
    <mergeCell ref="A3994:C3994"/>
    <mergeCell ref="A3995:C3995"/>
    <mergeCell ref="A3996:C3996"/>
    <mergeCell ref="A4016:C4016"/>
    <mergeCell ref="A4090:C4090"/>
    <mergeCell ref="D4186:L4186"/>
    <mergeCell ref="F4092:K4092"/>
    <mergeCell ref="A4112:C4112"/>
    <mergeCell ref="A4113:C4113"/>
    <mergeCell ref="A4114:C4114"/>
    <mergeCell ref="A4115:C4115"/>
    <mergeCell ref="A4323:C4323"/>
    <mergeCell ref="A4324:C4324"/>
    <mergeCell ref="A4325:C4325"/>
    <mergeCell ref="A4326:C4326"/>
    <mergeCell ref="A4346:C4346"/>
    <mergeCell ref="A4347:C4347"/>
    <mergeCell ref="A4368:C4368"/>
    <mergeCell ref="A4369:C4369"/>
    <mergeCell ref="A4370:C4370"/>
    <mergeCell ref="A4371:C4371"/>
    <mergeCell ref="A4373:P4373"/>
    <mergeCell ref="A4392:C4392"/>
    <mergeCell ref="A4393:C4393"/>
    <mergeCell ref="A4349:C4349"/>
    <mergeCell ref="A4394:C4394"/>
    <mergeCell ref="A3580:C3580"/>
    <mergeCell ref="A3581:C3581"/>
    <mergeCell ref="A3685:C3685"/>
    <mergeCell ref="A4302:C4302"/>
    <mergeCell ref="A4064:C4064"/>
    <mergeCell ref="A4065:C4065"/>
    <mergeCell ref="A4066:C4066"/>
    <mergeCell ref="A3758:C3758"/>
    <mergeCell ref="A3759:C3759"/>
    <mergeCell ref="A3760:C3760"/>
    <mergeCell ref="A3708:C3708"/>
    <mergeCell ref="A3709:C3709"/>
    <mergeCell ref="A3710:C3710"/>
    <mergeCell ref="A3711:C3711"/>
    <mergeCell ref="A3785:C3785"/>
    <mergeCell ref="A3786:C3786"/>
    <mergeCell ref="A3582:C3582"/>
    <mergeCell ref="A4254:C4254"/>
    <mergeCell ref="A4181:C4181"/>
    <mergeCell ref="A3258:C3258"/>
    <mergeCell ref="A3361:C3361"/>
    <mergeCell ref="F3262:I3262"/>
    <mergeCell ref="A3360:C3360"/>
    <mergeCell ref="A3311:C3311"/>
    <mergeCell ref="A3359:C3359"/>
    <mergeCell ref="A3309:C3309"/>
    <mergeCell ref="A3310:C3310"/>
    <mergeCell ref="A3336:C3336"/>
    <mergeCell ref="A3284:C3284"/>
    <mergeCell ref="A3285:C3285"/>
    <mergeCell ref="A3286:C3286"/>
    <mergeCell ref="A3259:C3259"/>
    <mergeCell ref="A3260:C3260"/>
    <mergeCell ref="A3558:C3558"/>
    <mergeCell ref="A3531:C3531"/>
    <mergeCell ref="A3532:C3532"/>
    <mergeCell ref="A3506:C3506"/>
    <mergeCell ref="A4158:C4158"/>
    <mergeCell ref="A4067:C4067"/>
    <mergeCell ref="A3508:C3508"/>
    <mergeCell ref="A3412:C3412"/>
    <mergeCell ref="A3435:C3435"/>
    <mergeCell ref="A3436:C3436"/>
    <mergeCell ref="A3481:C3481"/>
    <mergeCell ref="A3482:C3482"/>
    <mergeCell ref="A3483:C3483"/>
    <mergeCell ref="A3460:C3460"/>
    <mergeCell ref="A3507:C3507"/>
    <mergeCell ref="A3458:C3458"/>
    <mergeCell ref="A3459:C3459"/>
    <mergeCell ref="A1950:I1950"/>
    <mergeCell ref="A1945:B1945"/>
    <mergeCell ref="A3071:C3071"/>
    <mergeCell ref="A3070:C3070"/>
    <mergeCell ref="A3118:C3118"/>
    <mergeCell ref="A3119:C3119"/>
    <mergeCell ref="A3234:C3234"/>
    <mergeCell ref="A3235:C3235"/>
    <mergeCell ref="A3233:C3233"/>
    <mergeCell ref="A3196:B3196"/>
    <mergeCell ref="A3194:C3194"/>
    <mergeCell ref="A3192:C3192"/>
    <mergeCell ref="A3199:E3199"/>
    <mergeCell ref="A3201:I3201"/>
    <mergeCell ref="A2160:E2160"/>
    <mergeCell ref="F2195:K2195"/>
    <mergeCell ref="A2162:I2162"/>
    <mergeCell ref="A2312:E2312"/>
    <mergeCell ref="A2158:D2158"/>
    <mergeCell ref="A2157:B2157"/>
    <mergeCell ref="A2309:B2309"/>
    <mergeCell ref="A2310:D2310"/>
    <mergeCell ref="F2089:K2089"/>
    <mergeCell ref="G2285:I2285"/>
    <mergeCell ref="A1946:D1946"/>
    <mergeCell ref="I1588:P1588"/>
    <mergeCell ref="E1569:I1569"/>
    <mergeCell ref="A1535:B1535"/>
    <mergeCell ref="A1536:D1536"/>
    <mergeCell ref="A1538:E1538"/>
    <mergeCell ref="A1540:I1540"/>
    <mergeCell ref="A1684:E1684"/>
    <mergeCell ref="A1814:D1814"/>
    <mergeCell ref="A1816:E1816"/>
    <mergeCell ref="A2727:E2727"/>
    <mergeCell ref="A2729:I2729"/>
    <mergeCell ref="A2973:C2973"/>
    <mergeCell ref="F2347:G2347"/>
    <mergeCell ref="A2314:I2314"/>
    <mergeCell ref="A2725:D2725"/>
    <mergeCell ref="A2724:B2724"/>
    <mergeCell ref="A2372:D2372"/>
    <mergeCell ref="E2700:G2700"/>
    <mergeCell ref="A2371:B2371"/>
    <mergeCell ref="A2374:E2374"/>
    <mergeCell ref="A2376:I2376"/>
    <mergeCell ref="F2430:I2430"/>
    <mergeCell ref="F2610:K2610"/>
    <mergeCell ref="F2520:K2520"/>
    <mergeCell ref="F3171:H3171"/>
    <mergeCell ref="A3144:C3144"/>
    <mergeCell ref="A3019:C3019"/>
    <mergeCell ref="A3020:C3020"/>
    <mergeCell ref="F3023:K3023"/>
    <mergeCell ref="A3021:C3021"/>
    <mergeCell ref="A2997:C2997"/>
    <mergeCell ref="F3121:H3121"/>
    <mergeCell ref="E2763:I2763"/>
    <mergeCell ref="F2831:I2831"/>
    <mergeCell ref="F2927:I2927"/>
    <mergeCell ref="F2003:I2003"/>
    <mergeCell ref="A1883:D1883"/>
    <mergeCell ref="A620:E620"/>
    <mergeCell ref="A618:D618"/>
    <mergeCell ref="A926:D926"/>
    <mergeCell ref="A615:F615"/>
    <mergeCell ref="E1793:J1793"/>
    <mergeCell ref="F1515:J1515"/>
    <mergeCell ref="I1587:P1587"/>
    <mergeCell ref="E1441:J1441"/>
    <mergeCell ref="A1728:I1728"/>
    <mergeCell ref="F1703:K1703"/>
    <mergeCell ref="A1723:B1723"/>
    <mergeCell ref="A1724:D1724"/>
    <mergeCell ref="A1726:E1726"/>
    <mergeCell ref="E1629:K1629"/>
    <mergeCell ref="A1948:E1948"/>
    <mergeCell ref="F1885:J1885"/>
    <mergeCell ref="A1818:I1818"/>
    <mergeCell ref="A1240:E1240"/>
    <mergeCell ref="F1365:K1365"/>
    <mergeCell ref="F1291:L1291"/>
    <mergeCell ref="A1237:B1237"/>
    <mergeCell ref="A1242:I1242"/>
    <mergeCell ref="A255:B255"/>
    <mergeCell ref="A256:D256"/>
    <mergeCell ref="A258:E258"/>
    <mergeCell ref="E853:I853"/>
    <mergeCell ref="E783:J783"/>
    <mergeCell ref="E714:J714"/>
    <mergeCell ref="A622:I622"/>
    <mergeCell ref="E959:K959"/>
    <mergeCell ref="A928:E928"/>
    <mergeCell ref="A930:I930"/>
    <mergeCell ref="E597:K597"/>
    <mergeCell ref="A617:B617"/>
    <mergeCell ref="E889:J889"/>
    <mergeCell ref="A925:B925"/>
    <mergeCell ref="A614:G614"/>
    <mergeCell ref="A88:D88"/>
    <mergeCell ref="A3197:D3197"/>
    <mergeCell ref="A1082:E1082"/>
    <mergeCell ref="F1219:K1219"/>
    <mergeCell ref="F1183:J1183"/>
    <mergeCell ref="A1813:B1813"/>
    <mergeCell ref="A496:E496"/>
    <mergeCell ref="D2:I2"/>
    <mergeCell ref="A6:B6"/>
    <mergeCell ref="A7:D7"/>
    <mergeCell ref="A9:E9"/>
    <mergeCell ref="A492:D492"/>
    <mergeCell ref="A494:E494"/>
    <mergeCell ref="E72:J72"/>
    <mergeCell ref="B72:D72"/>
    <mergeCell ref="A87:B87"/>
    <mergeCell ref="E1027:J1027"/>
    <mergeCell ref="E1112:J1112"/>
    <mergeCell ref="A1079:B1079"/>
    <mergeCell ref="A1080:D1080"/>
    <mergeCell ref="A1084:I1084"/>
    <mergeCell ref="A90:E90"/>
    <mergeCell ref="A491:B491"/>
    <mergeCell ref="A1238:D1238"/>
    <mergeCell ref="F3661:K3661"/>
    <mergeCell ref="A3631:C3631"/>
    <mergeCell ref="A3632:C3632"/>
    <mergeCell ref="A3633:C3633"/>
    <mergeCell ref="A3530:C3530"/>
    <mergeCell ref="G3584:I3584"/>
    <mergeCell ref="A3334:C3334"/>
    <mergeCell ref="A3413:C3413"/>
    <mergeCell ref="F3534:H3534"/>
    <mergeCell ref="A3556:C3556"/>
    <mergeCell ref="G3363:J3363"/>
    <mergeCell ref="A3386:C3386"/>
    <mergeCell ref="A3387:C3387"/>
    <mergeCell ref="A3388:C3388"/>
    <mergeCell ref="A3437:C3437"/>
    <mergeCell ref="A3656:C3656"/>
    <mergeCell ref="A3609:C3609"/>
    <mergeCell ref="A3634:C3634"/>
    <mergeCell ref="A3657:C3657"/>
    <mergeCell ref="A3335:C3335"/>
    <mergeCell ref="A3557:C3557"/>
    <mergeCell ref="A3658:C3658"/>
    <mergeCell ref="A3659:C3659"/>
    <mergeCell ref="A3411:C3411"/>
    <mergeCell ref="A3191:C3191"/>
    <mergeCell ref="A3145:C3145"/>
    <mergeCell ref="A3193:C3193"/>
    <mergeCell ref="A3167:C3167"/>
    <mergeCell ref="A3045:C3045"/>
    <mergeCell ref="A3046:C3046"/>
    <mergeCell ref="A3093:C3093"/>
    <mergeCell ref="A3094:C3094"/>
    <mergeCell ref="A3095:C3095"/>
    <mergeCell ref="A3069:C3069"/>
    <mergeCell ref="A3117:C3117"/>
    <mergeCell ref="A3047:C3047"/>
    <mergeCell ref="A3168:C3168"/>
    <mergeCell ref="A3169:C3169"/>
    <mergeCell ref="A3143:C3143"/>
    <mergeCell ref="A3606:C3606"/>
    <mergeCell ref="A3607:C3607"/>
    <mergeCell ref="A3608:C3608"/>
    <mergeCell ref="A3882:C3882"/>
    <mergeCell ref="A3883:C3883"/>
    <mergeCell ref="A4159:C4159"/>
    <mergeCell ref="A4160:C4160"/>
    <mergeCell ref="A3808:C3808"/>
    <mergeCell ref="A3809:C3809"/>
    <mergeCell ref="A3856:C3856"/>
    <mergeCell ref="A3855:C3855"/>
    <mergeCell ref="A3686:C3686"/>
    <mergeCell ref="A3733:C3733"/>
    <mergeCell ref="A3734:C3734"/>
    <mergeCell ref="A3735:C3735"/>
    <mergeCell ref="A3736:C3736"/>
    <mergeCell ref="A3807:C3807"/>
    <mergeCell ref="A3784:C3784"/>
    <mergeCell ref="A3831:C3831"/>
    <mergeCell ref="A3832:C3832"/>
    <mergeCell ref="A3783:C3783"/>
    <mergeCell ref="A3683:C3683"/>
    <mergeCell ref="A3684:C3684"/>
    <mergeCell ref="A4044:C4044"/>
    <mergeCell ref="A3857:C3857"/>
    <mergeCell ref="G3958:K3958"/>
    <mergeCell ref="A3884:C3884"/>
    <mergeCell ref="A3881:C3881"/>
    <mergeCell ref="A3858:C3858"/>
    <mergeCell ref="H4021:J4021"/>
    <mergeCell ref="A4041:C4041"/>
    <mergeCell ref="A4042:C4042"/>
    <mergeCell ref="A4043:C4043"/>
    <mergeCell ref="A3946:C3946"/>
    <mergeCell ref="A3947:C3947"/>
    <mergeCell ref="A3905:C3905"/>
    <mergeCell ref="A3968:C3968"/>
    <mergeCell ref="A3969:C3969"/>
    <mergeCell ref="A3970:C3970"/>
    <mergeCell ref="A3971:C3971"/>
    <mergeCell ref="A3944:C3944"/>
    <mergeCell ref="A3945:C3945"/>
    <mergeCell ref="A3906:C3906"/>
    <mergeCell ref="A3907:C3907"/>
    <mergeCell ref="A3908:C3908"/>
    <mergeCell ref="A4017:C4017"/>
    <mergeCell ref="A4018:C4018"/>
    <mergeCell ref="A4019:C4019"/>
    <mergeCell ref="H3860:M3860"/>
    <mergeCell ref="G4419:I4419"/>
    <mergeCell ref="A4438:C4438"/>
    <mergeCell ref="A4439:C4439"/>
    <mergeCell ref="A3910:B3910"/>
    <mergeCell ref="A3911:D3911"/>
    <mergeCell ref="A3913:E3913"/>
    <mergeCell ref="A3915:I3915"/>
    <mergeCell ref="A4137:C4137"/>
    <mergeCell ref="A4138:C4138"/>
    <mergeCell ref="A4087:C4087"/>
    <mergeCell ref="A4088:C4088"/>
    <mergeCell ref="A4089:C4089"/>
    <mergeCell ref="A4206:C4206"/>
    <mergeCell ref="A4207:C4207"/>
    <mergeCell ref="A4252:C4252"/>
    <mergeCell ref="A4253:C4253"/>
    <mergeCell ref="A4209:C4209"/>
    <mergeCell ref="A4208:C4208"/>
    <mergeCell ref="A4229:C4229"/>
    <mergeCell ref="A4161:C4161"/>
    <mergeCell ref="A4230:C4230"/>
    <mergeCell ref="A4231:C4231"/>
    <mergeCell ref="A4232:C4232"/>
    <mergeCell ref="E4674:J4674"/>
    <mergeCell ref="A4602:C4602"/>
    <mergeCell ref="A4603:C4603"/>
    <mergeCell ref="E4580:M4580"/>
    <mergeCell ref="A4484:C4484"/>
    <mergeCell ref="A4485:C4485"/>
    <mergeCell ref="A4463:C4463"/>
    <mergeCell ref="A4482:C4482"/>
    <mergeCell ref="A4441:C4441"/>
    <mergeCell ref="A4672:C4672"/>
    <mergeCell ref="A4625:C4625"/>
    <mergeCell ref="A4626:C4626"/>
    <mergeCell ref="A4669:C4669"/>
    <mergeCell ref="A4670:C4670"/>
    <mergeCell ref="A4646:C4646"/>
    <mergeCell ref="A4647:C4647"/>
    <mergeCell ref="A4648:C4648"/>
    <mergeCell ref="A4553:C4553"/>
    <mergeCell ref="A4554:C4554"/>
    <mergeCell ref="E4487:L4487"/>
    <mergeCell ref="A4506:C4506"/>
    <mergeCell ref="A4507:C4507"/>
    <mergeCell ref="A4508:C4508"/>
    <mergeCell ref="A4509:C4509"/>
    <mergeCell ref="A4694:C4694"/>
    <mergeCell ref="A4813:C4813"/>
    <mergeCell ref="A4814:C4814"/>
    <mergeCell ref="A4695:C4695"/>
    <mergeCell ref="A4696:C4696"/>
    <mergeCell ref="A4697:C4697"/>
    <mergeCell ref="A4838:C4838"/>
    <mergeCell ref="A4717:C4717"/>
    <mergeCell ref="A4718:C4718"/>
    <mergeCell ref="A4719:C4719"/>
    <mergeCell ref="A4720:C4720"/>
    <mergeCell ref="A4788:C4788"/>
    <mergeCell ref="A4789:C4789"/>
    <mergeCell ref="A4811:C4811"/>
    <mergeCell ref="A4812:C4812"/>
    <mergeCell ref="A4740:C4740"/>
    <mergeCell ref="A4741:C4741"/>
    <mergeCell ref="A4742:C4742"/>
    <mergeCell ref="A4743:C4743"/>
    <mergeCell ref="A4790:C4790"/>
    <mergeCell ref="A4791:C4791"/>
    <mergeCell ref="A4763:C4763"/>
    <mergeCell ref="H5294:O5294"/>
    <mergeCell ref="A5440:C5440"/>
    <mergeCell ref="A5441:C5441"/>
    <mergeCell ref="A5442:C5442"/>
    <mergeCell ref="A5443:C5443"/>
    <mergeCell ref="A5388:C5388"/>
    <mergeCell ref="A5389:C5389"/>
    <mergeCell ref="A5390:C5390"/>
    <mergeCell ref="A5391:C5391"/>
    <mergeCell ref="G5393:K5393"/>
    <mergeCell ref="A5415:C5415"/>
    <mergeCell ref="A5416:C5416"/>
    <mergeCell ref="A5194:C5194"/>
    <mergeCell ref="F5219:I5219"/>
    <mergeCell ref="A5239:C5239"/>
    <mergeCell ref="A5240:C5240"/>
    <mergeCell ref="A5241:C5241"/>
    <mergeCell ref="A5242:C5242"/>
    <mergeCell ref="F5240:G5240"/>
    <mergeCell ref="A5214:C5214"/>
    <mergeCell ref="A5215:C5215"/>
    <mergeCell ref="A5216:C5216"/>
    <mergeCell ref="A5217:C5217"/>
    <mergeCell ref="G5602:K5602"/>
    <mergeCell ref="A5545:C5545"/>
    <mergeCell ref="A5546:C5546"/>
    <mergeCell ref="A5547:C5547"/>
    <mergeCell ref="A5191:C5191"/>
    <mergeCell ref="A5366:C5366"/>
    <mergeCell ref="A5264:C5264"/>
    <mergeCell ref="A5265:C5265"/>
    <mergeCell ref="A5266:C5266"/>
    <mergeCell ref="A5267:C5267"/>
    <mergeCell ref="A5338:C5338"/>
    <mergeCell ref="A5339:C5339"/>
    <mergeCell ref="A5340:C5340"/>
    <mergeCell ref="A5341:C5341"/>
    <mergeCell ref="A5290:C5290"/>
    <mergeCell ref="A5291:C5291"/>
    <mergeCell ref="A5292:C5292"/>
    <mergeCell ref="A5313:C5313"/>
    <mergeCell ref="A5314:C5314"/>
    <mergeCell ref="A5315:C5315"/>
    <mergeCell ref="A5316:C5316"/>
    <mergeCell ref="A5289:C5289"/>
    <mergeCell ref="A5192:C5192"/>
    <mergeCell ref="A5193:C5193"/>
    <mergeCell ref="A5492:C5492"/>
    <mergeCell ref="A5493:C5493"/>
    <mergeCell ref="A5494:C5494"/>
    <mergeCell ref="A5495:C5495"/>
    <mergeCell ref="F5497:L5497"/>
    <mergeCell ref="A5519:C5519"/>
    <mergeCell ref="A5520:C5520"/>
    <mergeCell ref="A5521:C5521"/>
    <mergeCell ref="A5522:C5522"/>
    <mergeCell ref="A5468:C5468"/>
    <mergeCell ref="A5469:C5469"/>
    <mergeCell ref="A5363:C5363"/>
    <mergeCell ref="A5364:C5364"/>
    <mergeCell ref="A5365:C5365"/>
    <mergeCell ref="A5466:C5466"/>
    <mergeCell ref="A5417:C5417"/>
    <mergeCell ref="A5418:C5418"/>
    <mergeCell ref="A5467:C5467"/>
    <mergeCell ref="A5704:C5704"/>
    <mergeCell ref="A5705:C5705"/>
    <mergeCell ref="A5731:C5731"/>
    <mergeCell ref="A5732:C5732"/>
    <mergeCell ref="A5733:C5733"/>
    <mergeCell ref="A5992:C5992"/>
    <mergeCell ref="A5912:C5912"/>
    <mergeCell ref="A5961:C5961"/>
    <mergeCell ref="A5829:C5829"/>
    <mergeCell ref="A5830:C5830"/>
    <mergeCell ref="A5790:D5790"/>
    <mergeCell ref="A5990:C5990"/>
    <mergeCell ref="A5991:C5991"/>
    <mergeCell ref="A5886:C5886"/>
    <mergeCell ref="A5962:C5962"/>
    <mergeCell ref="A5963:C5963"/>
    <mergeCell ref="A5964:C5964"/>
    <mergeCell ref="A5758:C5758"/>
    <mergeCell ref="A5759:C5759"/>
    <mergeCell ref="D5874:E5874"/>
    <mergeCell ref="A5784:C5784"/>
    <mergeCell ref="A5785:C5785"/>
    <mergeCell ref="A5786:C5786"/>
    <mergeCell ref="A5787:C5787"/>
    <mergeCell ref="A5855:C5855"/>
    <mergeCell ref="A6075:C6075"/>
    <mergeCell ref="A6074:C6074"/>
    <mergeCell ref="A6073:C6073"/>
    <mergeCell ref="A6020:C6020"/>
    <mergeCell ref="A6277:C6277"/>
    <mergeCell ref="A6047:C6047"/>
    <mergeCell ref="A6046:C6046"/>
    <mergeCell ref="A6072:C6072"/>
    <mergeCell ref="A6102:C6102"/>
    <mergeCell ref="A6105:C6105"/>
    <mergeCell ref="A6129:C6129"/>
    <mergeCell ref="A6017:C6017"/>
    <mergeCell ref="A6104:C6104"/>
    <mergeCell ref="A6132:C6132"/>
    <mergeCell ref="A6048:C6048"/>
    <mergeCell ref="A6215:C6215"/>
    <mergeCell ref="A6216:C6216"/>
    <mergeCell ref="A6217:C6217"/>
    <mergeCell ref="A6218:C6218"/>
    <mergeCell ref="A6306:C6306"/>
    <mergeCell ref="A6331:C6331"/>
    <mergeCell ref="A6332:C6332"/>
    <mergeCell ref="A6333:C6333"/>
    <mergeCell ref="K6962:L6962"/>
    <mergeCell ref="A6334:C6334"/>
    <mergeCell ref="H5859:K5859"/>
    <mergeCell ref="G5845:I5845"/>
    <mergeCell ref="A6045:C6045"/>
    <mergeCell ref="A6131:C6131"/>
    <mergeCell ref="A5909:C5909"/>
    <mergeCell ref="A5883:C5883"/>
    <mergeCell ref="A5884:C5884"/>
    <mergeCell ref="A5885:C5885"/>
    <mergeCell ref="A6303:C6303"/>
    <mergeCell ref="G5967:M5967"/>
    <mergeCell ref="F6158:G6158"/>
    <mergeCell ref="H6078:I6078"/>
    <mergeCell ref="G6337:J6337"/>
    <mergeCell ref="A6362:C6362"/>
    <mergeCell ref="A6363:C6363"/>
    <mergeCell ref="A6364:C6364"/>
    <mergeCell ref="A6365:C6365"/>
    <mergeCell ref="A5854:C5854"/>
    <mergeCell ref="A6423:C6423"/>
    <mergeCell ref="A6626:C6626"/>
    <mergeCell ref="K7103:L7103"/>
    <mergeCell ref="K7046:L7046"/>
    <mergeCell ref="A7026:C7026"/>
    <mergeCell ref="A7027:C7027"/>
    <mergeCell ref="A7028:C7028"/>
    <mergeCell ref="A7029:C7029"/>
    <mergeCell ref="A7054:C7054"/>
    <mergeCell ref="A7055:C7055"/>
    <mergeCell ref="A7056:C7056"/>
    <mergeCell ref="A7057:C7057"/>
    <mergeCell ref="E7059:L7059"/>
    <mergeCell ref="A7083:C7083"/>
    <mergeCell ref="A7084:C7084"/>
    <mergeCell ref="A7085:C7085"/>
    <mergeCell ref="A7086:C7086"/>
    <mergeCell ref="K7018:L7018"/>
    <mergeCell ref="K6429:L6429"/>
    <mergeCell ref="A6449:C6449"/>
    <mergeCell ref="A6450:C6450"/>
    <mergeCell ref="A6451:C6451"/>
    <mergeCell ref="A6452:C6452"/>
    <mergeCell ref="D6456:K6456"/>
    <mergeCell ref="A6245:C6245"/>
    <mergeCell ref="A6246:C6246"/>
    <mergeCell ref="A6247:C6247"/>
    <mergeCell ref="A6248:C6248"/>
    <mergeCell ref="A6274:C6274"/>
    <mergeCell ref="A6275:C6275"/>
    <mergeCell ref="A6276:C6276"/>
    <mergeCell ref="A6304:C6304"/>
    <mergeCell ref="A6305:C6305"/>
    <mergeCell ref="G7444:J7444"/>
    <mergeCell ref="A7468:C7468"/>
    <mergeCell ref="A7469:C7469"/>
    <mergeCell ref="A7470:C7470"/>
    <mergeCell ref="A7471:C7471"/>
    <mergeCell ref="A7111:C7111"/>
    <mergeCell ref="A7112:C7112"/>
    <mergeCell ref="A7113:C7113"/>
    <mergeCell ref="A7114:C7114"/>
    <mergeCell ref="F7116:K7116"/>
    <mergeCell ref="A7140:C7140"/>
    <mergeCell ref="A7141:C7141"/>
    <mergeCell ref="A7142:C7142"/>
    <mergeCell ref="A7143:C7143"/>
    <mergeCell ref="A7168:C7168"/>
    <mergeCell ref="A7169:C7169"/>
    <mergeCell ref="A7170:C7170"/>
    <mergeCell ref="A7171:C7171"/>
    <mergeCell ref="A7196:C7196"/>
    <mergeCell ref="A7197:C7197"/>
    <mergeCell ref="A7198:C7198"/>
    <mergeCell ref="A7199:C7199"/>
    <mergeCell ref="F7202:J7202"/>
    <mergeCell ref="A7226:C7226"/>
  </mergeCells>
  <phoneticPr fontId="0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28" fitToWidth="0" fitToHeight="0" orientation="portrait" horizontalDpi="4294967294" verticalDpi="4294967294" r:id="rId2"/>
  <headerFooter alignWithMargins="0">
    <oddFooter>Seite &amp;P</oddFooter>
  </headerFooter>
  <rowBreaks count="53" manualBreakCount="53">
    <brk id="86" max="16383" man="1"/>
    <brk id="242" max="15" man="1"/>
    <brk id="352" max="15" man="1"/>
    <brk id="461" max="15" man="1"/>
    <brk id="490" max="16383" man="1"/>
    <brk id="596" max="15" man="1"/>
    <brk id="712" max="15" man="1"/>
    <brk id="818" max="15" man="1"/>
    <brk id="976" max="15" man="1"/>
    <brk id="1078" max="15" man="1"/>
    <brk id="1235" max="15" man="1"/>
    <brk id="1364" max="15" man="1"/>
    <brk id="1478" max="15" man="1"/>
    <brk id="1533" max="15" man="1"/>
    <brk id="1683" max="15" man="1"/>
    <brk id="1812" max="15" man="1"/>
    <brk id="1979" max="15" man="1"/>
    <brk id="2134" max="15" man="1"/>
    <brk id="2283" max="15" man="1"/>
    <brk id="2385" max="15" man="1"/>
    <brk id="2542" max="15" man="1"/>
    <brk id="2676" max="15" man="1"/>
    <brk id="2830" max="15" man="1"/>
    <brk id="2949" max="15" man="1"/>
    <brk id="3047" max="15" man="1"/>
    <brk id="3146" max="15" man="1"/>
    <brk id="3286" max="15" man="1"/>
    <brk id="3484" max="15" man="1"/>
    <brk id="3686" max="15" man="1"/>
    <brk id="3859" max="15" man="1"/>
    <brk id="4020" max="15" man="1"/>
    <brk id="4139" max="15" man="1"/>
    <brk id="4303" max="15" man="1"/>
    <brk id="4442" max="15" man="1"/>
    <brk id="4604" max="15" man="1"/>
    <brk id="4721" max="15" man="1"/>
    <brk id="4863" max="15" man="1"/>
    <brk id="4980" max="15" man="1"/>
    <brk id="5122" max="15" man="1"/>
    <brk id="5268" max="15" man="1"/>
    <brk id="5419" max="15" man="1"/>
    <brk id="5628" max="15" man="1"/>
    <brk id="5788" max="15" man="1"/>
    <brk id="5804" max="15" man="1"/>
    <brk id="5939" max="15" man="1"/>
    <brk id="6077" max="15" man="1"/>
    <brk id="6278" max="15" man="1"/>
    <brk id="6453" max="15" man="1"/>
    <brk id="6630" max="15" man="1"/>
    <brk id="6802" max="15" man="1"/>
    <brk id="6974" max="15" man="1"/>
    <brk id="7144" max="15" man="1"/>
    <brk id="7275" max="15" man="1"/>
  </rowBreaks>
  <ignoredErrors>
    <ignoredError sqref="D1455" formula="1" emptyCellReference="1"/>
    <ignoredError sqref="G1448 D1447 K1450 D4028 D4828 G4828" formula="1"/>
    <ignoredError sqref="E1232" emptyCellReference="1"/>
    <ignoredError sqref="G1861 D1861 D1901 G1901" formulaRange="1"/>
  </ignoredErrors>
  <drawing r:id="rId3"/>
  <legacy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2</vt:i4>
      </vt:variant>
    </vt:vector>
  </HeadingPairs>
  <TitlesOfParts>
    <vt:vector size="3" baseType="lpstr">
      <vt:lpstr>Tabelle1</vt:lpstr>
      <vt:lpstr>Tabelle1!Druckbereich</vt:lpstr>
      <vt:lpstr>Tabelle1!Print_Area</vt:lpstr>
    </vt:vector>
  </TitlesOfParts>
  <Company>Unbekannt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Walter Rentel</dc:creator>
  <cp:lastModifiedBy>user</cp:lastModifiedBy>
  <cp:lastPrinted>2020-06-01T15:09:29Z</cp:lastPrinted>
  <dcterms:created xsi:type="dcterms:W3CDTF">2000-07-19T18:17:32Z</dcterms:created>
  <dcterms:modified xsi:type="dcterms:W3CDTF">2020-09-28T15:21:39Z</dcterms:modified>
</cp:coreProperties>
</file>